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_DEZVOLTARE\ASSEMBLIES\ENTERPRISE\Xls\"/>
    </mc:Choice>
  </mc:AlternateContent>
  <bookViews>
    <workbookView xWindow="-15" yWindow="630" windowWidth="11520" windowHeight="9090" activeTab="1"/>
  </bookViews>
  <sheets>
    <sheet name="Bilant" sheetId="1" r:id="rId1"/>
    <sheet name="Bilant corelat" sheetId="3" r:id="rId3"/>
    <sheet name="Date Primare" sheetId="4" r:id="rId9"/>
  </sheets>
  <definedNames>
    <definedName name="_xlnm.Print_Area" localSheetId="0">'Bilant'!$A$1:$K$163</definedName>
    <definedName name="_xlnm.Print_Area" localSheetId="1">'Bilant corelat'!#REF!</definedName>
  </definedNames>
  <calcPr calcId="162913" fullCalcOnLoad="1"/>
</workbook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3" deleted="1" saveData="1">
    <dbPr connection="" command=""/>
  </connection>
  <connection id="39" keepAlive="1" name="Connection43" type="5" refreshedVersion="3" deleted="1" saveData="1">
    <dbPr connection="" command=""/>
  </connection>
  <connection id="40" keepAlive="1" name="Connection44" type="5" refreshedVersion="3" deleted="1" saveData="1">
    <dbPr connection="" command=""/>
  </connection>
  <connection id="41" keepAlive="1" name="Connection45" type="5" refreshedVersion="3" deleted="1" saveData="1">
    <dbPr connection="" command=""/>
  </connection>
  <connection id="42" keepAlive="1" name="Connection46" type="5" refreshedVersion="3" deleted="1" saveData="1">
    <dbPr connection="" command=""/>
  </connection>
  <connection id="43" keepAlive="1" name="Connection47" type="5" refreshedVersion="3" deleted="1" saveData="1">
    <dbPr connection="" command=""/>
  </connection>
  <connection id="44" keepAlive="1" name="Connection48" type="5" refreshedVersion="3" deleted="1" saveData="1">
    <dbPr connection="" command=""/>
  </connection>
  <connection id="45" keepAlive="1" name="Connection49" type="5" refreshedVersion="3" deleted="1" saveData="1">
    <dbPr connection="" command=""/>
  </connection>
  <connection id="46" keepAlive="1" name="Connection5" type="5" refreshedVersion="0" savePassword="1" deleted="1" background="1" saveData="1">
    <dbPr connection="" command=""/>
  </connection>
  <connection id="47" keepAlive="1" name="Connection50" type="5" refreshedVersion="3" deleted="1" saveData="1">
    <dbPr connection="" command=""/>
  </connection>
  <connection id="48" keepAlive="1" name="Connection51" type="5" refreshedVersion="3" deleted="1" saveData="1">
    <dbPr connection="" command=""/>
  </connection>
  <connection id="49" keepAlive="1" name="Connection52" type="5" refreshedVersion="3" deleted="1" saveData="1">
    <dbPr connection="" command=""/>
  </connection>
  <connection id="50" keepAlive="1" name="Connection53" type="5" refreshedVersion="3" deleted="1" saveData="1">
    <dbPr connection="" command=""/>
  </connection>
  <connection id="51" keepAlive="1" name="Connection6" type="5" refreshedVersion="0" savePassword="1" deleted="1" background="1" saveData="1">
    <dbPr connection="" command=""/>
  </connection>
  <connection id="52" keepAlive="1" name="Connection7" type="5" refreshedVersion="0" savePassword="1" deleted="1" background="1" saveData="1">
    <dbPr connection="" command=""/>
  </connection>
  <connection id="53" keepAlive="1" name="Connection8" type="5" refreshedVersion="0" savePassword="1" deleted="1" background="1" saveData="1">
    <dbPr connection="" command=""/>
  </connection>
  <connection id="54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<sst xmlns="http://schemas.openxmlformats.org/spreadsheetml/2006/main" count="1683" uniqueCount="1683">
  <si>
    <t>Cont</t>
  </si>
  <si>
    <t>Denumire</t>
  </si>
  <si>
    <t>SoldInitialAn D</t>
  </si>
  <si>
    <t>SoldInitialAn C</t>
  </si>
  <si>
    <t>SoldFinal D</t>
  </si>
  <si>
    <t>SoldFinal C</t>
  </si>
  <si>
    <t>101</t>
  </si>
  <si>
    <t>Capital</t>
  </si>
  <si>
    <t>1011</t>
  </si>
  <si>
    <t>Capital subscris nevarsat</t>
  </si>
  <si>
    <t>1012</t>
  </si>
  <si>
    <t>Capital subscris varsat</t>
  </si>
  <si>
    <t>1015</t>
  </si>
  <si>
    <t>Patrimoniul regiei</t>
  </si>
  <si>
    <t>1016</t>
  </si>
  <si>
    <t>Patrimoniul public</t>
  </si>
  <si>
    <t>1017</t>
  </si>
  <si>
    <t>Patrimoniul privat</t>
  </si>
  <si>
    <t>103</t>
  </si>
  <si>
    <t>Alte elemente de capitaluri proprii</t>
  </si>
  <si>
    <t>1031</t>
  </si>
  <si>
    <t>Beneficii acordate angajatilor sub forma instrumentelor de capitaluri proprii</t>
  </si>
  <si>
    <t>1033</t>
  </si>
  <si>
    <t>Diferente de curs valutar in relatie cu investitia neta intr-o entitate straina</t>
  </si>
  <si>
    <t>1038</t>
  </si>
  <si>
    <t>Dif din modif valorii juste a activelor fin. in vederea vanzarii si alte elem de capitaluri proprii</t>
  </si>
  <si>
    <t>104</t>
  </si>
  <si>
    <t>Prime de capital</t>
  </si>
  <si>
    <t>1041</t>
  </si>
  <si>
    <t>Prime de emisiune</t>
  </si>
  <si>
    <t>1042</t>
  </si>
  <si>
    <t>Prime de fuziune/divizare</t>
  </si>
  <si>
    <t>1043</t>
  </si>
  <si>
    <t>Prime de aport</t>
  </si>
  <si>
    <t>1044</t>
  </si>
  <si>
    <t>Prime de conversie a obligatiunilor in actiuni</t>
  </si>
  <si>
    <t>105</t>
  </si>
  <si>
    <t>Rezerve din reevaluare</t>
  </si>
  <si>
    <t>106</t>
  </si>
  <si>
    <t>Rezerve</t>
  </si>
  <si>
    <t>1061</t>
  </si>
  <si>
    <t>Rezerve legale</t>
  </si>
  <si>
    <t>1063</t>
  </si>
  <si>
    <t>Rezerve statutare sau contractuale</t>
  </si>
  <si>
    <t>1064</t>
  </si>
  <si>
    <t>Rezerve de valoare justa</t>
  </si>
  <si>
    <t>1065</t>
  </si>
  <si>
    <t>Rezerve reprezentand surplusul din rezerve din reevaluare</t>
  </si>
  <si>
    <t>1068</t>
  </si>
  <si>
    <t>Alte rezerve</t>
  </si>
  <si>
    <t>1068.01</t>
  </si>
  <si>
    <t>1068.02</t>
  </si>
  <si>
    <t>Alte rezerve-facilitate cf. art.19.4 CF</t>
  </si>
  <si>
    <t>107</t>
  </si>
  <si>
    <t>Rezerve din conversie</t>
  </si>
  <si>
    <t>108</t>
  </si>
  <si>
    <t>Interese minoritare</t>
  </si>
  <si>
    <t>1081</t>
  </si>
  <si>
    <t>Interese minoritare-rezultatul exercitiului finnanciar</t>
  </si>
  <si>
    <t>1082</t>
  </si>
  <si>
    <t>Interese minoritare -alte capitaluri proprii</t>
  </si>
  <si>
    <t>109</t>
  </si>
  <si>
    <t>Actiuni proprii</t>
  </si>
  <si>
    <t>1091</t>
  </si>
  <si>
    <t>Actiuni proprii detinute pe termen scurt</t>
  </si>
  <si>
    <t>1092</t>
  </si>
  <si>
    <t>Actiuni proprii detinute pe termen lung</t>
  </si>
  <si>
    <t>117</t>
  </si>
  <si>
    <t>Rezultatul reportat</t>
  </si>
  <si>
    <t>1171</t>
  </si>
  <si>
    <t>Rezultatul reportat reprezentand profitul nerepartizat sau pierderea neacoperita</t>
  </si>
  <si>
    <t>1171.10</t>
  </si>
  <si>
    <t>Rezultatul reportat reprezentand profitul nerepartizat sau pierderea neacoperita-2010</t>
  </si>
  <si>
    <t>1171.11</t>
  </si>
  <si>
    <t>Rezultatul reportat reprezentand profitul nerepartizat sau pierderea neacoperita-2011</t>
  </si>
  <si>
    <t>1171.12</t>
  </si>
  <si>
    <t>Rezultatul reportat reprezentand profitul nerepartizat sau pierderea neacoperita-2012</t>
  </si>
  <si>
    <t>1171.13</t>
  </si>
  <si>
    <t>Rezultatul reportat reprezentand profitul nerepartizat sau pierderea neacoperita-2013</t>
  </si>
  <si>
    <t>1171.14</t>
  </si>
  <si>
    <t>Rezultatul reportat reprezentand profitul nerepartizat sau pierderea neacoperita-2014</t>
  </si>
  <si>
    <t>1171.16</t>
  </si>
  <si>
    <t>Rezultatul reportat 01.01.15-30.09.16</t>
  </si>
  <si>
    <t>1172</t>
  </si>
  <si>
    <t>Rezultatul reportat provenit din adoptarea pentru prima data a IAS, mai putin IAS 29</t>
  </si>
  <si>
    <t>1174</t>
  </si>
  <si>
    <t>Rezultatul reportat provenit din corectarea erorilor contabile</t>
  </si>
  <si>
    <t>1175</t>
  </si>
  <si>
    <t>Rezultatul reportat provenit din surplusul din rezerve din reevaluare</t>
  </si>
  <si>
    <t>1176</t>
  </si>
  <si>
    <t>Rezultatul reportat provenit din trecerea la aplicarea Reglementarilor contabile conforme cu Directi</t>
  </si>
  <si>
    <t>121</t>
  </si>
  <si>
    <t>Profit si pierdere</t>
  </si>
  <si>
    <t>121.00</t>
  </si>
  <si>
    <t>Profit si pierdere an curent</t>
  </si>
  <si>
    <t>121.07</t>
  </si>
  <si>
    <t>Profit si pierdere-2007</t>
  </si>
  <si>
    <t>121.08</t>
  </si>
  <si>
    <t>Profit si pierdere-2008</t>
  </si>
  <si>
    <t>121.09</t>
  </si>
  <si>
    <t>Profit si pierdere 2009</t>
  </si>
  <si>
    <t>121.10</t>
  </si>
  <si>
    <t>Profit si pierdere 2010</t>
  </si>
  <si>
    <t>121.11</t>
  </si>
  <si>
    <t>Profit si pierdere 2011</t>
  </si>
  <si>
    <t>121.12</t>
  </si>
  <si>
    <t>Profit si pierdere 2012</t>
  </si>
  <si>
    <t>121.13</t>
  </si>
  <si>
    <t>Profit si pierdere-2013</t>
  </si>
  <si>
    <t>121.14</t>
  </si>
  <si>
    <t>Profit si pierdere -2014</t>
  </si>
  <si>
    <t>121.16</t>
  </si>
  <si>
    <t>Profit si pierdere 01.01.2015-30.09.2016</t>
  </si>
  <si>
    <t>129</t>
  </si>
  <si>
    <t>Repartizarea profitului</t>
  </si>
  <si>
    <t>131</t>
  </si>
  <si>
    <t>Subventii guvernamentale pentru investitii</t>
  </si>
  <si>
    <t>132</t>
  </si>
  <si>
    <t>Imprumuturi nerambursabile cu caracter de subventii pentru investitii</t>
  </si>
  <si>
    <t>133</t>
  </si>
  <si>
    <t>Donatii pentru investitii</t>
  </si>
  <si>
    <t>134</t>
  </si>
  <si>
    <t>Plusuri de inventar de natura imobilizarilor</t>
  </si>
  <si>
    <t>138</t>
  </si>
  <si>
    <t>Alte sume primite cu caracter de subventii pentru investitii</t>
  </si>
  <si>
    <t>151</t>
  </si>
  <si>
    <t>Provizioane</t>
  </si>
  <si>
    <t>1511</t>
  </si>
  <si>
    <t>Provizioane pentru litigii</t>
  </si>
  <si>
    <t>1512</t>
  </si>
  <si>
    <t>Provizioane pentru garantii acordate clientilor</t>
  </si>
  <si>
    <t>1513</t>
  </si>
  <si>
    <t>Provizioane pentru dezafectare imobilizari corporale si alte actiuni similare legate de acestea</t>
  </si>
  <si>
    <t>1514</t>
  </si>
  <si>
    <t>Provizioane pentru restructurare</t>
  </si>
  <si>
    <t>1515</t>
  </si>
  <si>
    <t>Provizioane pentru pensii si obligatii similare</t>
  </si>
  <si>
    <t>1516</t>
  </si>
  <si>
    <t>Provizioane pentru impozite</t>
  </si>
  <si>
    <t>1518</t>
  </si>
  <si>
    <t xml:space="preserve">Alte provizioane </t>
  </si>
  <si>
    <t>161</t>
  </si>
  <si>
    <t>Imprumuturi din emisiuni de obligatiuni</t>
  </si>
  <si>
    <t>1614</t>
  </si>
  <si>
    <t>Imprumuturi externe din emisiuni de obligatiuni garantate de stat</t>
  </si>
  <si>
    <t>1615</t>
  </si>
  <si>
    <t>Imprumuturi externe din emisiuni de obligatiuni garantate de banci</t>
  </si>
  <si>
    <t>1617</t>
  </si>
  <si>
    <t>Imprumuturi interne din emisiuni de obligatiuni garantate de stat</t>
  </si>
  <si>
    <t>1618</t>
  </si>
  <si>
    <t>Alte imprumuturi din emisiuni de obligatiuni</t>
  </si>
  <si>
    <t>162</t>
  </si>
  <si>
    <t>Credite bancare pe termen lung</t>
  </si>
  <si>
    <t>1621</t>
  </si>
  <si>
    <t>1621.01</t>
  </si>
  <si>
    <t>Credite bancare pe termen lung-ING</t>
  </si>
  <si>
    <t>1621.01.10</t>
  </si>
  <si>
    <t>Credite bancare pe termen lung-ING-SHORT TERM</t>
  </si>
  <si>
    <t>1621.03</t>
  </si>
  <si>
    <t>Credite bancare pe termen lung-ING 1</t>
  </si>
  <si>
    <t>1621.04</t>
  </si>
  <si>
    <t>Credite bancare pe termen lung-ING 2</t>
  </si>
  <si>
    <t>1621.05</t>
  </si>
  <si>
    <t>Credite bancare pe termen lung-ING 3</t>
  </si>
  <si>
    <t>1621.06</t>
  </si>
  <si>
    <t>Credite bancare pe termen lung-ING 4</t>
  </si>
  <si>
    <t>1621.07</t>
  </si>
  <si>
    <t>Credite bancare pe termen lung-</t>
  </si>
  <si>
    <t>1622</t>
  </si>
  <si>
    <t xml:space="preserve">Credite bancare pe termen lung nerambursate la scadenta </t>
  </si>
  <si>
    <t>1623</t>
  </si>
  <si>
    <t>Credite externe guvernamentale</t>
  </si>
  <si>
    <t>3022</t>
  </si>
  <si>
    <t>Combustibili</t>
  </si>
  <si>
    <t>3023</t>
  </si>
  <si>
    <t>Materiale pentru ambalat</t>
  </si>
  <si>
    <t>3024</t>
  </si>
  <si>
    <t>Piese de schimb</t>
  </si>
  <si>
    <t>3024.01</t>
  </si>
  <si>
    <t>3024.70</t>
  </si>
  <si>
    <t>U2-Piese de schimb</t>
  </si>
  <si>
    <t>3025</t>
  </si>
  <si>
    <t>Seminte si materiale de plantat</t>
  </si>
  <si>
    <t>3026</t>
  </si>
  <si>
    <t>Furaje</t>
  </si>
  <si>
    <t>3028</t>
  </si>
  <si>
    <t>Alte materiale consumabile</t>
  </si>
  <si>
    <t>3028.02</t>
  </si>
  <si>
    <t>Alte materiale consumabile - SCULE</t>
  </si>
  <si>
    <t>3028.03</t>
  </si>
  <si>
    <t>Alte materiale consumabile - PRODUCTIE</t>
  </si>
  <si>
    <t>3028.04</t>
  </si>
  <si>
    <t>Alte materiale consumabile-rechizite imprimate</t>
  </si>
  <si>
    <t>3028.05</t>
  </si>
  <si>
    <t>Alte materiale consumabile - BIROU</t>
  </si>
  <si>
    <t>3028.07</t>
  </si>
  <si>
    <t>Alte materiale consumabile- MAT CURATENIE</t>
  </si>
  <si>
    <t>3028.70</t>
  </si>
  <si>
    <t>U2-Alte materiale consumabile productie-UNIT 2</t>
  </si>
  <si>
    <t>3028.71</t>
  </si>
  <si>
    <t>U2-Alte materiale consumabile-SCULE</t>
  </si>
  <si>
    <t>3028.72</t>
  </si>
  <si>
    <t>U2-Alte materiale consumabile-RECHIZITE</t>
  </si>
  <si>
    <t>3028.73</t>
  </si>
  <si>
    <t>U2-Alte materiale consumabile-BIROU</t>
  </si>
  <si>
    <t>3028.74</t>
  </si>
  <si>
    <t>U2-Alte materiale consumabile-MAT.CURATENIE</t>
  </si>
  <si>
    <t>303</t>
  </si>
  <si>
    <t>Materiale de natura obiectelor de inventar</t>
  </si>
  <si>
    <t>303.01</t>
  </si>
  <si>
    <t>Obiecte de inventar - productie</t>
  </si>
  <si>
    <t>303.02</t>
  </si>
  <si>
    <t>Echipamente de protectie</t>
  </si>
  <si>
    <t>303.03</t>
  </si>
  <si>
    <t>Materiale de natura obiectelor de inventar - birou</t>
  </si>
  <si>
    <t>303.70</t>
  </si>
  <si>
    <t xml:space="preserve">U2-Obiecte de inventar-productie </t>
  </si>
  <si>
    <t>303.71</t>
  </si>
  <si>
    <t>U2-Obiecte de inventar -echipamente de productie</t>
  </si>
  <si>
    <t>303.72</t>
  </si>
  <si>
    <t>U2-Obiecte de inventar birou</t>
  </si>
  <si>
    <t>308</t>
  </si>
  <si>
    <t>Diferente de pret la materii prime si materiale</t>
  </si>
  <si>
    <t>308.01</t>
  </si>
  <si>
    <t>308.70</t>
  </si>
  <si>
    <t>U2-Diferente de pret la materii prime si materiale</t>
  </si>
  <si>
    <t>321</t>
  </si>
  <si>
    <t xml:space="preserve">Materii prime în curs de aprovizionare </t>
  </si>
  <si>
    <t>321.01</t>
  </si>
  <si>
    <t>321.70</t>
  </si>
  <si>
    <t>Materii prime în curs de aprovizionare TERWA BV-CHINA</t>
  </si>
  <si>
    <t>331</t>
  </si>
  <si>
    <t>Produse in curs de executie</t>
  </si>
  <si>
    <t>331.05</t>
  </si>
  <si>
    <t>Produse in curs de executie U1</t>
  </si>
  <si>
    <t>331.07</t>
  </si>
  <si>
    <t>U2-Produse in curs de executie U2</t>
  </si>
  <si>
    <t>332</t>
  </si>
  <si>
    <t>Lucrari si servicii in curs de executie</t>
  </si>
  <si>
    <t>341</t>
  </si>
  <si>
    <t>Semifabricate</t>
  </si>
  <si>
    <t>341.01</t>
  </si>
  <si>
    <t>Semifabricate - constructii</t>
  </si>
  <si>
    <t>341.02</t>
  </si>
  <si>
    <t>Semifabricate - towbar</t>
  </si>
  <si>
    <t>341.03</t>
  </si>
  <si>
    <t>Semifabricate - trailer</t>
  </si>
  <si>
    <t>341.04</t>
  </si>
  <si>
    <t>Semifabricate - altele</t>
  </si>
  <si>
    <t>341.05</t>
  </si>
  <si>
    <t>U2-Semifabricate-tabla</t>
  </si>
  <si>
    <t>345</t>
  </si>
  <si>
    <t>Produse finite</t>
  </si>
  <si>
    <t>345.01</t>
  </si>
  <si>
    <t>Produse finite - constructii</t>
  </si>
  <si>
    <t>345.02</t>
  </si>
  <si>
    <t>Produse finite - towbars</t>
  </si>
  <si>
    <t>345.03</t>
  </si>
  <si>
    <t>Produse finite - trailers</t>
  </si>
  <si>
    <t>345.04</t>
  </si>
  <si>
    <t>Produse finite - altele</t>
  </si>
  <si>
    <t>345.05</t>
  </si>
  <si>
    <t>U2-Produse finite-tabla</t>
  </si>
  <si>
    <t>346</t>
  </si>
  <si>
    <t>Produse reziduale</t>
  </si>
  <si>
    <t>346.01</t>
  </si>
  <si>
    <t>346.70</t>
  </si>
  <si>
    <t>U2-Produse reziduale</t>
  </si>
  <si>
    <t>347</t>
  </si>
  <si>
    <t>Produse agricole</t>
  </si>
  <si>
    <t>348</t>
  </si>
  <si>
    <t>Diferente de pret la produse</t>
  </si>
  <si>
    <t>348.01</t>
  </si>
  <si>
    <t>348.07</t>
  </si>
  <si>
    <t>U2-Diferente de pret la produse</t>
  </si>
  <si>
    <t>351</t>
  </si>
  <si>
    <t>Materii si materiale aflate la terti</t>
  </si>
  <si>
    <t>351.01</t>
  </si>
  <si>
    <t>351.70</t>
  </si>
  <si>
    <t>U2-Materii si materiale aflate la terti</t>
  </si>
  <si>
    <t>354</t>
  </si>
  <si>
    <t>Produse aflate la terti</t>
  </si>
  <si>
    <t>354.01</t>
  </si>
  <si>
    <t>Produse aflate la terti-diversi</t>
  </si>
  <si>
    <t>354.02</t>
  </si>
  <si>
    <t>Produse aflate la terti-WESTFALIA</t>
  </si>
  <si>
    <t>354.07</t>
  </si>
  <si>
    <t>U2-Produse aflate la terti</t>
  </si>
  <si>
    <t>356</t>
  </si>
  <si>
    <t>Animale aflate la terti</t>
  </si>
  <si>
    <t>357</t>
  </si>
  <si>
    <t>Marfuri aflate la terti</t>
  </si>
  <si>
    <t>357.01</t>
  </si>
  <si>
    <t>357.07</t>
  </si>
  <si>
    <t>U2-Marfuri aflate la terti</t>
  </si>
  <si>
    <t>358</t>
  </si>
  <si>
    <t>Ambalaje aflate la terti</t>
  </si>
  <si>
    <t>361</t>
  </si>
  <si>
    <t>Animale si pasari</t>
  </si>
  <si>
    <t>368</t>
  </si>
  <si>
    <t>Diferente de pret la animale si pasari</t>
  </si>
  <si>
    <t>371</t>
  </si>
  <si>
    <t>Marfuri</t>
  </si>
  <si>
    <t>371.01</t>
  </si>
  <si>
    <t>Marfuri - cosntructii</t>
  </si>
  <si>
    <t>371.02</t>
  </si>
  <si>
    <t>Marfuri- towbar</t>
  </si>
  <si>
    <t>371.03</t>
  </si>
  <si>
    <t>Marfuri - trailers</t>
  </si>
  <si>
    <t>371.04</t>
  </si>
  <si>
    <t>Marfuri - altele</t>
  </si>
  <si>
    <t>371.07</t>
  </si>
  <si>
    <t>U2-Marfuri</t>
  </si>
  <si>
    <t>378</t>
  </si>
  <si>
    <t>Diferente de pret la marfuri</t>
  </si>
  <si>
    <t>378.01</t>
  </si>
  <si>
    <t>378.07</t>
  </si>
  <si>
    <t>U2-Diferente de pret la marfuri</t>
  </si>
  <si>
    <t>381</t>
  </si>
  <si>
    <t>Ambalaje</t>
  </si>
  <si>
    <t>381.01</t>
  </si>
  <si>
    <t>381.07</t>
  </si>
  <si>
    <t>U2-Ambalaje</t>
  </si>
  <si>
    <t>388</t>
  </si>
  <si>
    <t>Diferente de pret la ambalaje</t>
  </si>
  <si>
    <t>391</t>
  </si>
  <si>
    <t>Ajustari pentru deprecierea materiilor prime</t>
  </si>
  <si>
    <t>392</t>
  </si>
  <si>
    <t>Ajustari pentru deprecierea materialelor</t>
  </si>
  <si>
    <t>3921</t>
  </si>
  <si>
    <t>Ajustari pentru deprecierea materialelor consumabile</t>
  </si>
  <si>
    <t>3922</t>
  </si>
  <si>
    <t>Ajustari pentru deprecierea materialelor de natura obiectelor de inventar</t>
  </si>
  <si>
    <t>393</t>
  </si>
  <si>
    <t>Ajustari pentru deprecierea productiei in curs de executie</t>
  </si>
  <si>
    <t>394</t>
  </si>
  <si>
    <t>Ajustari pentru deprecierea produselor</t>
  </si>
  <si>
    <t>473.02</t>
  </si>
  <si>
    <t>Regl.dif.clienti furnizori - WESTFALIA</t>
  </si>
  <si>
    <t>473.03</t>
  </si>
  <si>
    <t>Diferente clienti furn.diversi</t>
  </si>
  <si>
    <t>473.04</t>
  </si>
  <si>
    <t>Decontari din operatii in curs de clarificare-VAMA BRASOV</t>
  </si>
  <si>
    <t>473.05</t>
  </si>
  <si>
    <t>China</t>
  </si>
  <si>
    <t>473.07</t>
  </si>
  <si>
    <t>U2 -Decontari din operatii in curs -</t>
  </si>
  <si>
    <t>475</t>
  </si>
  <si>
    <t xml:space="preserve">Subventi  pentru investitii</t>
  </si>
  <si>
    <t>475.01</t>
  </si>
  <si>
    <t xml:space="preserve">Subventi  pentru investitii 2008</t>
  </si>
  <si>
    <t>475.02</t>
  </si>
  <si>
    <t xml:space="preserve">Subventi  pentru investitii PROIECT WESTFALIA</t>
  </si>
  <si>
    <t>475.10</t>
  </si>
  <si>
    <t xml:space="preserve">Subventi  pentru investitii CCE</t>
  </si>
  <si>
    <t>475.11</t>
  </si>
  <si>
    <t>Subventii CCE 3M / 500077 /6 / 28.02.2014</t>
  </si>
  <si>
    <t>475.13</t>
  </si>
  <si>
    <t xml:space="preserve">Subventi  pentru investitii - CCE 5imm/085/4/15.04.2015/56513</t>
  </si>
  <si>
    <t>481</t>
  </si>
  <si>
    <t>Decontari intre unitate si subunitati</t>
  </si>
  <si>
    <t>482</t>
  </si>
  <si>
    <t>Decontari intre subunitati</t>
  </si>
  <si>
    <t>491</t>
  </si>
  <si>
    <t>Ajustari pentru deprecierea creantelor -clienti</t>
  </si>
  <si>
    <t>495</t>
  </si>
  <si>
    <t>Ajustari pentru deprecierea creantelor-decontari intre entitatile afiliate si cu actionarii/asociati</t>
  </si>
  <si>
    <t>496</t>
  </si>
  <si>
    <t>Ajustari pentru deprecierea creantelor -debitori diversi</t>
  </si>
  <si>
    <t>501</t>
  </si>
  <si>
    <t>Actiuni detinute la entitatile afiliate</t>
  </si>
  <si>
    <t>505</t>
  </si>
  <si>
    <t>Obligatiuni emise si rascumparate</t>
  </si>
  <si>
    <t>506</t>
  </si>
  <si>
    <t>Obligatiuni</t>
  </si>
  <si>
    <t>508</t>
  </si>
  <si>
    <t>Alte investitii pe termen scurt si creante asimilate</t>
  </si>
  <si>
    <t>5081</t>
  </si>
  <si>
    <t>Alte titluri de plasament</t>
  </si>
  <si>
    <t>5088</t>
  </si>
  <si>
    <t>Dobanzi la obligatiuni si titluri de plasament</t>
  </si>
  <si>
    <t>509</t>
  </si>
  <si>
    <t>Varsaminte de efectuat pentru investitiile pe termen scurt</t>
  </si>
  <si>
    <t>5091</t>
  </si>
  <si>
    <t>Varsaminte de efectuat pentru actiunile detinute la entitatile afiliate</t>
  </si>
  <si>
    <t>5092</t>
  </si>
  <si>
    <t>Varsaminte de efectuat pentru alte investitii pe termen scurt</t>
  </si>
  <si>
    <t>511</t>
  </si>
  <si>
    <t>Valori de incasat</t>
  </si>
  <si>
    <t>5112</t>
  </si>
  <si>
    <t>Cecuri de incasat</t>
  </si>
  <si>
    <t>5113</t>
  </si>
  <si>
    <t>Efecte de incasat</t>
  </si>
  <si>
    <t>5114</t>
  </si>
  <si>
    <t>Efecte remise spre scontare</t>
  </si>
  <si>
    <t>512</t>
  </si>
  <si>
    <t>Conturi curente la banci</t>
  </si>
  <si>
    <t>5121</t>
  </si>
  <si>
    <t>Conturi la banci in lei</t>
  </si>
  <si>
    <t>5121.01</t>
  </si>
  <si>
    <t>Conturi la banci in lei - BCR Ag Bartolomeu</t>
  </si>
  <si>
    <t>5121.02</t>
  </si>
  <si>
    <t>Conturi la banci in lei - ABN AMRO</t>
  </si>
  <si>
    <t>5121.03</t>
  </si>
  <si>
    <t>Conturi la banci in lei - RAIFFEISEN BANK</t>
  </si>
  <si>
    <t>5121.04</t>
  </si>
  <si>
    <t>Conturi la banci in lei-ING</t>
  </si>
  <si>
    <t>5121.05</t>
  </si>
  <si>
    <t>Conturi la banci in lei-CARD ING-1</t>
  </si>
  <si>
    <t>5121.06</t>
  </si>
  <si>
    <t>Conturi la banci in lei-TREZORERIA MUNICIPIUL BRASOV</t>
  </si>
  <si>
    <t>5121.07</t>
  </si>
  <si>
    <t>Conturi la banci in lei- CARD ING -2</t>
  </si>
  <si>
    <t>5121.08</t>
  </si>
  <si>
    <t xml:space="preserve">U2-Conturi la banci in lei-ING </t>
  </si>
  <si>
    <t>5121.09</t>
  </si>
  <si>
    <t>Conturi la banci in lei-CARD ING -3</t>
  </si>
  <si>
    <t>5121.10</t>
  </si>
  <si>
    <t>Conturi la banci in lei-CARD ING -4</t>
  </si>
  <si>
    <t>5121.11</t>
  </si>
  <si>
    <t>Conturi la banci in lei-ING CCE 5IMM/085/4/15.04.2015</t>
  </si>
  <si>
    <t>5121.14</t>
  </si>
  <si>
    <t>Conturi la banci in lei CCE 342/3m/23.08.2011</t>
  </si>
  <si>
    <t>5124</t>
  </si>
  <si>
    <t>Conturi la banci in valuta</t>
  </si>
  <si>
    <t>5124.01</t>
  </si>
  <si>
    <t>Conturi la banci in valuta - ABN</t>
  </si>
  <si>
    <t>5124.02</t>
  </si>
  <si>
    <t>ING CARD-EUR</t>
  </si>
  <si>
    <t>5124.03</t>
  </si>
  <si>
    <t>CINZACA MIHAI EURO</t>
  </si>
  <si>
    <t>5124.04</t>
  </si>
  <si>
    <t>Conturi la banci in valuta - RAIFFEISEN BANK</t>
  </si>
  <si>
    <t>5124.05</t>
  </si>
  <si>
    <t>Conturi la banci in valuta-ING</t>
  </si>
  <si>
    <t>5124.06</t>
  </si>
  <si>
    <t>U2-Conturi la banci in valuta-ING</t>
  </si>
  <si>
    <t>5124.12</t>
  </si>
  <si>
    <t>Conturi la banci in valuta CCE342/3m/23.08.2011</t>
  </si>
  <si>
    <t>5125</t>
  </si>
  <si>
    <t>Sume in curs de decontare</t>
  </si>
  <si>
    <t>518</t>
  </si>
  <si>
    <t>Dobanzi</t>
  </si>
  <si>
    <t>5186</t>
  </si>
  <si>
    <t>Dobanzi de platit</t>
  </si>
  <si>
    <t>5187</t>
  </si>
  <si>
    <t>Dobanzi de incasat</t>
  </si>
  <si>
    <t>519</t>
  </si>
  <si>
    <t>Credite bancare pe termen scurt</t>
  </si>
  <si>
    <t>5191</t>
  </si>
  <si>
    <t>5192</t>
  </si>
  <si>
    <t>Credite bancare pe termen scurt nerambursate la scadenta</t>
  </si>
  <si>
    <t>5193</t>
  </si>
  <si>
    <t>5194</t>
  </si>
  <si>
    <t>Credite externe garantate de stat</t>
  </si>
  <si>
    <t>5195</t>
  </si>
  <si>
    <t>Credite externe garantate de banci</t>
  </si>
  <si>
    <t>5196</t>
  </si>
  <si>
    <t>Credite de la trezoreria statului</t>
  </si>
  <si>
    <t>5197</t>
  </si>
  <si>
    <t>Credite interne garantate de stat</t>
  </si>
  <si>
    <t>5198</t>
  </si>
  <si>
    <t>Dobanzi aferente creditelor bancare pe termen scurt</t>
  </si>
  <si>
    <t>531</t>
  </si>
  <si>
    <t>Casa</t>
  </si>
  <si>
    <t>5311</t>
  </si>
  <si>
    <t>Casa in lei</t>
  </si>
  <si>
    <t>5311.01</t>
  </si>
  <si>
    <t>5311.70</t>
  </si>
  <si>
    <t>U2-Casa in lei</t>
  </si>
  <si>
    <t>5314</t>
  </si>
  <si>
    <t>Casa in valuta</t>
  </si>
  <si>
    <t>5314.01</t>
  </si>
  <si>
    <t>5314.02</t>
  </si>
  <si>
    <t>Casa in valuta-GBP</t>
  </si>
  <si>
    <t>5314.03</t>
  </si>
  <si>
    <t>Casa in valuta-USD</t>
  </si>
  <si>
    <t>5314.70</t>
  </si>
  <si>
    <t>U2-Casa in valuta</t>
  </si>
  <si>
    <t>532</t>
  </si>
  <si>
    <t>Alte valori</t>
  </si>
  <si>
    <t>5321</t>
  </si>
  <si>
    <t>Timbre fiscale si postale</t>
  </si>
  <si>
    <t>5322</t>
  </si>
  <si>
    <t>Bilete de tratament si odihna</t>
  </si>
  <si>
    <t>5323</t>
  </si>
  <si>
    <t>Tichete si bilete de calatorie</t>
  </si>
  <si>
    <t>5328</t>
  </si>
  <si>
    <t>541</t>
  </si>
  <si>
    <t>Acreditive</t>
  </si>
  <si>
    <t>5411</t>
  </si>
  <si>
    <t>Acreditive in lei</t>
  </si>
  <si>
    <t>5412</t>
  </si>
  <si>
    <t>Acreditive in valuta</t>
  </si>
  <si>
    <t>542</t>
  </si>
  <si>
    <t>Avansuri de trezorerie</t>
  </si>
  <si>
    <t>542.01</t>
  </si>
  <si>
    <t>542.70</t>
  </si>
  <si>
    <t>U2-Avansuri de trezorerie</t>
  </si>
  <si>
    <t>581</t>
  </si>
  <si>
    <t>Viramente interne</t>
  </si>
  <si>
    <t>591</t>
  </si>
  <si>
    <t>Ajustari pentru pierderea de valoare a actiunilor detinute la entitatile afiliate</t>
  </si>
  <si>
    <t>1624</t>
  </si>
  <si>
    <t>Credite bancare externe garantate de stat</t>
  </si>
  <si>
    <t>1625</t>
  </si>
  <si>
    <t>Credite bancare externe garantate de banci</t>
  </si>
  <si>
    <t>1626</t>
  </si>
  <si>
    <t>1627</t>
  </si>
  <si>
    <t>Credite bancare interne garantate de stat</t>
  </si>
  <si>
    <t>166</t>
  </si>
  <si>
    <t>Datorii ce privesc imobilizarile financiare</t>
  </si>
  <si>
    <t>1661</t>
  </si>
  <si>
    <t>Datorii fata de entitatile afiliate</t>
  </si>
  <si>
    <t>1663</t>
  </si>
  <si>
    <t>Datorii fata de entitatile de care compania este legata prin interese de participare</t>
  </si>
  <si>
    <t>167</t>
  </si>
  <si>
    <t>Alte imprumuturi si datorii asimilate</t>
  </si>
  <si>
    <t>167.01</t>
  </si>
  <si>
    <t>PORSCHE LEASING- SUBCTR.VALI 1</t>
  </si>
  <si>
    <t>167.02</t>
  </si>
  <si>
    <t xml:space="preserve">Porsche Leasing - </t>
  </si>
  <si>
    <t>167.03</t>
  </si>
  <si>
    <t>Porsche Leasing - SUBCTR.195074</t>
  </si>
  <si>
    <t>167.03.10</t>
  </si>
  <si>
    <t>Porsche Leasing - SUBCTR.195074-SHORT TERM</t>
  </si>
  <si>
    <t>167.03.11</t>
  </si>
  <si>
    <t>Porsche Leasing - SUBCTR.195074-LONG TERM</t>
  </si>
  <si>
    <t>167.04</t>
  </si>
  <si>
    <t>Porsche Leasing -SUBCTR.199759</t>
  </si>
  <si>
    <t>167.04.10</t>
  </si>
  <si>
    <t>Porsche Leasing -SUBCTR.199759-SHORT TERM</t>
  </si>
  <si>
    <t>167.04.11</t>
  </si>
  <si>
    <t>Porsche Leasing -SUBCTR.199759-LONG TERM</t>
  </si>
  <si>
    <t>167.05</t>
  </si>
  <si>
    <t>PORSCHE LEASING CTR.2 VC-201611</t>
  </si>
  <si>
    <t>167.05.10</t>
  </si>
  <si>
    <t>PORSCHE LEASING CTR.2 VC-201611-SHORT TERM</t>
  </si>
  <si>
    <t>167.05.11</t>
  </si>
  <si>
    <t>PORSCHE LEASING CTR.2 VC-201611-LONG TERM</t>
  </si>
  <si>
    <t>167.06</t>
  </si>
  <si>
    <t>CTR. LEASING GRENKE</t>
  </si>
  <si>
    <t>167.06.10</t>
  </si>
  <si>
    <t>CTR. LEASING GRENKE-SHORT TERM</t>
  </si>
  <si>
    <t>167.06.11</t>
  </si>
  <si>
    <t>CTR. LEASING GRENKE-LONG TERM</t>
  </si>
  <si>
    <t>167.07</t>
  </si>
  <si>
    <t>U2 PORSCHE LEASING -SUBCTR.203570</t>
  </si>
  <si>
    <t>167.07.10</t>
  </si>
  <si>
    <t>U2 PORSCHE LEASING -SUBCTR.203570-SHORT TERM</t>
  </si>
  <si>
    <t>167.07.11</t>
  </si>
  <si>
    <t>U2 PORSCHE LEASING -SUBCTR.203570-LONG TERM</t>
  </si>
  <si>
    <t>167.08</t>
  </si>
  <si>
    <t>CTR. PORSCHE LEASING -PI/207507</t>
  </si>
  <si>
    <t>167.08.10</t>
  </si>
  <si>
    <t>CTR. PORSCHE LEASING -PI/207507-SHORT TERM</t>
  </si>
  <si>
    <t>167.08.11</t>
  </si>
  <si>
    <t>CTR. PORSCHE LEASING -PI/207507-LONG TERM</t>
  </si>
  <si>
    <t>167.09</t>
  </si>
  <si>
    <t>CTR. PORSCHE LEASING MA/208659</t>
  </si>
  <si>
    <t>167.09.10</t>
  </si>
  <si>
    <t>CTR. PORSCHE LEASING MA/208659-SHORT TERM</t>
  </si>
  <si>
    <t>167.09.11</t>
  </si>
  <si>
    <t>CTR. PORSCHE LEASING MA/208659-LONG TERM</t>
  </si>
  <si>
    <t>167.70</t>
  </si>
  <si>
    <t>U2 CTR. PORSCHE LEASING-BB/208108</t>
  </si>
  <si>
    <t>167.70.10</t>
  </si>
  <si>
    <t>U2 CTR. PORSCHE LEASING-BB/208108-SHORT TERM</t>
  </si>
  <si>
    <t>167.70.11</t>
  </si>
  <si>
    <t>U2 CTR. PORSCHE LEASING-BB/208108-LONG TERM</t>
  </si>
  <si>
    <t>167.71</t>
  </si>
  <si>
    <t>U2 CTR. PORSCHE LEASING VN/206944</t>
  </si>
  <si>
    <t>167.71.10</t>
  </si>
  <si>
    <t>U2 CTR. PORSCHE LEASING VN/206944-SHORT TERM</t>
  </si>
  <si>
    <t>167.71.11</t>
  </si>
  <si>
    <t>U2 CTR. PORSCHE LEASING VN/206944-LONG TERM</t>
  </si>
  <si>
    <t>167.72</t>
  </si>
  <si>
    <t>U2 CTR.PORSCHE LEASING BR/210429</t>
  </si>
  <si>
    <t>167.72.10</t>
  </si>
  <si>
    <t>U2 CTR.PORSCHE LEASING BR/210429-SHORT TERM</t>
  </si>
  <si>
    <t>167.72.11</t>
  </si>
  <si>
    <t>U2 CTR.PORSCHE LEASING BR/210429-LONG TERM</t>
  </si>
  <si>
    <t>168</t>
  </si>
  <si>
    <t xml:space="preserve">Dobanzi aferente imprumuturilor si datoriilor asimilate </t>
  </si>
  <si>
    <t>1681</t>
  </si>
  <si>
    <t>Dobanzi aferente imprumuturilor din emisiunea de obligatiuni</t>
  </si>
  <si>
    <t>1682</t>
  </si>
  <si>
    <t>Dobinzi aferente creditelor bancare pe termen lung</t>
  </si>
  <si>
    <t>1685</t>
  </si>
  <si>
    <t>Dobanzi aferente datoriilor fata de entitatile afiliate</t>
  </si>
  <si>
    <t>1686</t>
  </si>
  <si>
    <t>Dobanzi aferente datoriilor fata de entitatile care detin interese de participare</t>
  </si>
  <si>
    <t>1687</t>
  </si>
  <si>
    <t>Dobanzi aferente altor imprumuturi si datorii asimilate</t>
  </si>
  <si>
    <t>169</t>
  </si>
  <si>
    <t>Prime privind rambursarea obligatiunilor</t>
  </si>
  <si>
    <t>1691</t>
  </si>
  <si>
    <t>1692</t>
  </si>
  <si>
    <t>Prime privind rambursarea altor datorii</t>
  </si>
  <si>
    <t>201</t>
  </si>
  <si>
    <t>Cheltuieli de constituire</t>
  </si>
  <si>
    <t>203</t>
  </si>
  <si>
    <t>Cheltuieli de dezvoltare</t>
  </si>
  <si>
    <t>205</t>
  </si>
  <si>
    <t>Concesiuni, brevete, licente, marci comerciale si alte drepturi si active similare</t>
  </si>
  <si>
    <t>205.01</t>
  </si>
  <si>
    <t>206</t>
  </si>
  <si>
    <t>Active necorporale de explorare si evaluare a resurselor minerale</t>
  </si>
  <si>
    <t>207</t>
  </si>
  <si>
    <t>Fond comercial</t>
  </si>
  <si>
    <t>2071</t>
  </si>
  <si>
    <t>Fond comercial pozitiv</t>
  </si>
  <si>
    <t>2075</t>
  </si>
  <si>
    <t>Fond comercial negativ</t>
  </si>
  <si>
    <t>208</t>
  </si>
  <si>
    <t>Alte imobilizari necorporale</t>
  </si>
  <si>
    <t>208.01</t>
  </si>
  <si>
    <t>208.07</t>
  </si>
  <si>
    <t>U2-Alte imobilizari necorporale</t>
  </si>
  <si>
    <t>211</t>
  </si>
  <si>
    <t>Terenuri si amenajari de terenuri</t>
  </si>
  <si>
    <t>2111</t>
  </si>
  <si>
    <t>Terenuri</t>
  </si>
  <si>
    <t>2112</t>
  </si>
  <si>
    <t>Amenajari de terenuri</t>
  </si>
  <si>
    <t>212</t>
  </si>
  <si>
    <t>Constructii</t>
  </si>
  <si>
    <t>212.01</t>
  </si>
  <si>
    <t>212.02</t>
  </si>
  <si>
    <t>U2-Constructii-UNIT 2</t>
  </si>
  <si>
    <t>212.02.01</t>
  </si>
  <si>
    <t>U2-LUCRARI AMENAJARE SPATIU-UNIT 2</t>
  </si>
  <si>
    <t>213</t>
  </si>
  <si>
    <t>Instalatii tehnice, mijloace de transport, animale si plantatii</t>
  </si>
  <si>
    <t>2131</t>
  </si>
  <si>
    <t>Echipamente tehnologice (masini, utilaje si instalatii de lucru)</t>
  </si>
  <si>
    <t>2131.01</t>
  </si>
  <si>
    <t>2131.10</t>
  </si>
  <si>
    <t>Echipamente CCE 342/3m/23.08.2011</t>
  </si>
  <si>
    <t>2131.10.11</t>
  </si>
  <si>
    <t>Robot sudura Panasonic TA-1400WG/CCE 342/3m/23.08.2011</t>
  </si>
  <si>
    <t>2131.10.12</t>
  </si>
  <si>
    <t>Mazak CNC Machine Vertical Center Smart 430A/ CCE 342/3m/23.08.2011</t>
  </si>
  <si>
    <t>2131.10.15</t>
  </si>
  <si>
    <t xml:space="preserve">MASINA DE TESTARE LA TRACTIUNE MTS CRITERION seria 06000068  CCE 342/3m/23.08.2011</t>
  </si>
  <si>
    <t>2131.10.16</t>
  </si>
  <si>
    <t>MASINA DE RULAT FILETE MODEL YC-750P CCE 342/3m/23.08.2011</t>
  </si>
  <si>
    <t>2131.11</t>
  </si>
  <si>
    <t>Echipamente tehnologice-CCE 3M/500077/6/28.02.2014</t>
  </si>
  <si>
    <t>2131.11.02</t>
  </si>
  <si>
    <t>MOTOSTIVUITOR CCE 3M/500077/6/28.02.2014</t>
  </si>
  <si>
    <t>2131.11.03</t>
  </si>
  <si>
    <t>MAZAK CNC MACHINE,MODEL VARIAXIS J-500-CCE 3M/500077/6/28.02.2014</t>
  </si>
  <si>
    <t>2131.11.04</t>
  </si>
  <si>
    <t>2131.11.05</t>
  </si>
  <si>
    <t>MASINA DE MASURAT IN COORDONATE LH108 NEXT GENERATIC -CCE 3M/500077/6/28.02.2014</t>
  </si>
  <si>
    <t>2131.11.06</t>
  </si>
  <si>
    <t>MOTOSTIVUITOR GPL HYSTER MODEL H3.0FT SERIA N177B01874M-CCE 3M/500077/6/28.02.2014</t>
  </si>
  <si>
    <t>3941</t>
  </si>
  <si>
    <t>Ajustari pentru deprecierea semifabricatelor</t>
  </si>
  <si>
    <t>3945</t>
  </si>
  <si>
    <t>Ajustari pentru deprecierea produselor finite</t>
  </si>
  <si>
    <t>3946</t>
  </si>
  <si>
    <t>Ajustari pentru deprecierea produselor reziduale</t>
  </si>
  <si>
    <t>3947</t>
  </si>
  <si>
    <t>Ajustari privind deprecierea produselor agricole</t>
  </si>
  <si>
    <t>395</t>
  </si>
  <si>
    <t>Ajustari pentru deprecierea stocurilor aflate la terti</t>
  </si>
  <si>
    <t>3951</t>
  </si>
  <si>
    <t>Ajustari pentru deprecierea materiilor si materialelor aflate la terti</t>
  </si>
  <si>
    <t>3952</t>
  </si>
  <si>
    <t>Ajustari pentru deprecierea semifabricatelor aflate la terti</t>
  </si>
  <si>
    <t>3953</t>
  </si>
  <si>
    <t>Ajustari pentru deprecierea produselor finite aflate la terti</t>
  </si>
  <si>
    <t>3954</t>
  </si>
  <si>
    <t>Ajustari pentru deprecierea produselor reziduale aflate la terti</t>
  </si>
  <si>
    <t>3955</t>
  </si>
  <si>
    <t>Ajustari privind deprecierea produselor agricole aflate la terti</t>
  </si>
  <si>
    <t>3956</t>
  </si>
  <si>
    <t>Ajustari pentru deprecierea animalelor aflate la terti</t>
  </si>
  <si>
    <t>3957</t>
  </si>
  <si>
    <t>Ajustari pentru deprecierea marfurilor aflate la terti</t>
  </si>
  <si>
    <t>3958</t>
  </si>
  <si>
    <t>Ajustari pentru deprecierea ambalajelor aflate la terti</t>
  </si>
  <si>
    <t>396</t>
  </si>
  <si>
    <t>Ajustari pentru deprecierea animalelor</t>
  </si>
  <si>
    <t>397</t>
  </si>
  <si>
    <t>Ajustari pentru deprecierea marfurilor</t>
  </si>
  <si>
    <t>398</t>
  </si>
  <si>
    <t>Ajustari pentru deprecierea ambalajelor</t>
  </si>
  <si>
    <t>401</t>
  </si>
  <si>
    <t>Furnizori</t>
  </si>
  <si>
    <t>401.01</t>
  </si>
  <si>
    <t>401.10</t>
  </si>
  <si>
    <t>Furnizori CCE 342/3m/23.08.2011</t>
  </si>
  <si>
    <t>401.10.11</t>
  </si>
  <si>
    <t>Allmetech tools &amp; machines SRL</t>
  </si>
  <si>
    <t>401.10.12</t>
  </si>
  <si>
    <t>Tipotex/ CCE 342/3m/23.08.2011</t>
  </si>
  <si>
    <t>401.10.13</t>
  </si>
  <si>
    <t>GASCARE BV/ CCE 342/3m/23.08.2011</t>
  </si>
  <si>
    <t>401.10.14</t>
  </si>
  <si>
    <t>ACCES PROJECT INVESTMENTS/CCE 342/3m/23.08.2011</t>
  </si>
  <si>
    <t>401.10.15</t>
  </si>
  <si>
    <t xml:space="preserve">Standard Service 2000-  CCE 342/3m/23.08.2011</t>
  </si>
  <si>
    <t>401.10.16</t>
  </si>
  <si>
    <t>Asociatia Tehnica de Formare Profesionala "TEACH ING"- CCE 5IMM/085/4/15.04.2015</t>
  </si>
  <si>
    <t>401.11</t>
  </si>
  <si>
    <t>Furnizori TVA amanat la plata</t>
  </si>
  <si>
    <t>401.12</t>
  </si>
  <si>
    <t>Furnizori-CCE 3M/500077/6/28.02.2014</t>
  </si>
  <si>
    <t>401.12.01</t>
  </si>
  <si>
    <t>TIPOTEX-CCE 3M/500077/6/28.02.2014</t>
  </si>
  <si>
    <t>401.12.02</t>
  </si>
  <si>
    <t>ACCES PROJECT INVESTMENTS-CCE 3M/500077/6/28.02.2014</t>
  </si>
  <si>
    <t>401.12.03</t>
  </si>
  <si>
    <t>TRADOX GROUP INC-CCE 3M/500077/6/28.02.2014</t>
  </si>
  <si>
    <t>401.12.04</t>
  </si>
  <si>
    <t>TEGADO INVESTMENTi-CCE 3M/500077/6/28.02.2014</t>
  </si>
  <si>
    <t>401.13</t>
  </si>
  <si>
    <t>Furnizori-Proiect 5IMM/085/4/15.04.2015</t>
  </si>
  <si>
    <t>401.13.01</t>
  </si>
  <si>
    <t>STIERLI BIEGER- CCE 5IMM/085/4/15.04.2015</t>
  </si>
  <si>
    <t>401.13.02</t>
  </si>
  <si>
    <t>BRON GASCARE CCE 5IMM/085/4/15.04.2015</t>
  </si>
  <si>
    <t>401.13.03</t>
  </si>
  <si>
    <t>TRUMPH WERKZEUGMASCHINEN-Proiect CCE 5IMM/085/4/15.04.2015</t>
  </si>
  <si>
    <t>401.13.04</t>
  </si>
  <si>
    <t>YAMAZAKI MAZAK CENTRAL EUROPE-CCE 5IMM/085/4/15.04.2015</t>
  </si>
  <si>
    <t>401.13.05</t>
  </si>
  <si>
    <t>DATA CONSULT-Proiect CCE 5IMM/085/4/15.04.2015</t>
  </si>
  <si>
    <t>401.13.06</t>
  </si>
  <si>
    <t>STANDARD SERVICE 2000-CCE 5IMM/085/4/15.04.2015</t>
  </si>
  <si>
    <t>401.13.07</t>
  </si>
  <si>
    <t xml:space="preserve">TIPOTEX-CCE  5IMM/085/4/15.04.2015</t>
  </si>
  <si>
    <t>401.13.08</t>
  </si>
  <si>
    <t>ACCES PROJECT INVESTMENTS-CCE 5IMM/085/4/15.04.2015</t>
  </si>
  <si>
    <t>401.13.09</t>
  </si>
  <si>
    <t>Birou expert contabil Moldovan N. Mirela-Proiect CCE 5IMM/085/4/15.04.2015</t>
  </si>
  <si>
    <t>401.15</t>
  </si>
  <si>
    <t>401.15.01</t>
  </si>
  <si>
    <t>Furnizori-TCS</t>
  </si>
  <si>
    <t>401.15.02</t>
  </si>
  <si>
    <t>Furnizori-TEIJS</t>
  </si>
  <si>
    <t>401.15.03</t>
  </si>
  <si>
    <t>Furnizori-TERWA BV</t>
  </si>
  <si>
    <t>401.15.04</t>
  </si>
  <si>
    <t>Furnizori-WESTFALIA</t>
  </si>
  <si>
    <t>401.15.05</t>
  </si>
  <si>
    <t>Furnizori-MONOFLEX</t>
  </si>
  <si>
    <t>401.15.06</t>
  </si>
  <si>
    <t>Furnizori-SIARR</t>
  </si>
  <si>
    <t>401.15.09</t>
  </si>
  <si>
    <t>Furnizori-WITTER</t>
  </si>
  <si>
    <t>401.15.10</t>
  </si>
  <si>
    <t>Furnizori-TEIJS BV</t>
  </si>
  <si>
    <t>401.15.11</t>
  </si>
  <si>
    <t>Furnizori-HORIZON GLOBAL GERMANY</t>
  </si>
  <si>
    <t>401.15.12</t>
  </si>
  <si>
    <t>Furnizori CEQUENT NETHERLAND HOLDINGS B.V.</t>
  </si>
  <si>
    <t>401.15.13</t>
  </si>
  <si>
    <t>Furnizori KOVIL OY -E 2063-</t>
  </si>
  <si>
    <t>401.15.14</t>
  </si>
  <si>
    <t>Furnizori HORIZON GLOBAL -MICHIGAN</t>
  </si>
  <si>
    <t>401.15.15</t>
  </si>
  <si>
    <t>Furnizori - HZN GLOBAL HONG KONG (E2087)</t>
  </si>
  <si>
    <t>403</t>
  </si>
  <si>
    <t>Efecte de platit</t>
  </si>
  <si>
    <t>404</t>
  </si>
  <si>
    <t>Furnizori de imobilizari</t>
  </si>
  <si>
    <t>404.01</t>
  </si>
  <si>
    <t>404.02</t>
  </si>
  <si>
    <t>Furnizori de imobilizari-CCE 3M/500077/6/28.02.2014</t>
  </si>
  <si>
    <t>404.02.01</t>
  </si>
  <si>
    <t>YAMAZAKI MAZAK CENTRAL EUROPE-CCE 3M/500077/6/28.02.2014</t>
  </si>
  <si>
    <t>404.02.02</t>
  </si>
  <si>
    <t>ELMAS-CCE 3M/500077/6/28.02.2014</t>
  </si>
  <si>
    <t>404.02.03</t>
  </si>
  <si>
    <t>CEMPS-CCE 3M/500077/6/28.02.2014</t>
  </si>
  <si>
    <t>404.02.04</t>
  </si>
  <si>
    <t>RO-MEGA TRADE-CCE 3M/500077/6/28.02.2014</t>
  </si>
  <si>
    <t>404.02.05</t>
  </si>
  <si>
    <t>404.02.06</t>
  </si>
  <si>
    <t>TEGADO INVESTMENT-CCE 3M/500077/6/28.02.2014</t>
  </si>
  <si>
    <t>404.10</t>
  </si>
  <si>
    <t>Furnizori de imobilizari CCE 342/3m/23.08.2011</t>
  </si>
  <si>
    <t>404.10.11</t>
  </si>
  <si>
    <t>Gascare BV/ CCE 342/3m/23.08.2011</t>
  </si>
  <si>
    <t>404.10.12</t>
  </si>
  <si>
    <t>YAMAZAKI MAZAK CENTRAL EUROPE/ CCE 342/3m/23.08.2011</t>
  </si>
  <si>
    <t>404.10.14</t>
  </si>
  <si>
    <t>ACCES PROJECT INVESTMENTS SRL/CCE 342/3m/23.08.2011</t>
  </si>
  <si>
    <t>404.10.15</t>
  </si>
  <si>
    <t>Standard Service 2000- CCE 342/3m/23.08.2011</t>
  </si>
  <si>
    <t>404.10.16</t>
  </si>
  <si>
    <t>CMIE ROMANIA- CCE 342/3m/23.08.2011</t>
  </si>
  <si>
    <t>404.12</t>
  </si>
  <si>
    <t>Furnizori de imobilizari CCE 3M/500077/28.02.2014</t>
  </si>
  <si>
    <t>404.12.01</t>
  </si>
  <si>
    <t>ELMAS CCE 3M/500077/28.02.2014</t>
  </si>
  <si>
    <t>404.12.02</t>
  </si>
  <si>
    <t xml:space="preserve">CEMPS -  CCE 3M/500077/28.02.2014</t>
  </si>
  <si>
    <t>404.13</t>
  </si>
  <si>
    <t>Furnizori de imobilizari-Proiect 5IMM/085/4/15.04.2015</t>
  </si>
  <si>
    <t>404.13.01</t>
  </si>
  <si>
    <t>STIERLI BIEGER -CCE 5IMM/085/4/15.04.2015</t>
  </si>
  <si>
    <t>404.13.02</t>
  </si>
  <si>
    <t>404.13.03</t>
  </si>
  <si>
    <t>404.13.04</t>
  </si>
  <si>
    <t>404.13.05</t>
  </si>
  <si>
    <t>DATA CONSULTi-Proiect CCE 5IMM/085/4/15.04.2015</t>
  </si>
  <si>
    <t>404.15</t>
  </si>
  <si>
    <t>404.15.01</t>
  </si>
  <si>
    <t>Furnizori de imobilizari-TCS</t>
  </si>
  <si>
    <t>404.15.02</t>
  </si>
  <si>
    <t>Furnizori de imobilizari-TEIJS</t>
  </si>
  <si>
    <t>404.15.03</t>
  </si>
  <si>
    <t>Furnizori de imobilizari-TERWA BV</t>
  </si>
  <si>
    <t>404.15.04</t>
  </si>
  <si>
    <t>Furnizori de imobilizari-WESTFALIA</t>
  </si>
  <si>
    <t>404.15.05</t>
  </si>
  <si>
    <t>Furnizori de imobilizari-MONOFLEX</t>
  </si>
  <si>
    <t>595</t>
  </si>
  <si>
    <t>Ajustari pentru pierderea de valoare a obligatiunilor emise si rascumparate</t>
  </si>
  <si>
    <t>596</t>
  </si>
  <si>
    <t>Ajustari pentru pierderea de valoare a obligatiunilor</t>
  </si>
  <si>
    <t>598</t>
  </si>
  <si>
    <t>Ajustari pentru pierdeea de valoare a altor investitii pe termen scurt si creante asimilate</t>
  </si>
  <si>
    <t>2131.11.07</t>
  </si>
  <si>
    <t>MASINA DE SERTIZAT UNIFLEX HM 660 I B-CCE 3M/500077/6/28.02.2014</t>
  </si>
  <si>
    <t>2131.13</t>
  </si>
  <si>
    <t xml:space="preserve">Echipamente tehnologice  CCE 5 IMM/085/4/15.04.2015</t>
  </si>
  <si>
    <t>2131.13.01</t>
  </si>
  <si>
    <t xml:space="preserve">MAZAK CNC LATHE MODEL QSM 300-650U -CCE  5 IMM/085/4/15.04.2015</t>
  </si>
  <si>
    <t>2131.13.02</t>
  </si>
  <si>
    <t>MAZAK CNC LATHE MODEL QSM 300M-650U - CCE 5 IMM/085/4/15.04.2015</t>
  </si>
  <si>
    <t>2131.70</t>
  </si>
  <si>
    <t>U2-Echipamente tehnologice (masini, utilaje si instalatii de lucru)-UNIT 2</t>
  </si>
  <si>
    <t>2131.70.01</t>
  </si>
  <si>
    <t>2131.70.02</t>
  </si>
  <si>
    <t>U2-Echipamente tehnologice-MASINA PENTRU ANALIZA SPECTRALA CCE 5IMM/085/4/15.04.2015</t>
  </si>
  <si>
    <t>2131.70.03</t>
  </si>
  <si>
    <t>U2-P.WELDING MACHINE PEI 281 VERSION H INCL. CONTROL PC SOFTWARE-CCE 5IMM/085/4/15.04.2015</t>
  </si>
  <si>
    <t>2131.70.04</t>
  </si>
  <si>
    <t>U2-LASER CUTTING MACHINE TRULASER 5030 L52-CCE 5IMM/085/4/15.04.2015</t>
  </si>
  <si>
    <t>2131.70.05</t>
  </si>
  <si>
    <t>U2-LASER CUTTING MACHINE TRULASER 3030 L20-CCE 5IMM/085/4/15.04.2015</t>
  </si>
  <si>
    <t>2131.70.06</t>
  </si>
  <si>
    <t>U2-P.WELDING MACHINE PEI 281 VERSION H INCL CONTROL PC SOFTWARE - 1009441-CCE 5IMM/085/4/15.04.2015</t>
  </si>
  <si>
    <t>2131.70.07</t>
  </si>
  <si>
    <t>U2-P.WELDING MACHINE PEI 381 VERSION H INCL CONTROL PC SOFTWARE - 1010669-CCE 5IMM/085/4/15.04.2015</t>
  </si>
  <si>
    <t>2131.70.08</t>
  </si>
  <si>
    <t xml:space="preserve">U2-Presa de indoit servo hidraulica CNC SAFANDARLEY H-Brake 320-31/27 -CCE 5IMM/085/4/15.04.2015 </t>
  </si>
  <si>
    <t>2131.70.09</t>
  </si>
  <si>
    <t>U2-RADIAL 13000 CNC TOUCH SCREEN CONTROL SERIE 099-CCE 5IMM/085/4/15.04.2015</t>
  </si>
  <si>
    <t>2132</t>
  </si>
  <si>
    <t>Aparate si instalatii de masurare, control si reglare</t>
  </si>
  <si>
    <t>2132.01</t>
  </si>
  <si>
    <t>2132.02</t>
  </si>
  <si>
    <t>U2-Aparate si instalatii de masurare, control si reglare-UNIT 2</t>
  </si>
  <si>
    <t>2133</t>
  </si>
  <si>
    <t>Mijloace de transport</t>
  </si>
  <si>
    <t>2133.01</t>
  </si>
  <si>
    <t>Mijloace de transport U1</t>
  </si>
  <si>
    <t>2133.02</t>
  </si>
  <si>
    <t>U2 Mijloace de transport</t>
  </si>
  <si>
    <t>2134</t>
  </si>
  <si>
    <t>Animale si plantatii</t>
  </si>
  <si>
    <t>214</t>
  </si>
  <si>
    <t>Mobilier, aparatura birotica, echipamente de protectie a valorilor umane si materiale si alte active</t>
  </si>
  <si>
    <t>214.01</t>
  </si>
  <si>
    <t>214.02</t>
  </si>
  <si>
    <t>U2-Mobilier, aparatura birotica, echipamente de protectie a valorilor umane si materiale si alte act</t>
  </si>
  <si>
    <t>215</t>
  </si>
  <si>
    <t>Investitii imobiliare</t>
  </si>
  <si>
    <t>216</t>
  </si>
  <si>
    <t>Active corporale de explorare si evaluare a resurselor minerale</t>
  </si>
  <si>
    <t>217</t>
  </si>
  <si>
    <t>Active biologice productive</t>
  </si>
  <si>
    <t>227</t>
  </si>
  <si>
    <t>Active biologice productive in curs de aporvizionare</t>
  </si>
  <si>
    <t>231</t>
  </si>
  <si>
    <t>Imobilizari corporale in curs de executie</t>
  </si>
  <si>
    <t>231.01</t>
  </si>
  <si>
    <t>Imobilizari corporale in curs de executie-INVESTITIE SEDIU SI OLYMPIAN PARC</t>
  </si>
  <si>
    <t>231.02</t>
  </si>
  <si>
    <t>Imobilizari corporale in curs de executie-VODAFONE OLYMPIAN PARC</t>
  </si>
  <si>
    <t>231.03</t>
  </si>
  <si>
    <t>Imobilizari corporale in curs de executie- VIDEOCONFERINTA</t>
  </si>
  <si>
    <t>231.04</t>
  </si>
  <si>
    <t>Imobilizari corporale in curs de executie-UNITATE MOBILA 2</t>
  </si>
  <si>
    <t>231.05</t>
  </si>
  <si>
    <t>Imobilizari corporale in curs de executie-UNITATE MOBILA 3</t>
  </si>
  <si>
    <t>231.06</t>
  </si>
  <si>
    <t>Imobilizari corporale in curs de executie-PROIECT CENTRIC CLAMP</t>
  </si>
  <si>
    <t>231.07</t>
  </si>
  <si>
    <t>U2-Imobilizari corporale in curs de executie-UNIT 2</t>
  </si>
  <si>
    <t>232</t>
  </si>
  <si>
    <t>Avansuri acordate pentru imobilizari corporale</t>
  </si>
  <si>
    <t>232.01</t>
  </si>
  <si>
    <t>U1 Avansuri acordate pentru imobilizari corporale</t>
  </si>
  <si>
    <t>232.02</t>
  </si>
  <si>
    <t>U2 Avansuri acordate pentru imobilizari corporale</t>
  </si>
  <si>
    <t>233</t>
  </si>
  <si>
    <t>Imobilizari necorporale in curs de executie</t>
  </si>
  <si>
    <t>234</t>
  </si>
  <si>
    <t>Avansuri acordate pentru imobilizari necorporale</t>
  </si>
  <si>
    <t>235</t>
  </si>
  <si>
    <t>Investitii imobiliare in curs de executie</t>
  </si>
  <si>
    <t>261</t>
  </si>
  <si>
    <t>Actiuni detinute la entitati afiliate</t>
  </si>
  <si>
    <t>263</t>
  </si>
  <si>
    <t>Interese de participare</t>
  </si>
  <si>
    <t>264</t>
  </si>
  <si>
    <t>Titluri puse in echivalenta</t>
  </si>
  <si>
    <t>265</t>
  </si>
  <si>
    <t>Alte titluri imobilizate</t>
  </si>
  <si>
    <t>267</t>
  </si>
  <si>
    <t>Creante imobilizate</t>
  </si>
  <si>
    <t>2671</t>
  </si>
  <si>
    <t>Sume datorate de entitatile afiliate</t>
  </si>
  <si>
    <t>2672</t>
  </si>
  <si>
    <t>Dobanda aferenta sumelor datorate de entitatile afiliate</t>
  </si>
  <si>
    <t>2673</t>
  </si>
  <si>
    <t>Creante legate de interesele de participare</t>
  </si>
  <si>
    <t>2674</t>
  </si>
  <si>
    <t>Dobanda aferenta creantelor legate de interesele de participare</t>
  </si>
  <si>
    <t>2675</t>
  </si>
  <si>
    <t>Imprumuturi acordate pe termen lung</t>
  </si>
  <si>
    <t>2676</t>
  </si>
  <si>
    <t>Dobanda aferenta imprumuturilor acordate pe termen lung</t>
  </si>
  <si>
    <t>2678</t>
  </si>
  <si>
    <t>Alte creante imobilizate</t>
  </si>
  <si>
    <t>2678.01</t>
  </si>
  <si>
    <t>Garantie chirie Bucuresti</t>
  </si>
  <si>
    <t>2678.03</t>
  </si>
  <si>
    <t>garantie chirie admin.</t>
  </si>
  <si>
    <t>2678.04</t>
  </si>
  <si>
    <t>garantie credit B.C.R.</t>
  </si>
  <si>
    <t>2678.05</t>
  </si>
  <si>
    <t>Garantie butelii GPL</t>
  </si>
  <si>
    <t>2678.06</t>
  </si>
  <si>
    <t>Garantie Strabag</t>
  </si>
  <si>
    <t>2678.07</t>
  </si>
  <si>
    <t>Garantie aparat Cumpana</t>
  </si>
  <si>
    <t>2678.08</t>
  </si>
  <si>
    <t>Cautiune tribunal</t>
  </si>
  <si>
    <t>2679</t>
  </si>
  <si>
    <t>Dobanzi aferente altor creante imobilizate</t>
  </si>
  <si>
    <t>269</t>
  </si>
  <si>
    <t>Varsaminte de efectuat pentru imobilizari financiare</t>
  </si>
  <si>
    <t>2691</t>
  </si>
  <si>
    <t>Varsaminte de efectuat privind actiunile detinute la entitatile afiliate</t>
  </si>
  <si>
    <t>2692</t>
  </si>
  <si>
    <t>Varsaminte de efectuat privind interesele de participare</t>
  </si>
  <si>
    <t>2693</t>
  </si>
  <si>
    <t>Varsaminte de efectuat pentru alte imobilizari financiare</t>
  </si>
  <si>
    <t>2695</t>
  </si>
  <si>
    <t>280</t>
  </si>
  <si>
    <t>Amortizari privind imobilizarile necorporale</t>
  </si>
  <si>
    <t>2801</t>
  </si>
  <si>
    <t>Amortizarea cheltuielilor de constituire</t>
  </si>
  <si>
    <t>2803</t>
  </si>
  <si>
    <t>Amortizarea cheltuielilor de dezvoltare</t>
  </si>
  <si>
    <t>2805</t>
  </si>
  <si>
    <t>Amortizarea concesiunilor, brevetelor, licentelor, marcilor comerciale si altor drepturi si activelo</t>
  </si>
  <si>
    <t>2807</t>
  </si>
  <si>
    <t>Amortizarea fondului comercial</t>
  </si>
  <si>
    <t>2808</t>
  </si>
  <si>
    <t>Amortizareaa altor imobilizari necorporale</t>
  </si>
  <si>
    <t>281</t>
  </si>
  <si>
    <t>Amortizari privind imobilizarile corporale</t>
  </si>
  <si>
    <t>2811</t>
  </si>
  <si>
    <t>Amortizarea amenajarilor de terenuri</t>
  </si>
  <si>
    <t>2812</t>
  </si>
  <si>
    <t>Amortizarea constructiilor</t>
  </si>
  <si>
    <t>2812.01</t>
  </si>
  <si>
    <t>2812.02</t>
  </si>
  <si>
    <t>U2-Amortizarea constructiilor-UNIT 2</t>
  </si>
  <si>
    <t>2812.02.01</t>
  </si>
  <si>
    <t>U2-Amortizarea U2-LUCRARI AMENAJARE SPATIU-UNIT 2</t>
  </si>
  <si>
    <t>404.15.06</t>
  </si>
  <si>
    <t>Furnizori de imobilizari-SIARR</t>
  </si>
  <si>
    <t>404.15.09</t>
  </si>
  <si>
    <t>Furnizori de imobilizari-WITTER</t>
  </si>
  <si>
    <t>404.15.10</t>
  </si>
  <si>
    <t>Furnizori de imobilizari-TEIJS BV</t>
  </si>
  <si>
    <t>404.15.11</t>
  </si>
  <si>
    <t>Furnizori de imobilizari-HORIZON GLOBAL GERMANY</t>
  </si>
  <si>
    <t>405</t>
  </si>
  <si>
    <t>Efecte de platit pentru imobilizari</t>
  </si>
  <si>
    <t>408</t>
  </si>
  <si>
    <t>Furnizori - facturi nesosite</t>
  </si>
  <si>
    <t>408.01</t>
  </si>
  <si>
    <t>408.02</t>
  </si>
  <si>
    <t>Furnizori - facturi nesosite- RATE VODAFONE</t>
  </si>
  <si>
    <t>408.03</t>
  </si>
  <si>
    <t>Furnizori - facturi nesosite-DISCOUNT OLYMPIAN</t>
  </si>
  <si>
    <t>408.15</t>
  </si>
  <si>
    <t>Furnizori - facturi nesosite-INTERCOMPANY</t>
  </si>
  <si>
    <t>408.15.10</t>
  </si>
  <si>
    <t>Furnizori - facturi nesosite-TEIJS BV</t>
  </si>
  <si>
    <t>408.15.11</t>
  </si>
  <si>
    <t>Furnizori - facturi nesosite-HORIZON GLOBAL</t>
  </si>
  <si>
    <t>408.15.12</t>
  </si>
  <si>
    <t>Furnizori - facturi nesosite- HZN HONG KONG</t>
  </si>
  <si>
    <t>409</t>
  </si>
  <si>
    <t>Furnizori - debitori</t>
  </si>
  <si>
    <t>4091</t>
  </si>
  <si>
    <t>Furnizori - debitori pentru cumparari de bunuri de natura stocurilor</t>
  </si>
  <si>
    <t>4091.01</t>
  </si>
  <si>
    <t>4091.07</t>
  </si>
  <si>
    <t>U2 -Furnizori - debitori pentru cumparari de bunuri de natura stocurilor</t>
  </si>
  <si>
    <t>4092</t>
  </si>
  <si>
    <t>Furnizori - debitori pentru prestari de servicii si executari de lucrari</t>
  </si>
  <si>
    <t>4092.01</t>
  </si>
  <si>
    <t>4092.07</t>
  </si>
  <si>
    <t>U2-Furnizori - debitori pentru prestari de servicii si executari de lucrari</t>
  </si>
  <si>
    <t>4093</t>
  </si>
  <si>
    <t>4093.01</t>
  </si>
  <si>
    <t>Avansuri acordate pentru imobilizari corporale U1</t>
  </si>
  <si>
    <t>4093.02</t>
  </si>
  <si>
    <t>4093.07</t>
  </si>
  <si>
    <t>U2 -Avansuri acordate pentru imobilizari corporale</t>
  </si>
  <si>
    <t>4094</t>
  </si>
  <si>
    <t xml:space="preserve"> Avansuri acordate pentru imobilizari necorporale</t>
  </si>
  <si>
    <t>4094.01</t>
  </si>
  <si>
    <t xml:space="preserve"> Avansuri acordate pentru imobilizari necorporale U1</t>
  </si>
  <si>
    <t>4094.07</t>
  </si>
  <si>
    <t>U2- Avansuri acordate pentru imobilizari necorporale</t>
  </si>
  <si>
    <t>411</t>
  </si>
  <si>
    <t>Clienti</t>
  </si>
  <si>
    <t>4111</t>
  </si>
  <si>
    <t>4111.01</t>
  </si>
  <si>
    <t>4111.15</t>
  </si>
  <si>
    <t>4111.15.01</t>
  </si>
  <si>
    <t>Clienti-TCS SRL</t>
  </si>
  <si>
    <t>4111.15.02</t>
  </si>
  <si>
    <t>Clienti-TEIJS</t>
  </si>
  <si>
    <t>4111.15.03</t>
  </si>
  <si>
    <t>Clienti-TERWA BV</t>
  </si>
  <si>
    <t>4111.15.04</t>
  </si>
  <si>
    <t xml:space="preserve">Clienti-WESTFALIA </t>
  </si>
  <si>
    <t>4111.15.05</t>
  </si>
  <si>
    <t>Clienti-MONOFLEX</t>
  </si>
  <si>
    <t>4111.15.06</t>
  </si>
  <si>
    <t>Clienti-SIARR</t>
  </si>
  <si>
    <t>4111.15.08</t>
  </si>
  <si>
    <t>Clienti- TCS POLONIA</t>
  </si>
  <si>
    <t>4111.15.09</t>
  </si>
  <si>
    <t>Clienti-WITTER</t>
  </si>
  <si>
    <t>4111.15.10</t>
  </si>
  <si>
    <t>Clienti-TEIJS BV</t>
  </si>
  <si>
    <t>4111.15.11</t>
  </si>
  <si>
    <t>Clienti-HORIZON GLOBAL GERMANY</t>
  </si>
  <si>
    <t>4111.15.13</t>
  </si>
  <si>
    <t>Clienti-KOVIL OY -E 2063-</t>
  </si>
  <si>
    <t>4118</t>
  </si>
  <si>
    <t>Clienti incerti sau in litigiu</t>
  </si>
  <si>
    <t>413</t>
  </si>
  <si>
    <t>Efecte de primit de la clienti</t>
  </si>
  <si>
    <t>418</t>
  </si>
  <si>
    <t>Clienti - facturi de intocmit</t>
  </si>
  <si>
    <t>419</t>
  </si>
  <si>
    <t>Clienti - creditori</t>
  </si>
  <si>
    <t>421</t>
  </si>
  <si>
    <t>Personal - salarii datorate</t>
  </si>
  <si>
    <t>423</t>
  </si>
  <si>
    <t>Personal - ajutoare materiale datorate</t>
  </si>
  <si>
    <t>424</t>
  </si>
  <si>
    <t>Prime reprezentand participarea personalului la profit</t>
  </si>
  <si>
    <t>425</t>
  </si>
  <si>
    <t>Avansuri acordate personalului</t>
  </si>
  <si>
    <t>426</t>
  </si>
  <si>
    <t>Drepturi de personal neridicate</t>
  </si>
  <si>
    <t>427</t>
  </si>
  <si>
    <t>Retineri din salarii datorate tertilor</t>
  </si>
  <si>
    <t>427.01</t>
  </si>
  <si>
    <t>Retineri din salarii datorate tertilor-popriri</t>
  </si>
  <si>
    <t>428</t>
  </si>
  <si>
    <t>Alte datorii si creante in legatura cu personalul</t>
  </si>
  <si>
    <t>4281</t>
  </si>
  <si>
    <t>Alte datorii in legatura cu personalul</t>
  </si>
  <si>
    <t>4282</t>
  </si>
  <si>
    <t>Alte creante in legatura cu personalul</t>
  </si>
  <si>
    <t>431</t>
  </si>
  <si>
    <t>Asigurari sociale</t>
  </si>
  <si>
    <t>4311</t>
  </si>
  <si>
    <t>Contributia unitatii la asigurarile sociale</t>
  </si>
  <si>
    <t>4312</t>
  </si>
  <si>
    <t>Contributia personalului la asigurarile sociale</t>
  </si>
  <si>
    <t>4313</t>
  </si>
  <si>
    <t>Contributia angajatorului pentru asigurarile sociale de sanatate</t>
  </si>
  <si>
    <t>4313.01</t>
  </si>
  <si>
    <t>4313.02</t>
  </si>
  <si>
    <t>Contributia angajatorului pentu concedii si indemnizatii</t>
  </si>
  <si>
    <t>4314</t>
  </si>
  <si>
    <t>Contributia angajatilor pentru asigurarile sociale de sanatate</t>
  </si>
  <si>
    <t>437</t>
  </si>
  <si>
    <t>Ajutor de somaj</t>
  </si>
  <si>
    <t>4371</t>
  </si>
  <si>
    <t>Contributia unitatii la fondul de somaj</t>
  </si>
  <si>
    <t>4372</t>
  </si>
  <si>
    <t>Contributia personalului la fondul de somaj</t>
  </si>
  <si>
    <t>438</t>
  </si>
  <si>
    <t>Alte datorii si creante sociale</t>
  </si>
  <si>
    <t>4381</t>
  </si>
  <si>
    <t>Alte datorii sociale</t>
  </si>
  <si>
    <t>4381.01</t>
  </si>
  <si>
    <t>Contrib. la fd. de accidente de munca si boli prof</t>
  </si>
  <si>
    <t>4381.02</t>
  </si>
  <si>
    <t>Contrib. la fd. garantare creante salariale</t>
  </si>
  <si>
    <t>4382</t>
  </si>
  <si>
    <t>Alte creante sociale</t>
  </si>
  <si>
    <t>441</t>
  </si>
  <si>
    <t>Impozitul pe profit ?i alte impozite</t>
  </si>
  <si>
    <t>4411</t>
  </si>
  <si>
    <t>Impozitul pe profit</t>
  </si>
  <si>
    <t>4415</t>
  </si>
  <si>
    <t>Impozitul specific unor activitati (P)</t>
  </si>
  <si>
    <t>4418</t>
  </si>
  <si>
    <t>Impozitul pe venit</t>
  </si>
  <si>
    <t>442</t>
  </si>
  <si>
    <t>Taxa pe valoare adaugata</t>
  </si>
  <si>
    <t>4423</t>
  </si>
  <si>
    <t>TVA de plata</t>
  </si>
  <si>
    <t>4424</t>
  </si>
  <si>
    <t>TVA de recuperat</t>
  </si>
  <si>
    <t>4426</t>
  </si>
  <si>
    <t>TVA deductibila</t>
  </si>
  <si>
    <t>4427</t>
  </si>
  <si>
    <t>TVA colectata</t>
  </si>
  <si>
    <t>4428</t>
  </si>
  <si>
    <t>TVA neexigibila</t>
  </si>
  <si>
    <t>4428.01</t>
  </si>
  <si>
    <t>4428.02</t>
  </si>
  <si>
    <t>TVA neexigibila- TVA amanat la plata</t>
  </si>
  <si>
    <t>444</t>
  </si>
  <si>
    <t>Impozitul pe venituri de natura salariilor</t>
  </si>
  <si>
    <t>445</t>
  </si>
  <si>
    <t>Subventii</t>
  </si>
  <si>
    <t>2813</t>
  </si>
  <si>
    <t>Amortizarea instalatiilor, mijloacelor de transport, animalelor si plantatiilor</t>
  </si>
  <si>
    <t>2813.01</t>
  </si>
  <si>
    <t>2813.02</t>
  </si>
  <si>
    <t>U2 Amortizarea instalatiilor, mijloacelor de transport, animalelor si plantatiilor</t>
  </si>
  <si>
    <t>2813.10</t>
  </si>
  <si>
    <t>Amortizari CCE/m3/23.08.2011</t>
  </si>
  <si>
    <t>2813.10.11</t>
  </si>
  <si>
    <t xml:space="preserve">Amortizare Robot sudura  Panasonic TA-1400WG/CCE342/3m/23.08.2011</t>
  </si>
  <si>
    <t>2813.10.12</t>
  </si>
  <si>
    <t>Amortizare Mazak CNC Machine Vertical Center Smart 430A/ CCE 342/3m/23.08.2011</t>
  </si>
  <si>
    <t>2813.10.15</t>
  </si>
  <si>
    <t>Amortizarea MASINA DE TESTARE LA TRACTIUNE MTS CRITERION seria 06000068 CCE/m3/23.08.2011</t>
  </si>
  <si>
    <t>2813.10.16</t>
  </si>
  <si>
    <t>Amortizarea MASINA DE RULAT FILETE MODEL YC-750P CCE 342/3m/23.08.2011</t>
  </si>
  <si>
    <t>2813.11</t>
  </si>
  <si>
    <t>Amortizarea instalatiilor, CCE 3M/500077/6/28.02.2014</t>
  </si>
  <si>
    <t>2813.11.02</t>
  </si>
  <si>
    <t xml:space="preserve">Amortizarea MOTOSTIVUITOR MODEL  R16 DIN SERIA 1120 CCE 3M/500077/6/28.02.2014</t>
  </si>
  <si>
    <t>2813.11.03</t>
  </si>
  <si>
    <t xml:space="preserve">Amortizarea MAZAK CNC MACHINE,MODEL VARIAXIS J-500-CCE 3M/500077/6/28.02.2014 </t>
  </si>
  <si>
    <t>2813.11.04</t>
  </si>
  <si>
    <t>AmortizareaMAZAK CNC MACHINE,MODEL VARIAXIS J-500-CCE 3M/500077/6/28.02.2014</t>
  </si>
  <si>
    <t>2813.11.05</t>
  </si>
  <si>
    <t>Amortizarea MASINA DE MASURAT IN COORDONATE LH108 NEXT GENERATIC - CCE 3M/500077/6/28.02.2014</t>
  </si>
  <si>
    <t>2813.11.06</t>
  </si>
  <si>
    <t>Amortizarea MOTOSTIVUITOR GPL HYSTER MODEL H3 SERIA N177B0187, CCE 3M/500077/6/28.02.2014</t>
  </si>
  <si>
    <t>2813.11.07</t>
  </si>
  <si>
    <t>Amortizare MASINA DE SERTIZAT UNIFLEX HM 660 I B-CCE 3M/500077/6/28.02.2014</t>
  </si>
  <si>
    <t>2813.13</t>
  </si>
  <si>
    <t>Amortizarea instalatiilor, mijloacelor de transport, animalelor si plantatiilor-CCE 5IMM/085/4/15.04</t>
  </si>
  <si>
    <t>2813.13.01</t>
  </si>
  <si>
    <t>Amortizarea MAZAK CNC LATHE MODEL QSM 300-650U-CCE 5IMM/085/4/15.04.2015</t>
  </si>
  <si>
    <t>2813.13.02</t>
  </si>
  <si>
    <t>Amortizarea MAZAK CNC LATHE MODEL QSM 300M-650U - CCE 5 IMM/085/4/15.04.2015</t>
  </si>
  <si>
    <t>2813.70</t>
  </si>
  <si>
    <t>U2-Amortizarea instalatiilor, mijloacelor de transport, animalelor si plantatiilor-UNIT 2</t>
  </si>
  <si>
    <t>2813.70.01</t>
  </si>
  <si>
    <t>2813.70.02</t>
  </si>
  <si>
    <t>U2-Amortizarea MASINA PENTRU ANALIZA SPECTRALA CCE 5IMM/085/4/15.04.2015</t>
  </si>
  <si>
    <t>2813.70.03</t>
  </si>
  <si>
    <t>U2- Amortizarea P.WELDING MACHINE PEI 281 VERSION H INCL. CONTROL PC SOFTWARE-CCE 5IMM/085/4/15.04.2</t>
  </si>
  <si>
    <t>2813.70.04</t>
  </si>
  <si>
    <t>U2-Amortizarea-LASER CUTTING MACHINE TRULASER 5030 L52-CCE 5IMM/085/4/15.04.2015</t>
  </si>
  <si>
    <t>2813.70.05</t>
  </si>
  <si>
    <t>U2-Amortizarea U2-LASER CUTTING MACHINE TRULASER 3030 L20-CCE 5 IMM/085/4/15.04.2015</t>
  </si>
  <si>
    <t>2813.70.06</t>
  </si>
  <si>
    <t>U2 Amortizarea U2-P.WELDING MACHINE PEI 281 VERSION H INCL CONTROL PC SOFTWARE - 1009441-CCE 5IMM/08</t>
  </si>
  <si>
    <t>2813.70.07</t>
  </si>
  <si>
    <t>U2-Amortizarea U2-P.WELDING MACHINE PEI 381 VERSION H INCL CONTROL PC SOFTWARE - 1010669-CCE 5IMM/08</t>
  </si>
  <si>
    <t>2813.70.08</t>
  </si>
  <si>
    <t xml:space="preserve">U2-Amortizarea Presa de indoit servo hidraulica CNC SAFANDARLEY H-Brake -CCE 5IMM/085/4/15.04.2015  </t>
  </si>
  <si>
    <t>2813.70.09</t>
  </si>
  <si>
    <t>U2-Amortizarea U2-RADIAL 13000 CNC TOUCH SCREEN CONTROL SERIE 099-CCE 5IMM/085/4/15.04.2015</t>
  </si>
  <si>
    <t>2814</t>
  </si>
  <si>
    <t>Amortizarea altor imobilizari corporale</t>
  </si>
  <si>
    <t>2814.01</t>
  </si>
  <si>
    <t>2814.02</t>
  </si>
  <si>
    <t>U2-Amortizarea altor imobilizari corporale-UNIT 2</t>
  </si>
  <si>
    <t>2815</t>
  </si>
  <si>
    <t>Amortizarea investitiilor imobiliare</t>
  </si>
  <si>
    <t>2816</t>
  </si>
  <si>
    <t>Amortizarea activelor corporale de explorare si evaluare a resurselor minerale</t>
  </si>
  <si>
    <t>2817</t>
  </si>
  <si>
    <t>Amortizarea activelor biologice productive</t>
  </si>
  <si>
    <t>290</t>
  </si>
  <si>
    <t>Ajustari pentru deprecierea imobilizarilor necorporale</t>
  </si>
  <si>
    <t>2903</t>
  </si>
  <si>
    <t>Ajustari pentru deprecierea cheltuielilor de dezvoltare</t>
  </si>
  <si>
    <t>2905</t>
  </si>
  <si>
    <t xml:space="preserve">Ajustari pentru deprecierea concesiunilor, brevetelor, licentelor, marcilor comerciale, drepturilor </t>
  </si>
  <si>
    <t>2907</t>
  </si>
  <si>
    <t>Ajustari pentru deprecierea fondului comercial</t>
  </si>
  <si>
    <t>2908</t>
  </si>
  <si>
    <t>Ajustari pentru deprecierea altor imobilizari necorporale</t>
  </si>
  <si>
    <t>291</t>
  </si>
  <si>
    <t>Ajustari pentru deprecierea imobilizarilor corporale</t>
  </si>
  <si>
    <t>2911</t>
  </si>
  <si>
    <t>Ajustari pentru deprecierea terenurilor si amenajarilor de terenuri</t>
  </si>
  <si>
    <t>2912</t>
  </si>
  <si>
    <t>Ajustari pentru deprecierea constructiilor</t>
  </si>
  <si>
    <t>2913</t>
  </si>
  <si>
    <t>Ajustari pentru deprecierea instalatiilor, mijloacelor de transport, animalelor si plantatiilor</t>
  </si>
  <si>
    <t>2913.01</t>
  </si>
  <si>
    <t>Ajustari pentru deprecierea instalatiilor, mijloacelor de transport, animalelor si plantatiilor U1</t>
  </si>
  <si>
    <t>2913.02</t>
  </si>
  <si>
    <t>U2 Ajustari pentru deprecierea instalatiilor, mijloacelor de transport, animalelor si plantatiilor</t>
  </si>
  <si>
    <t>2914</t>
  </si>
  <si>
    <t>Ajustari pentru deprecierea altor imobilizari corporale</t>
  </si>
  <si>
    <t>2915</t>
  </si>
  <si>
    <t>Ajustari pentru deprecierea investitiilor imobiliare</t>
  </si>
  <si>
    <t>2916</t>
  </si>
  <si>
    <t>Ajustari pentru deprecierea activelor corporale de explorare si evaluare a resurselor minerale</t>
  </si>
  <si>
    <t>2917</t>
  </si>
  <si>
    <t>Ajustari pentru deprecierea activelor biologice productive</t>
  </si>
  <si>
    <t>293</t>
  </si>
  <si>
    <t>Ajustari pentru deprecierea imobilizarilor in curs de executie</t>
  </si>
  <si>
    <t>2931</t>
  </si>
  <si>
    <t>Ajustari pentru deprecierea imobilizarilor corporale in curs de executie</t>
  </si>
  <si>
    <t>2933</t>
  </si>
  <si>
    <t>Ajustari pentru deprecierea imobilizarilor necorporale in curs de executie</t>
  </si>
  <si>
    <t>296</t>
  </si>
  <si>
    <t>Ajustari pentru pierderea de valoare a imobilizarilor financiare</t>
  </si>
  <si>
    <t>2961</t>
  </si>
  <si>
    <t>2962</t>
  </si>
  <si>
    <t>Ajustari pentru pierderea de valoare a intereselor de participare</t>
  </si>
  <si>
    <t>2963</t>
  </si>
  <si>
    <t>Ajustari pentru pierderea de valoare a altor titluri imobilizate</t>
  </si>
  <si>
    <t>2964</t>
  </si>
  <si>
    <t>Ajustari pentru pierderea de valoare a sumelor datorate de entitatile afiliate</t>
  </si>
  <si>
    <t>2965</t>
  </si>
  <si>
    <t>Ajustari pentru pierderea de valoare a creantelor legate de interesele de participare</t>
  </si>
  <si>
    <t>2966</t>
  </si>
  <si>
    <t>Ajustari pentru pierderea de valoare a imprumuturilor acordate pe termen lung</t>
  </si>
  <si>
    <t>2968</t>
  </si>
  <si>
    <t>Ajustari pentru pierderea de valoare a altor creante imobilizate</t>
  </si>
  <si>
    <t>301</t>
  </si>
  <si>
    <t>Materii prime</t>
  </si>
  <si>
    <t>301.01</t>
  </si>
  <si>
    <t>301.02</t>
  </si>
  <si>
    <t>301.03</t>
  </si>
  <si>
    <t>301.04</t>
  </si>
  <si>
    <t>Semifabricate - trailere cumparate</t>
  </si>
  <si>
    <t>301.05</t>
  </si>
  <si>
    <t>Semifabricate diverse - cumparate</t>
  </si>
  <si>
    <t>301.07</t>
  </si>
  <si>
    <t>U2-Materii prime</t>
  </si>
  <si>
    <t>301.70</t>
  </si>
  <si>
    <t xml:space="preserve">U2-Semifabricate </t>
  </si>
  <si>
    <t>302</t>
  </si>
  <si>
    <t>Materiale consumabile</t>
  </si>
  <si>
    <t>3021</t>
  </si>
  <si>
    <t>Materiale auxiliare</t>
  </si>
  <si>
    <t>3021.01</t>
  </si>
  <si>
    <t>3021.70</t>
  </si>
  <si>
    <t>U2-Materiale auxiliare</t>
  </si>
  <si>
    <t>4451</t>
  </si>
  <si>
    <t>Subventii guvernamentale</t>
  </si>
  <si>
    <t>4452</t>
  </si>
  <si>
    <t>Imprumuturi nerambursabile cu caracter de subventii</t>
  </si>
  <si>
    <t>4458</t>
  </si>
  <si>
    <t>Alte sume primite cu caracter de subventii</t>
  </si>
  <si>
    <t>445.10</t>
  </si>
  <si>
    <t>Subventii CCE</t>
  </si>
  <si>
    <t>445.11</t>
  </si>
  <si>
    <t>445.13</t>
  </si>
  <si>
    <t>Subventii CCE 5imm/085/4/15.04.2015/56513</t>
  </si>
  <si>
    <t>446</t>
  </si>
  <si>
    <t>Alte impozite, taxe si varsaminte asimilate</t>
  </si>
  <si>
    <t>446.01</t>
  </si>
  <si>
    <t>Taxe vamale</t>
  </si>
  <si>
    <t>446.02</t>
  </si>
  <si>
    <t>Taxa c-tii 1.5%</t>
  </si>
  <si>
    <t>446.03</t>
  </si>
  <si>
    <t>TAXA MEDIU</t>
  </si>
  <si>
    <t>446.04</t>
  </si>
  <si>
    <t>TVA GERMANIA</t>
  </si>
  <si>
    <t>446.05</t>
  </si>
  <si>
    <t>Impozit auto U1</t>
  </si>
  <si>
    <t>446.70</t>
  </si>
  <si>
    <t>Impozit auto U2</t>
  </si>
  <si>
    <t>446.72</t>
  </si>
  <si>
    <t>U2 Taxa mediu</t>
  </si>
  <si>
    <t>447</t>
  </si>
  <si>
    <t>Fonduri speciale - taxe si varsaminte asimilate</t>
  </si>
  <si>
    <t>447.01</t>
  </si>
  <si>
    <t>Fonduri speciale -comision ITM</t>
  </si>
  <si>
    <t>447.02</t>
  </si>
  <si>
    <t>Fonduri speciale - fd.persoane cu handicap</t>
  </si>
  <si>
    <t>448</t>
  </si>
  <si>
    <t>Alte datorii si creante cu bugetul statului</t>
  </si>
  <si>
    <t>4481</t>
  </si>
  <si>
    <t>Alte datorii fata de bugetul statului</t>
  </si>
  <si>
    <t>4482</t>
  </si>
  <si>
    <t>Alte creante privind bugetul statului</t>
  </si>
  <si>
    <t>451</t>
  </si>
  <si>
    <t>Decontari intre entitatile afiliate</t>
  </si>
  <si>
    <t>4511</t>
  </si>
  <si>
    <t>4511.01</t>
  </si>
  <si>
    <t>Decontari intre entitatile afiliate-Terwa BV</t>
  </si>
  <si>
    <t>4511.02</t>
  </si>
  <si>
    <t>Decontari intre entitatile afiliate-Teijs BV</t>
  </si>
  <si>
    <t>4511.03</t>
  </si>
  <si>
    <t>Decontari intre entitatile afiliate-WESTFALIA</t>
  </si>
  <si>
    <t>4511.04</t>
  </si>
  <si>
    <t>Decontari intre entitatile afiliate-Teijs Automotive SRL</t>
  </si>
  <si>
    <t>4518</t>
  </si>
  <si>
    <t>Dobanzi aferente decontarilor intre entitatile afiliate</t>
  </si>
  <si>
    <t>4518.01</t>
  </si>
  <si>
    <t>Dobanzi aferente decontarilor intre entitatile afiliate- TERWA BV</t>
  </si>
  <si>
    <t>4518.02</t>
  </si>
  <si>
    <t>Dobanzi aferente decontarilor intre entitatile afiliate- TEIJS BV</t>
  </si>
  <si>
    <t>4518.03</t>
  </si>
  <si>
    <t>Dobanzi aferente decontarilor intre entitatile afiliate-WESTFALIA</t>
  </si>
  <si>
    <t>4518.04</t>
  </si>
  <si>
    <t>Dobanzi aferente decontarilor intre entitatile afiliate-TEIJS AUTOMOTIVE SRL</t>
  </si>
  <si>
    <t>453</t>
  </si>
  <si>
    <t>Decontari privind interesele de participare</t>
  </si>
  <si>
    <t>4531</t>
  </si>
  <si>
    <t>4538</t>
  </si>
  <si>
    <t>Dobanzi aferente decontarilor privind interesele de participare</t>
  </si>
  <si>
    <t>455</t>
  </si>
  <si>
    <t>Sume datorate actionarilor/asociatilor</t>
  </si>
  <si>
    <t>4551</t>
  </si>
  <si>
    <t>Actionari/asociati - conturi curente</t>
  </si>
  <si>
    <t>4551.01</t>
  </si>
  <si>
    <t>4551.02</t>
  </si>
  <si>
    <t>Actionari/asociati - conturi curente lei</t>
  </si>
  <si>
    <t>4558</t>
  </si>
  <si>
    <t>Actionari/asociati - dobanzi la conturi curente</t>
  </si>
  <si>
    <t>456</t>
  </si>
  <si>
    <t>Decontari cu actionarii/asociatii privind capitalul</t>
  </si>
  <si>
    <t>457</t>
  </si>
  <si>
    <t>Dividende de plata</t>
  </si>
  <si>
    <t>458</t>
  </si>
  <si>
    <t>Decontari din operatii in participatie</t>
  </si>
  <si>
    <t>4581</t>
  </si>
  <si>
    <t>Decontari din operatii in participatie - pasiv</t>
  </si>
  <si>
    <t>4582</t>
  </si>
  <si>
    <t>Decontari din operatii in participatie - activ</t>
  </si>
  <si>
    <t>461</t>
  </si>
  <si>
    <t>Debitori diversi</t>
  </si>
  <si>
    <t>461.01</t>
  </si>
  <si>
    <t>461.02</t>
  </si>
  <si>
    <t>Debitori diversi- REFACTURARE TEIJS</t>
  </si>
  <si>
    <t>461.03</t>
  </si>
  <si>
    <t>REGINA MARIA-MEMBRI FAMILIE</t>
  </si>
  <si>
    <t>461.04</t>
  </si>
  <si>
    <t>REGINA MARIA BUN-MEMBRII FAMILIE</t>
  </si>
  <si>
    <t>461.05</t>
  </si>
  <si>
    <t>TERWA CONSTRUCTION SYSTEMS - COMP. TVA</t>
  </si>
  <si>
    <t>461.06</t>
  </si>
  <si>
    <t>Debitori diversi-avansuri spre decontare</t>
  </si>
  <si>
    <t>461.15</t>
  </si>
  <si>
    <t>461.15.01</t>
  </si>
  <si>
    <t>Debitori diversi-TCS</t>
  </si>
  <si>
    <t>461.15.02</t>
  </si>
  <si>
    <t>Debitori diversi-TEIJS</t>
  </si>
  <si>
    <t>461.15.03</t>
  </si>
  <si>
    <t>Debitori diversi-TERWA BV</t>
  </si>
  <si>
    <t>461.15.04</t>
  </si>
  <si>
    <t>Debitori diversi-WESTFALIA</t>
  </si>
  <si>
    <t>461.15.05</t>
  </si>
  <si>
    <t>Debitori diversi-MONOFLEX</t>
  </si>
  <si>
    <t>461.15.06</t>
  </si>
  <si>
    <t>Debitori diversi-SIARR</t>
  </si>
  <si>
    <t>461.15.09</t>
  </si>
  <si>
    <t>Debitori diversi-WITTER</t>
  </si>
  <si>
    <t>461.15.10</t>
  </si>
  <si>
    <t>Debitori diversi-TEIJS BV</t>
  </si>
  <si>
    <t>461.15.11</t>
  </si>
  <si>
    <t>Debitori diversi-HORIZON GLOBAL GERMANY</t>
  </si>
  <si>
    <t>461.15.12</t>
  </si>
  <si>
    <t>Debitori diversi-TEIJS- compensare TVA</t>
  </si>
  <si>
    <t>462</t>
  </si>
  <si>
    <t>Creditori diversi</t>
  </si>
  <si>
    <t>462.12</t>
  </si>
  <si>
    <t>462.15</t>
  </si>
  <si>
    <t>Creditori diversi-</t>
  </si>
  <si>
    <t>462.15.01</t>
  </si>
  <si>
    <t>Creditori diversi-TCS</t>
  </si>
  <si>
    <t>462.15.02</t>
  </si>
  <si>
    <t xml:space="preserve">Creditori diversi-Teijs Automotive </t>
  </si>
  <si>
    <t>462.15.03</t>
  </si>
  <si>
    <t>Creditori diversi-TERWA BV</t>
  </si>
  <si>
    <t>462.15.04</t>
  </si>
  <si>
    <t>Creditori diversi-WESTFALIA</t>
  </si>
  <si>
    <t>462.15.05</t>
  </si>
  <si>
    <t>Creditori diversi-MONOFLEX</t>
  </si>
  <si>
    <t>462.15.06</t>
  </si>
  <si>
    <t>Creditori diversi-SIARR</t>
  </si>
  <si>
    <t>462.15.09</t>
  </si>
  <si>
    <t>Creditori diversi-WITTER</t>
  </si>
  <si>
    <t>462.15.10</t>
  </si>
  <si>
    <t>Creditori diversi-TEIJS BV</t>
  </si>
  <si>
    <t>462.15.11</t>
  </si>
  <si>
    <t>Creditori diversi-HORIZON GLOBAL GERMANY</t>
  </si>
  <si>
    <t>462.70</t>
  </si>
  <si>
    <t>U2 Creditori diversi</t>
  </si>
  <si>
    <t>471</t>
  </si>
  <si>
    <t>Cheltuieli inregistrate in avans</t>
  </si>
  <si>
    <t>471.01</t>
  </si>
  <si>
    <t>471.02</t>
  </si>
  <si>
    <t>U2-Cheltuieli inregistrate in avans-UNIT 2</t>
  </si>
  <si>
    <t>472</t>
  </si>
  <si>
    <t>Venituri inregistrate in avans</t>
  </si>
  <si>
    <t>472.01</t>
  </si>
  <si>
    <t>Venituri inregistrate in avans-TCS</t>
  </si>
  <si>
    <t>472.02</t>
  </si>
  <si>
    <t>Venituri inregistrate in avans OLYMPIAN</t>
  </si>
  <si>
    <t>472.03</t>
  </si>
  <si>
    <t>Venituri inregistrate in avans-Westfalia</t>
  </si>
  <si>
    <t>472.11</t>
  </si>
  <si>
    <t>Venituri inregistrate in avans- CCE 3M/500077/6/28.02.2014</t>
  </si>
  <si>
    <t>472.13</t>
  </si>
  <si>
    <t>Venituri inregistrate in avans- CCE 5imm/085/4/15.04.2015/56513</t>
  </si>
  <si>
    <t>473</t>
  </si>
  <si>
    <t>Decontari din operatii in curs de clarificare</t>
  </si>
  <si>
    <t>473.01</t>
  </si>
  <si>
    <t>Decontari din operatii in curs de clarificare- rec.marfa</t>
  </si>
  <si>
    <t>JUDETUL____________________________</t>
  </si>
  <si>
    <t>FORMA DE PROPRIETATE______________</t>
  </si>
  <si>
    <t>UNITATEA___________________________</t>
  </si>
  <si>
    <t>ACTIVITATEA PREPONDERENTA</t>
  </si>
  <si>
    <t>ADRESA loc._______________</t>
  </si>
  <si>
    <t>sector___</t>
  </si>
  <si>
    <t>(denumire grupa CAEN)</t>
  </si>
  <si>
    <t>str.______________</t>
  </si>
  <si>
    <t>nr.________</t>
  </si>
  <si>
    <t>______________________________________</t>
  </si>
  <si>
    <t>bl.______________</t>
  </si>
  <si>
    <t>ap.______</t>
  </si>
  <si>
    <t>sc.______</t>
  </si>
  <si>
    <t>COD GRUPA CAEN_____________________</t>
  </si>
  <si>
    <t>TELEFON_______</t>
  </si>
  <si>
    <t>FAX_______________</t>
  </si>
  <si>
    <t>COD FISCAL/COD UNIC DE INREGISTRARE</t>
  </si>
  <si>
    <t>NUMAR DIN REGISTRUL COMERTULUI</t>
  </si>
  <si>
    <t>____________________________________</t>
  </si>
  <si>
    <t>BILANT</t>
  </si>
  <si>
    <t>la data de …………………</t>
  </si>
  <si>
    <t>Nr.</t>
  </si>
  <si>
    <t>SOLD LA</t>
  </si>
  <si>
    <t>rd.</t>
  </si>
  <si>
    <t>Inceputul</t>
  </si>
  <si>
    <t>Sfarsitul</t>
  </si>
  <si>
    <t>exercitiului financiar</t>
  </si>
  <si>
    <t>A</t>
  </si>
  <si>
    <t>B</t>
  </si>
  <si>
    <t>A. ACTIVE IMOBILIZATE</t>
  </si>
  <si>
    <t>I.IMOBILIZARI NECORPORALE</t>
  </si>
  <si>
    <t>1. Cheltuieli de constituire (ct. 201-2801)</t>
  </si>
  <si>
    <t>01</t>
  </si>
  <si>
    <t>2. Cheltuieli de dezvoltare (ct. 203-2803-2903)</t>
  </si>
  <si>
    <t>02</t>
  </si>
  <si>
    <t xml:space="preserve">3. Concesiuni, brevete, licente,marci comerciale, drepturi si active similare si alte imobilizari          </t>
  </si>
  <si>
    <t>03</t>
  </si>
  <si>
    <t>necorporale (ct.205+208-2805-2808-2905-2908)</t>
  </si>
  <si>
    <t>4. Fond comercial (ct. 2071-2807-2907)</t>
  </si>
  <si>
    <t>04</t>
  </si>
  <si>
    <t>5. Avansuri si imobilizari necorporale in curs de executie (ct. 233+234-2933)</t>
  </si>
  <si>
    <t>05</t>
  </si>
  <si>
    <t>TOTAL (rd. 01 la 05)</t>
  </si>
  <si>
    <t>06</t>
  </si>
  <si>
    <t>II.IMOBILIZARI CORPORALE</t>
  </si>
  <si>
    <t>1. Terenuri si constructii (ct.211+212-2811-2812-2911-2912)</t>
  </si>
  <si>
    <t>07</t>
  </si>
  <si>
    <t>2. Instalatii tehnice si masini (ct.213+223-2813-2913)</t>
  </si>
  <si>
    <t>08</t>
  </si>
  <si>
    <t>3. Alte instalatii, utilaje si mobilier (ct.214+224-2814-2914)</t>
  </si>
  <si>
    <t>09</t>
  </si>
  <si>
    <t>4. Avansuri si imobilizari corporale in curs de executie (ct. 231+232-2931)</t>
  </si>
  <si>
    <t>10</t>
  </si>
  <si>
    <t>TOTAL (rd. 07 la 10)</t>
  </si>
  <si>
    <t>11</t>
  </si>
  <si>
    <t>III.IMOBILIZARI FINANCIARE</t>
  </si>
  <si>
    <t>1. Actiuni detinute la entitatile afiliate (ct.261-2961)</t>
  </si>
  <si>
    <t>12</t>
  </si>
  <si>
    <t>2. Imprumuturi acordate entitatilor afiliate (ct. 2671+2672-2964)</t>
  </si>
  <si>
    <t>13</t>
  </si>
  <si>
    <t>3. Interese de participare (ct. 263-2962)</t>
  </si>
  <si>
    <t>14</t>
  </si>
  <si>
    <t xml:space="preserve">4. Imprumuturi acordate entitatilor de care compania este legata in virtutea </t>
  </si>
  <si>
    <t>15</t>
  </si>
  <si>
    <t>intereselor de participare (ct. 2673+2674-2965)</t>
  </si>
  <si>
    <t>5. Investitii detinute ca imobilizari ( ct. 265-2963)</t>
  </si>
  <si>
    <t>16</t>
  </si>
  <si>
    <t>6. Alte imprumuturi (ct.2675*+2676*+2677+2678*+2679*-2966*-2968*)</t>
  </si>
  <si>
    <t>17</t>
  </si>
  <si>
    <t>TOTAL (rd.12 la 17)</t>
  </si>
  <si>
    <t>18</t>
  </si>
  <si>
    <t>ACTIVE IMOBILIZATE - TOTAL (rd.06 + 11 + 18)</t>
  </si>
  <si>
    <t>19</t>
  </si>
  <si>
    <t>B.ACTIVE CIRCULANTE</t>
  </si>
  <si>
    <t>I. STOCURI</t>
  </si>
  <si>
    <t>1. Materii prime si materiale consumabile (ct.301+321+302+322+303+323+/-308+</t>
  </si>
  <si>
    <t>20</t>
  </si>
  <si>
    <t>351+358+381+328+/-388-391-392-3951-3958-398)</t>
  </si>
  <si>
    <t>2. Productia in curs de executie</t>
  </si>
  <si>
    <t>21</t>
  </si>
  <si>
    <t>(ct.331+332+341+/-348*-393-3941-3952)</t>
  </si>
  <si>
    <t>3. Produse finite si marfuri</t>
  </si>
  <si>
    <t>22</t>
  </si>
  <si>
    <t>(ct.345+346+/-348*+354+356+357+361+326+/-368+371+327+/-378-</t>
  </si>
  <si>
    <t>3945-3946-3953-3954-3956-3957-396-397-4428)</t>
  </si>
  <si>
    <t>4. Avansuri pentru cumparari de stocuri (ct.4091)</t>
  </si>
  <si>
    <t>23</t>
  </si>
  <si>
    <t>TOTAL ( rd. 20 la 23)</t>
  </si>
  <si>
    <t>24</t>
  </si>
  <si>
    <r xmlns="http://schemas.openxmlformats.org/spreadsheetml/2006/main">
      <rPr>
        <b/>
        <sz val="10"/>
        <rFont val="Arial"/>
        <family val="2"/>
      </rPr>
      <t>II. CREANTE</t>
    </r>
    <r xmlns="http://schemas.openxmlformats.org/spreadsheetml/2006/main">
      <rPr>
        <sz val="10"/>
        <rFont val="Arial"/>
        <family val="2"/>
      </rPr>
      <t xml:space="preserve"> (Sumele ce urmeaza a fi incasate dupa o perioada mai mare de un an </t>
    </r>
  </si>
  <si>
    <t>se prezinta separat</t>
  </si>
  <si>
    <t>1. Creante comerciale ^^</t>
  </si>
  <si>
    <t>25</t>
  </si>
  <si>
    <t>(ct. 2675*+2676*+2678*+2679*-2966*-2968*-4092+411+413+418-491)</t>
  </si>
  <si>
    <t>2. Sume de incasat de la entitatile afiliate (ct. 451**-495*)</t>
  </si>
  <si>
    <t>26</t>
  </si>
  <si>
    <t>3. Sume de incasat de la entitatile de care compania este legata in virtutea</t>
  </si>
  <si>
    <t>27</t>
  </si>
  <si>
    <t>intereselor de participare (ct. 453-495*)</t>
  </si>
  <si>
    <t>4. Alte creante (ct.425+4282+431**+437**+4382+441*+4424+4428*+444*+445+</t>
  </si>
  <si>
    <t>28</t>
  </si>
  <si>
    <t>446**+447**+4482+4582+461+473**-496+5187)</t>
  </si>
  <si>
    <t>5. Capital subscris si nevarsat (ct. 456-495*)</t>
  </si>
  <si>
    <t>29</t>
  </si>
  <si>
    <t>TOTAL (rd.25 la 29)</t>
  </si>
  <si>
    <t>30</t>
  </si>
  <si>
    <t>III.INVESTITII FINANCIARE PE TERMEN SCURT</t>
  </si>
  <si>
    <t>1. Actiuni detinute la entitatile afiliate (ct.501-591)</t>
  </si>
  <si>
    <t>31</t>
  </si>
  <si>
    <t>2. Alte investitii pe termen scurt (ct.505+506+508-595-596-598+5113+5114)</t>
  </si>
  <si>
    <t>32</t>
  </si>
  <si>
    <t>TOTAL (rd.31+32)</t>
  </si>
  <si>
    <t>33</t>
  </si>
  <si>
    <t>IV.CASA SI CONTURI LA BANCI</t>
  </si>
  <si>
    <t>34</t>
  </si>
  <si>
    <t>(ct.5112+512+531+532+541+542)</t>
  </si>
  <si>
    <t>ACTIVE CIRCULANTE - TOTAL (rd.24+30+33+34)</t>
  </si>
  <si>
    <t>35</t>
  </si>
  <si>
    <r xmlns="http://schemas.openxmlformats.org/spreadsheetml/2006/main">
      <t xml:space="preserve">C.CHELTUIELI IN AVANS </t>
    </r>
    <r xmlns="http://schemas.openxmlformats.org/spreadsheetml/2006/main">
      <rPr>
        <sz val="10"/>
        <rFont val="Arial"/>
        <family val="2"/>
      </rPr>
      <t>(ct.471)</t>
    </r>
  </si>
  <si>
    <t>36</t>
  </si>
  <si>
    <t>D.DATORII CE TREBUIE PLATITE INTR-O PERIOADA DE PANA LA UN AN</t>
  </si>
  <si>
    <t>1. Imprumuturi din emisiunea de obligatiuni, prezentandu-se separat imprumuturile</t>
  </si>
  <si>
    <t>37</t>
  </si>
  <si>
    <t>din emisiunea de obligatiuni convertibile (ct.161+1681-169)</t>
  </si>
  <si>
    <t xml:space="preserve">2. Sume datorate institutiilor de credit </t>
  </si>
  <si>
    <t>38</t>
  </si>
  <si>
    <t>(ct. 1621+1622+1624+1625+1627+1682+5191+5192+5198)</t>
  </si>
  <si>
    <t>3. Avansuri acordate in contul comenzilor (ct. 419)</t>
  </si>
  <si>
    <t>39</t>
  </si>
  <si>
    <t>4. Datorii comerciale - furnizori (ct.401+404+408)</t>
  </si>
  <si>
    <t>40</t>
  </si>
  <si>
    <t>5. Efecte de comert de platit (ct. 403+405)</t>
  </si>
  <si>
    <t>41</t>
  </si>
  <si>
    <t>6. Sume datorate entitatilor afiliate (ct. 1661+1685+2691+451***)</t>
  </si>
  <si>
    <t>42</t>
  </si>
  <si>
    <t>7. Sume datorate entitatilor de care compania este legata in virtutea intereselor de</t>
  </si>
  <si>
    <t>43</t>
  </si>
  <si>
    <t>participare (ct. 1663+1686+2692+453***)</t>
  </si>
  <si>
    <t>8. Alte datorii inclusiv datorii fiscale si datoriile privind asigurarile sociale</t>
  </si>
  <si>
    <t>44</t>
  </si>
  <si>
    <t>(ct.1623+1626+167+1687+2693+421+423+424+426+427+4281+431***+437***+4381+</t>
  </si>
  <si>
    <t>441***+4423+4428***+444***+446***+447***+4481+455+456***+4581+462+473***+</t>
  </si>
  <si>
    <t>509+586+5193+5194+5195+5196+5197)</t>
  </si>
  <si>
    <t>TOTAL (rd. 37 la 44)</t>
  </si>
  <si>
    <t>45</t>
  </si>
  <si>
    <t>E.ACTIVE CIRCULANTE NETE/ DATORII CURENTE NETE</t>
  </si>
  <si>
    <t>46</t>
  </si>
  <si>
    <t>(rd.35+36-45-63)</t>
  </si>
  <si>
    <t xml:space="preserve">F.TOTAL ACTIVE MINUS DATORII CURENTE </t>
  </si>
  <si>
    <t>47</t>
  </si>
  <si>
    <t>(rd.19+46)</t>
  </si>
  <si>
    <t>G.DATORII CE TREBUIE PLATITE INTR-O PERIOADA MAI MARE DE UN AN</t>
  </si>
  <si>
    <t>48</t>
  </si>
  <si>
    <t>49</t>
  </si>
  <si>
    <t>50</t>
  </si>
  <si>
    <t>51</t>
  </si>
  <si>
    <t>52</t>
  </si>
  <si>
    <t>53</t>
  </si>
  <si>
    <t>54</t>
  </si>
  <si>
    <t>55</t>
  </si>
  <si>
    <t>TOTAL (rd. 48 la 55)</t>
  </si>
  <si>
    <t>56</t>
  </si>
  <si>
    <t xml:space="preserve">H.PROVIZIOANE </t>
  </si>
  <si>
    <t>1. Provizioane pentru pensii si obligatii similare (ct. 1515)</t>
  </si>
  <si>
    <t>57</t>
  </si>
  <si>
    <t>2. Provizioane pentru impozite (ct. 1516)</t>
  </si>
  <si>
    <t>58</t>
  </si>
  <si>
    <t>3. Alte provizioane ( ct. 1511+1512+1513+1514+1518)</t>
  </si>
  <si>
    <t>59</t>
  </si>
  <si>
    <t>TOTAL (rd. 57 la 59)</t>
  </si>
  <si>
    <t>60</t>
  </si>
  <si>
    <t xml:space="preserve">I.VENITURI IN AVANS </t>
  </si>
  <si>
    <t>1. Subventii pentru investitii (ct.475)</t>
  </si>
  <si>
    <t>61</t>
  </si>
  <si>
    <t>2.Venituri inregistrate in avans (ct.472)-total (rd.63+64), din care:</t>
  </si>
  <si>
    <t>62</t>
  </si>
  <si>
    <t>sume de reluat intr-o perioada de pana la un an (ct.472*)</t>
  </si>
  <si>
    <t>63</t>
  </si>
  <si>
    <t>sume de reluat intr-o perioada mai mare de un an (ct.472*)</t>
  </si>
  <si>
    <t>64</t>
  </si>
  <si>
    <t>Fondul comercial negativ (ct.2075)</t>
  </si>
  <si>
    <t>65</t>
  </si>
  <si>
    <t>TOTAL (rd. 61+62+65)</t>
  </si>
  <si>
    <t>66</t>
  </si>
  <si>
    <t>J.CAPITAL SI REZERVE</t>
  </si>
  <si>
    <t xml:space="preserve">I.CAPITAL </t>
  </si>
  <si>
    <t>capital subscris varsat (1012)</t>
  </si>
  <si>
    <t>67</t>
  </si>
  <si>
    <t>capital subscris varsat (1011)</t>
  </si>
  <si>
    <t>68</t>
  </si>
  <si>
    <t>patrimoniul regiei (1015)</t>
  </si>
  <si>
    <t>69</t>
  </si>
  <si>
    <t>TOTAL (rd. 67 la 69)</t>
  </si>
  <si>
    <t>70</t>
  </si>
  <si>
    <t>II.PRIME DE CAPITAL (ct.104)</t>
  </si>
  <si>
    <t>71</t>
  </si>
  <si>
    <t>III.REZERVE DIN REEVALUARE (ct.105)</t>
  </si>
  <si>
    <t>72</t>
  </si>
  <si>
    <t xml:space="preserve">IV.REZERVE </t>
  </si>
  <si>
    <t>1. Rezerve legale (ct. 1061)</t>
  </si>
  <si>
    <t>73</t>
  </si>
  <si>
    <t>2. Rezerve statutare sau contractuale (ct. 1063)</t>
  </si>
  <si>
    <t>74</t>
  </si>
  <si>
    <t>3. Rezerve reprezentand surplusul realizat din rezerve din reevaluare (ct. 1065)</t>
  </si>
  <si>
    <t>75</t>
  </si>
  <si>
    <t>4. Alte rezerve (ct. 1068)</t>
  </si>
  <si>
    <t>76</t>
  </si>
  <si>
    <t>TOTAL (rd. 73 la 76)</t>
  </si>
  <si>
    <t>77</t>
  </si>
  <si>
    <t>ACTIUNI PROPRII (ct.109)</t>
  </si>
  <si>
    <t>78</t>
  </si>
  <si>
    <t>Castiguri legate de instrumente de capitaluri proprii (ct.141)</t>
  </si>
  <si>
    <t>79</t>
  </si>
  <si>
    <t>Pierderi legate de instrumente de capitaluri proprii (ct.149)</t>
  </si>
  <si>
    <t>80</t>
  </si>
  <si>
    <t>V.PROFITUL SAU PIERDEREA REPORTAT(A) (ct.117)</t>
  </si>
  <si>
    <t>Sold C</t>
  </si>
  <si>
    <t>81</t>
  </si>
  <si>
    <t>Sold D</t>
  </si>
  <si>
    <t>82</t>
  </si>
  <si>
    <t>VI.PROFITUL SAU PIERDEREA EXERCITIULUI FINANCIAR (ct.121)</t>
  </si>
  <si>
    <t>83</t>
  </si>
  <si>
    <t>84</t>
  </si>
  <si>
    <t>Repartizarea profitului (ct.129)</t>
  </si>
  <si>
    <t>85</t>
  </si>
  <si>
    <t>TOTAL CAPITALURI PROPRII (rd.70+71+72+77-78+79-80+81-82+83-84-85)</t>
  </si>
  <si>
    <t>86</t>
  </si>
  <si>
    <t>Patrimoniul public (ct.1016)</t>
  </si>
  <si>
    <t>87</t>
  </si>
  <si>
    <t>TOTAL CAPITALURI (rd.86+87)</t>
  </si>
  <si>
    <t>88</t>
  </si>
  <si>
    <t>17) Sumele inscrise la acest rand si preluate din conturile 2675 la 2679 reprezinta creantele aferente contractelor de</t>
  </si>
  <si>
    <t>leasing financiar si altor contracte asimilate, precum si alte creante imobilizate, scadent intr-o perioada mai mica de 12 luni.</t>
  </si>
  <si>
    <t>*) Conturi de repartizat dupa natura elementelor respective</t>
  </si>
  <si>
    <t>**) Soldurile debitoare ale conturilor respective</t>
  </si>
  <si>
    <t>***) Soldurile creditoare ale conturilor respective</t>
  </si>
  <si>
    <t>^^) Sumele inscrise la acest rand si preluate din conturile 2675 la 2679 reprezinta creantele aferente contractelor de leasing</t>
  </si>
  <si>
    <t xml:space="preserve"> financiar si altor contracte asimilate, precum si alte creante imobilizate, scadente intr-o perioada mai mica de 12 luni.</t>
  </si>
  <si>
    <t>ADMINISTRATOR,</t>
  </si>
  <si>
    <t>INTOCMIT,</t>
  </si>
  <si>
    <t>Numele,prenumele,semnatura si stampila unitatii</t>
  </si>
  <si>
    <t>Numele,prenumele si semnatura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</si>
</sst>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#,###"/>
  </numFmts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applyNumberFormat="1" fontId="0" applyFont="1" fillId="0" applyFill="1" borderId="0" applyBorder="1" xfId="0"/>
    <xf numFmtId="3" applyNumberFormat="1" fontId="0" applyFont="1" fillId="0" applyFill="1" borderId="0" applyBorder="1" xfId="0"/>
    <xf numFmtId="0" applyNumberFormat="1" fontId="1" applyFont="1" fillId="0" applyFill="1" borderId="0" applyBorder="1" xfId="0">
      <protection locked="0"/>
    </xf>
    <xf numFmtId="0" applyNumberFormat="1" fontId="0" applyFont="1" fillId="0" applyFill="1" borderId="0" applyBorder="1" xfId="0">
      <protection locked="0"/>
    </xf>
    <xf numFmtId="0" applyNumberFormat="1" fontId="1" applyFont="1" fillId="0" applyFill="1" borderId="1" applyBorder="1" xfId="0">
      <protection locked="0"/>
    </xf>
    <xf numFmtId="0" applyNumberFormat="1" fontId="1" applyFont="1" fillId="0" applyFill="1" borderId="2" applyBorder="1" xfId="0">
      <protection locked="0"/>
    </xf>
    <xf numFmtId="0" applyNumberFormat="1" fontId="1" applyFont="1" fillId="0" applyFill="1" borderId="3" applyBorder="1" xfId="0">
      <protection locked="0"/>
    </xf>
    <xf numFmtId="0" applyNumberFormat="1" fontId="1" applyFont="1" fillId="0" applyFill="1" borderId="4" applyBorder="1" xfId="0">
      <protection locked="0"/>
    </xf>
    <xf numFmtId="0" applyNumberFormat="1" fontId="1" applyFont="1" fillId="0" applyFill="1" borderId="0" applyBorder="1" xfId="0">
      <protection locked="0"/>
    </xf>
    <xf numFmtId="49" applyNumberFormat="1" fontId="1" applyFont="1" fillId="0" applyFill="1" borderId="5" applyBorder="1" xfId="0">
      <protection locked="0"/>
    </xf>
    <xf numFmtId="0" applyNumberFormat="1" fontId="1" applyFont="1" fillId="0" applyFill="1" borderId="6" applyBorder="1" xfId="0">
      <protection locked="0"/>
    </xf>
    <xf numFmtId="0" applyNumberFormat="1" fontId="1" applyFont="1" fillId="0" applyFill="1" borderId="7" applyBorder="1" xfId="0">
      <protection locked="0"/>
    </xf>
    <xf numFmtId="49" applyNumberFormat="1" fontId="1" applyFont="1" fillId="0" applyFill="1" borderId="8" applyBorder="1" xfId="0">
      <protection locked="0"/>
    </xf>
    <xf numFmtId="0" applyNumberFormat="1" fontId="1" applyFont="1" fillId="0" applyFill="1" borderId="9" applyBorder="1" xfId="0">
      <alignment horizontal="center"/>
      <protection locked="0"/>
    </xf>
    <xf numFmtId="0" applyNumberFormat="1" fontId="1" applyFont="1" fillId="0" applyFill="1" borderId="10" applyBorder="1" xfId="0">
      <alignment horizontal="center"/>
      <protection locked="0"/>
    </xf>
    <xf numFmtId="49" applyNumberFormat="1" fontId="1" applyFont="1" fillId="0" applyFill="1" borderId="11" applyBorder="1" xfId="0">
      <alignment horizontal="center"/>
      <protection locked="0"/>
    </xf>
    <xf numFmtId="0" applyNumberFormat="1" fontId="1" applyFont="1" fillId="0" applyFill="1" borderId="11" applyBorder="1" xfId="0">
      <alignment horizontal="center"/>
      <protection locked="0"/>
    </xf>
    <xf numFmtId="0" applyNumberFormat="1" fontId="1" applyFont="1" fillId="0" applyFill="1" borderId="0" applyBorder="1" xfId="0">
      <alignment horizontal="center"/>
      <protection locked="0"/>
    </xf>
    <xf numFmtId="0" applyNumberFormat="1" fontId="1" applyFont="1" fillId="0" applyFill="1" borderId="9" applyBorder="1" xfId="0">
      <protection locked="0"/>
    </xf>
    <xf numFmtId="0" applyNumberFormat="1" fontId="1" applyFont="1" fillId="0" applyFill="1" borderId="10" applyBorder="1" xfId="0">
      <protection locked="0"/>
    </xf>
    <xf numFmtId="0" applyNumberFormat="1" fontId="1" applyFont="1" fillId="0" applyFill="1" borderId="12" applyBorder="1" xfId="0">
      <protection locked="0"/>
    </xf>
    <xf numFmtId="49" applyNumberFormat="1" fontId="1" applyFont="1" fillId="0" applyFill="1" borderId="11" applyBorder="1" xfId="0">
      <protection locked="0"/>
    </xf>
    <xf numFmtId="0" applyNumberFormat="1" fontId="0" applyFont="1" fillId="0" applyFill="1" borderId="1" applyBorder="1" xfId="0">
      <protection locked="0"/>
    </xf>
    <xf numFmtId="0" applyNumberFormat="1" fontId="0" applyFont="1" fillId="0" applyFill="1" borderId="2" applyBorder="1" xfId="0">
      <protection locked="0"/>
    </xf>
    <xf numFmtId="0" applyNumberFormat="1" fontId="0" applyFont="1" fillId="0" applyFill="1" borderId="13" applyBorder="1" xfId="0">
      <protection locked="0"/>
    </xf>
    <xf numFmtId="49" applyNumberFormat="1" fontId="1" applyFont="1" fillId="0" applyFill="1" borderId="1" applyBorder="1" xfId="0">
      <protection locked="0"/>
    </xf>
    <xf numFmtId="0" applyNumberFormat="1" fontId="0" applyFont="1" fillId="0" applyFill="1" borderId="6" applyBorder="1" xfId="0">
      <protection locked="0"/>
    </xf>
    <xf numFmtId="0" applyNumberFormat="1" fontId="0" applyFont="1" fillId="0" applyFill="1" borderId="7" applyBorder="1" xfId="0">
      <protection locked="0"/>
    </xf>
    <xf numFmtId="0" applyNumberFormat="1" fontId="0" applyFont="1" fillId="0" applyFill="1" borderId="14" applyBorder="1" xfId="0">
      <protection locked="0"/>
    </xf>
    <xf numFmtId="49" applyNumberFormat="1" fontId="1" applyFont="1" fillId="0" applyFill="1" borderId="6" applyBorder="1" xfId="0">
      <protection locked="0"/>
    </xf>
    <xf numFmtId="49" applyNumberFormat="1" fontId="1" applyFont="1" fillId="0" applyFill="1" borderId="3" applyBorder="1" xfId="0">
      <protection locked="0"/>
    </xf>
    <xf numFmtId="0" applyNumberFormat="1" fontId="1" applyFont="1" fillId="0" applyFill="1" borderId="13" applyBorder="1" xfId="0">
      <protection locked="0"/>
    </xf>
    <xf numFmtId="0" applyNumberFormat="1" fontId="0" applyFont="1" fillId="0" applyFill="1" borderId="4" applyBorder="1" xfId="0">
      <protection locked="0"/>
    </xf>
    <xf numFmtId="0" applyNumberFormat="1" fontId="0" applyFont="1" fillId="0" applyFill="1" borderId="0" applyBorder="1" xfId="0">
      <protection locked="0"/>
    </xf>
    <xf numFmtId="0" applyNumberFormat="1" fontId="0" applyFont="1" fillId="0" applyFill="1" borderId="15" applyBorder="1" xfId="0">
      <protection locked="0"/>
    </xf>
    <xf numFmtId="0" applyNumberFormat="1" fontId="2" applyFont="1" fillId="0" applyFill="1" borderId="4" applyBorder="1" xfId="0">
      <protection locked="0"/>
    </xf>
    <xf numFmtId="0" applyNumberFormat="1" fontId="2" applyFont="1" fillId="0" applyFill="1" borderId="0" applyBorder="1" xfId="0">
      <protection locked="0"/>
    </xf>
    <xf numFmtId="0" applyNumberFormat="1" fontId="2" applyFont="1" fillId="0" applyFill="1" borderId="6" applyBorder="1" xfId="0">
      <protection locked="0"/>
    </xf>
    <xf numFmtId="0" applyNumberFormat="1" fontId="0" applyFont="1" fillId="0" applyFill="1" borderId="9" applyBorder="1" xfId="0">
      <protection locked="0"/>
    </xf>
    <xf numFmtId="0" applyNumberFormat="1" fontId="0" applyFont="1" fillId="0" applyFill="1" borderId="10" applyBorder="1" xfId="0">
      <protection locked="0"/>
    </xf>
    <xf numFmtId="0" applyNumberFormat="1" fontId="0" applyFont="1" fillId="0" applyFill="1" borderId="12" applyBorder="1" xfId="0">
      <protection locked="0"/>
    </xf>
    <xf numFmtId="3" applyNumberFormat="1" fontId="0" applyFont="1" fillId="0" applyFill="1" borderId="0" applyBorder="1" xfId="0">
      <protection locked="0"/>
    </xf>
    <xf numFmtId="3" applyNumberFormat="1" fontId="1" applyFont="1" fillId="0" applyFill="1" borderId="0" applyBorder="1" xfId="0">
      <protection locked="0"/>
    </xf>
    <xf numFmtId="0" applyNumberFormat="1" fontId="1" applyFont="1" fillId="0" applyFill="1" borderId="0" applyBorder="1" xfId="0"/>
    <xf numFmtId="0" applyNumberFormat="1" fontId="2" applyFont="1" fillId="0" applyFill="1" borderId="1" applyBorder="1" xfId="0">
      <protection locked="0"/>
    </xf>
    <xf numFmtId="0" applyNumberFormat="1" fontId="2" applyFont="1" fillId="0" applyFill="1" borderId="9" applyBorder="1" xfId="0">
      <protection locked="0"/>
    </xf>
    <xf numFmtId="3" applyNumberFormat="1" fontId="1" applyFont="1" fillId="0" applyFill="1" borderId="3" applyBorder="1" xfId="0">
      <protection locked="0"/>
    </xf>
    <xf numFmtId="3" applyNumberFormat="1" fontId="2" applyFont="1" fillId="0" applyFill="1" borderId="3" applyBorder="1" xfId="0"/>
    <xf numFmtId="3" applyNumberFormat="1" fontId="2" applyFont="1" fillId="0" applyFill="1" borderId="8" applyBorder="1" xfId="0">
      <protection locked="0"/>
    </xf>
    <xf numFmtId="3" applyNumberFormat="1" fontId="1" applyFont="1" fillId="0" applyFill="1" borderId="3" applyBorder="1" xfId="0"/>
    <xf numFmtId="3" applyNumberFormat="1" fontId="2" applyFont="1" fillId="0" applyFill="1" borderId="11" applyBorder="1" xfId="0">
      <protection locked="0"/>
    </xf>
    <xf numFmtId="3" applyNumberFormat="1" fontId="2" applyFont="1" fillId="0" applyFill="1" borderId="5" applyBorder="1" xfId="0">
      <protection locked="0"/>
    </xf>
    <xf numFmtId="3" applyNumberFormat="1" fontId="2" applyFont="1" fillId="0" applyFill="1" borderId="1" applyBorder="1" xfId="0"/>
    <xf numFmtId="3" applyNumberFormat="1" fontId="2" applyFont="1" fillId="0" applyFill="1" borderId="11" applyBorder="1" xfId="0"/>
    <xf numFmtId="3" applyNumberFormat="1" fontId="1" applyFont="1" fillId="0" applyFill="1" borderId="11" applyBorder="1" xfId="0"/>
    <xf numFmtId="3" applyNumberFormat="1" fontId="2" applyFont="1" fillId="0" applyFill="1" borderId="3" applyBorder="1" xfId="0"/>
    <xf numFmtId="3" applyNumberFormat="1" fontId="1" applyFont="1" fillId="0" applyFill="1" borderId="10" applyBorder="1" xfId="0">
      <alignment horizontal="center"/>
      <protection locked="0"/>
    </xf>
    <xf numFmtId="3" applyNumberFormat="1" fontId="2" applyFont="1" fillId="0" applyFill="1" borderId="6" applyBorder="1" xfId="0">
      <protection locked="0"/>
    </xf>
    <xf numFmtId="3" applyNumberFormat="1" fontId="0" applyFont="1" fillId="0" applyFill="1" borderId="8" applyBorder="1" xfId="0">
      <protection locked="0"/>
    </xf>
    <xf numFmtId="3" applyNumberFormat="1" fontId="1" applyFont="1" fillId="0" applyFill="1" borderId="3" applyBorder="1" xfId="0">
      <alignment horizontal="center"/>
      <protection locked="0"/>
    </xf>
    <xf numFmtId="3" applyNumberFormat="1" fontId="1" applyFont="1" fillId="0" applyFill="1" borderId="8" applyBorder="1" xfId="0">
      <alignment horizontal="center" wrapText="1"/>
      <protection locked="0"/>
    </xf>
    <xf numFmtId="0" applyNumberFormat="1" fontId="1" applyFont="1" fillId="0" applyFill="1" borderId="3" applyBorder="1" xfId="0">
      <alignment horizontal="center"/>
      <protection locked="0"/>
    </xf>
    <xf numFmtId="0" applyNumberFormat="1" fontId="1" applyFont="1" fillId="0" applyFill="1" borderId="8" applyBorder="1" xfId="0">
      <alignment horizontal="center" wrapText="1"/>
      <protection locked="0"/>
    </xf>
    <xf numFmtId="49" applyNumberFormat="1" fontId="1" applyFont="1" fillId="0" applyFill="1" borderId="9" applyBorder="1" xfId="0">
      <protection locked="0"/>
    </xf>
    <xf numFmtId="3" applyNumberFormat="1" fontId="2" applyFont="1" fillId="0" applyFill="1" borderId="8" applyBorder="1" xfId="0"/>
    <xf numFmtId="3" applyNumberFormat="1" fontId="2" applyFont="1" fillId="0" applyFill="1" borderId="3" applyBorder="1" xfId="0">
      <protection locked="0"/>
    </xf>
    <xf numFmtId="181" applyNumberFormat="1" fontId="2" applyFont="1" fillId="0" applyFill="1" borderId="11" applyBorder="1" xfId="0"/>
    <xf numFmtId="3" applyNumberFormat="1" fontId="1" applyFont="1" fillId="0" applyFill="1" borderId="5" applyBorder="1" xfId="0">
      <protection locked="0"/>
    </xf>
    <xf numFmtId="3" applyNumberFormat="1" fontId="2" applyFont="1" fillId="2" applyFill="1" borderId="3" applyBorder="1" xfId="0">
      <protection locked="0"/>
    </xf>
    <xf numFmtId="11" applyNumberFormat="1" fontId="2" applyFont="1" fillId="0" applyFill="1" borderId="6" applyBorder="1" xfId="0">
      <protection locked="0"/>
    </xf>
    <xf numFmtId="11" applyNumberFormat="1" fontId="2" applyFont="1" fillId="0" applyFill="1" borderId="4" applyBorder="1" xfId="0">
      <protection locked="0"/>
    </xf>
    <xf numFmtId="0" applyNumberFormat="1" fontId="0" applyFont="1" fillId="0" applyFill="1" borderId="8" applyBorder="1" xfId="0">
      <protection locked="0"/>
    </xf>
    <xf numFmtId="3" applyNumberFormat="1" fontId="2" applyFont="1" fillId="0" applyFill="1" borderId="5" applyBorder="1" xfId="0"/>
    <xf numFmtId="11" applyNumberFormat="1" fontId="1" applyFont="1" fillId="0" applyFill="1" borderId="9" applyBorder="1" xfId="0">
      <protection locked="0"/>
    </xf>
    <xf numFmtId="0" applyNumberFormat="1" fontId="1" applyFont="1" fillId="0" applyFill="1" borderId="14" applyBorder="1" xfId="0">
      <protection locked="0"/>
    </xf>
    <xf numFmtId="3" applyNumberFormat="1" fontId="2" applyFont="1" fillId="0" applyFill="1" borderId="8" applyBorder="1" xfId="0"/>
    <xf numFmtId="3" applyNumberFormat="1" fontId="2" applyFont="1" fillId="0" applyFill="1" borderId="4" applyBorder="1" xfId="0">
      <protection locked="0"/>
    </xf>
    <xf numFmtId="3" applyNumberFormat="1" fontId="2" applyFont="1" fillId="0" applyFill="1" borderId="11" applyBorder="1" xfId="0"/>
    <xf numFmtId="3" applyNumberFormat="1" fontId="2" applyFont="1" fillId="2" applyFill="1" borderId="11" applyBorder="1" xfId="0">
      <protection locked="0"/>
    </xf>
    <xf numFmtId="3" applyNumberFormat="1" fontId="2" applyFont="1" fillId="2" applyFill="1" borderId="11" applyBorder="1" xfId="0"/>
    <xf numFmtId="49" applyNumberFormat="1" fontId="1" applyFont="1" fillId="0" applyFill="1" borderId="3" applyBorder="1" xfId="0">
      <protection locked="0"/>
    </xf>
    <xf numFmtId="3" applyNumberFormat="1" fontId="1" applyFont="1" fillId="0" applyFill="1" borderId="9" applyBorder="1" xfId="0">
      <alignment horizontal="center"/>
      <protection locked="0"/>
    </xf>
    <xf numFmtId="0" applyNumberFormat="1" fontId="0" applyFont="1" fillId="0" applyFill="1" borderId="12" applyBorder="1" xfId="0">
      <alignment horizontal="center"/>
    </xf>
    <xf numFmtId="0" applyNumberFormat="1" fontId="3" applyFont="1" fillId="0" applyFill="1" borderId="0" applyBorder="1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5" Type="http://schemas.openxmlformats.org/officeDocument/2006/relationships/connections" Target="connections.xml"/><Relationship Id="rId10" Type="http://schemas.openxmlformats.org/officeDocument/2006/relationships/sharedStrings" Target="sharedStrings.xml"/><Relationship Id="rId9" Type="http://schemas.openxmlformats.org/officeDocument/2006/relationships/worksheet" Target="worksheets/sheet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2"/>
  <sheetViews>
    <sheetView topLeftCell="A52" workbookViewId="0">
      <selection activeCell="J74" sqref="J74"/>
    </sheetView>
  </sheetViews>
  <sheetFormatPr defaultRowHeight="12.75" x14ac:dyDescent="0.2"/>
  <cols>
    <col min="1" max="1" width="9.140625" customWidth="1" style="3"/>
    <col min="2" max="2" width="7.7109375" customWidth="1" style="3"/>
    <col min="3" max="3" width="10.42578125" customWidth="1" style="3"/>
    <col min="4" max="7" width="9.140625" customWidth="1" style="3"/>
    <col min="8" max="8" width="8.7109375" customWidth="1" style="3"/>
    <col min="9" max="9" width="3.140625" customWidth="1" style="3"/>
    <col min="10" max="10" width="12.140625" customWidth="1" style="41"/>
    <col min="11" max="11" width="14.42578125" customWidth="1" style="3"/>
    <col min="12" max="12" width="9.140625" customWidth="1" style="3"/>
    <col min="13" max="13" bestFit="1" width="11" customWidth="1" style="3"/>
    <col min="14" max="14" bestFit="1" width="10" customWidth="1" style="3"/>
    <col min="15" max="15" width="14" customWidth="1" style="3"/>
    <col min="16" max="16" width="10.42578125" customWidth="1" style="3"/>
    <col min="17" max="16384" width="9.140625" customWidth="1" style="3"/>
  </cols>
  <sheetData>
    <row r="1" s="2" customFormat="1">
      <c r="A1" s="2" t="s">
        <v>1441</v>
      </c>
      <c r="G1" s="2" t="s">
        <v>1442</v>
      </c>
      <c r="J1" s="42"/>
    </row>
    <row r="2" s="2" customFormat="1">
      <c r="A2" s="2" t="s">
        <v>1443</v>
      </c>
      <c r="G2" s="2" t="s">
        <v>1444</v>
      </c>
      <c r="J2" s="42"/>
    </row>
    <row r="3" s="2" customFormat="1">
      <c r="A3" s="2" t="s">
        <v>1445</v>
      </c>
      <c r="D3" s="2" t="s">
        <v>1446</v>
      </c>
      <c r="G3" s="2" t="s">
        <v>1447</v>
      </c>
      <c r="J3" s="42"/>
    </row>
    <row r="4" s="2" customFormat="1">
      <c r="A4" s="2" t="s">
        <v>1448</v>
      </c>
      <c r="C4" s="2" t="s">
        <v>1449</v>
      </c>
      <c r="G4" s="2" t="s">
        <v>1450</v>
      </c>
      <c r="J4" s="42"/>
    </row>
    <row r="5" s="2" customFormat="1">
      <c r="A5" s="2" t="s">
        <v>1451</v>
      </c>
      <c r="C5" s="2" t="s">
        <v>1452</v>
      </c>
      <c r="D5" s="2" t="s">
        <v>1453</v>
      </c>
      <c r="G5" s="2" t="s">
        <v>1454</v>
      </c>
      <c r="J5" s="42"/>
    </row>
    <row r="6" s="2" customFormat="1">
      <c r="A6" s="2" t="s">
        <v>1455</v>
      </c>
      <c r="C6" s="2" t="s">
        <v>1456</v>
      </c>
      <c r="G6" s="2" t="s">
        <v>1457</v>
      </c>
      <c r="J6" s="42"/>
    </row>
    <row r="7" s="2" customFormat="1">
      <c r="A7" s="2" t="s">
        <v>1458</v>
      </c>
      <c r="G7" s="2" t="s">
        <v>1450</v>
      </c>
      <c r="J7" s="42"/>
    </row>
    <row r="8">
      <c r="A8" s="2" t="s">
        <v>1459</v>
      </c>
    </row>
    <row r="9" ht="13.5" customHeight="1"/>
    <row r="10">
      <c r="F10" s="2" t="s">
        <v>1460</v>
      </c>
    </row>
    <row r="11" s="2" customFormat="1">
      <c r="E11" s="2" t="s">
        <v>1461</v>
      </c>
      <c r="J11" s="42"/>
    </row>
    <row r="12" s="2" customFormat="1">
      <c r="J12" s="42"/>
    </row>
    <row r="13" s="2" customFormat="1">
      <c r="J13" s="42"/>
    </row>
    <row r="14" s="2" customFormat="1">
      <c r="A14" s="4"/>
      <c r="B14" s="5"/>
      <c r="C14" s="5"/>
      <c r="D14" s="5"/>
      <c r="E14" s="5"/>
      <c r="F14" s="5"/>
      <c r="G14" s="5"/>
      <c r="H14" s="5"/>
      <c r="I14" s="6" t="s">
        <v>1462</v>
      </c>
      <c r="J14" s="81" t="s">
        <v>1463</v>
      </c>
      <c r="K14" s="82"/>
    </row>
    <row r="15" s="2" customFormat="1">
      <c r="A15" s="7"/>
      <c r="B15" s="8"/>
      <c r="C15" s="8"/>
      <c r="D15" s="8"/>
      <c r="E15" s="8"/>
      <c r="F15" s="8"/>
      <c r="G15" s="8"/>
      <c r="H15" s="8"/>
      <c r="I15" s="9" t="s">
        <v>1464</v>
      </c>
      <c r="J15" s="59" t="s">
        <v>1465</v>
      </c>
      <c r="K15" s="61" t="s">
        <v>1466</v>
      </c>
    </row>
    <row r="16" ht="25.5" s="2" customFormat="1">
      <c r="A16" s="10"/>
      <c r="B16" s="11"/>
      <c r="C16" s="11"/>
      <c r="D16" s="11"/>
      <c r="E16" s="11"/>
      <c r="F16" s="11"/>
      <c r="G16" s="11"/>
      <c r="H16" s="11"/>
      <c r="I16" s="12"/>
      <c r="J16" s="60" t="s">
        <v>1467</v>
      </c>
      <c r="K16" s="62" t="s">
        <v>1467</v>
      </c>
    </row>
    <row r="17" s="17" customFormat="1">
      <c r="A17" s="13"/>
      <c r="B17" s="14"/>
      <c r="C17" s="14"/>
      <c r="D17" s="14" t="s">
        <v>1468</v>
      </c>
      <c r="E17" s="14"/>
      <c r="F17" s="14"/>
      <c r="G17" s="14"/>
      <c r="H17" s="14"/>
      <c r="I17" s="15" t="s">
        <v>1469</v>
      </c>
      <c r="J17" s="56">
        <v>1</v>
      </c>
      <c r="K17" s="16">
        <v>2</v>
      </c>
    </row>
    <row r="18" s="2" customFormat="1">
      <c r="A18" s="18" t="s">
        <v>1470</v>
      </c>
      <c r="B18" s="19"/>
      <c r="C18" s="19"/>
      <c r="D18" s="19"/>
      <c r="E18" s="19"/>
      <c r="F18" s="19"/>
      <c r="G18" s="19"/>
      <c r="H18" s="20"/>
      <c r="I18" s="21"/>
      <c r="J18" s="46"/>
      <c r="K18" s="46"/>
    </row>
    <row r="19">
      <c r="A19" s="38" t="s">
        <v>1471</v>
      </c>
      <c r="B19" s="39"/>
      <c r="C19" s="39"/>
      <c r="D19" s="39"/>
      <c r="E19" s="39"/>
      <c r="F19" s="39"/>
      <c r="G19" s="39"/>
      <c r="H19" s="40"/>
      <c r="I19" s="63"/>
      <c r="J19" s="53"/>
      <c r="K19" s="53"/>
    </row>
    <row r="20">
      <c r="A20" s="37" t="s">
        <v>1472</v>
      </c>
      <c r="B20" s="27"/>
      <c r="C20" s="27"/>
      <c r="D20" s="27"/>
      <c r="E20" s="27"/>
      <c r="F20" s="27"/>
      <c r="G20" s="27"/>
      <c r="H20" s="28"/>
      <c r="I20" s="29" t="s">
        <v>1473</v>
      </c>
      <c r="J20" s="64" t="e">
        <f>VLOOKUP("201",'Date Primare'!A2:F1000,3)-VLOOKUP("2801",'Date Primare'!A2:F1000,4)</f>
        <v>#N/A</v>
      </c>
      <c r="K20" s="64" t="e">
        <f>VLOOKUP("201",'Date Primare'!A2:F1000,5)-VLOOKUP("2801",'Date Primare'!A2:F1000,6)</f>
        <v>#N/A</v>
      </c>
    </row>
    <row r="21">
      <c r="A21" s="37" t="s">
        <v>1474</v>
      </c>
      <c r="B21" s="27"/>
      <c r="C21" s="27"/>
      <c r="D21" s="27"/>
      <c r="E21" s="27"/>
      <c r="F21" s="27"/>
      <c r="G21" s="27"/>
      <c r="H21" s="28"/>
      <c r="I21" s="29" t="s">
        <v>1475</v>
      </c>
      <c r="J21" s="64" t="e">
        <f>VLOOKUP("203",'Date Primare'!A2:F1000,3)-VLOOKUP("2803",'Date Primare'!A2:F1000,4)-VLOOKUP("2903",'Date Primare'!A2:F1000,4)</f>
        <v>#N/A</v>
      </c>
      <c r="K21" s="64" t="e">
        <f>VLOOKUP("203",'Date Primare'!A2:F1000,5)-VLOOKUP("2803",'Date Primare'!A2:F1000,6)-VLOOKUP("2903",'Date Primare'!A2:F1000,6)</f>
        <v>#N/A</v>
      </c>
    </row>
    <row r="22" ht="13.5" customHeight="1">
      <c r="A22" s="44" t="s">
        <v>1476</v>
      </c>
      <c r="B22" s="23"/>
      <c r="C22" s="23"/>
      <c r="D22" s="23"/>
      <c r="E22" s="23"/>
      <c r="F22" s="23"/>
      <c r="G22" s="23"/>
      <c r="H22" s="24"/>
      <c r="I22" s="25" t="s">
        <v>1477</v>
      </c>
      <c r="J22" s="65" t="e">
        <f>VLOOKUP("205",'Date Primare'!A2:F1000,3)+VLOOKUP("208",'Date Primare'!A2:F1000,3)-VLOOKUP("2805",'Date Primare'!A2:F1000,4)-VLOOKUP("2808",'Date Primare'!A2:F1000,4)-VLOOKUP("2905",'Date Primare'!A2:F1000,4)-VLOOKUP("2908",'Date Primare'!A2:F1000,4)</f>
        <v>#N/A</v>
      </c>
      <c r="K22" s="65" t="e">
        <f>VLOOKUP("205",'Date Primare'!A2:F1000,5)+VLOOKUP("208",'Date Primare'!A2:F1000,5)-VLOOKUP("2805",'Date Primare'!A2:F1000,6)-VLOOKUP("2808",'Date Primare'!A2:F1000,6)-VLOOKUP("2905",'Date Primare'!A2:F1000,6)-VLOOKUP("2908",'Date Primare'!A2:F1000,6)</f>
        <v>#N/A</v>
      </c>
    </row>
    <row r="23" ht="13.5" customHeight="1">
      <c r="A23" s="37" t="s">
        <v>1478</v>
      </c>
      <c r="B23" s="27"/>
      <c r="C23" s="27"/>
      <c r="D23" s="27"/>
      <c r="E23" s="27"/>
      <c r="F23" s="27"/>
      <c r="G23" s="27"/>
      <c r="H23" s="28"/>
      <c r="I23" s="29"/>
      <c r="J23" s="48"/>
      <c r="K23" s="48"/>
    </row>
    <row r="24" ht="13.5" customHeight="1">
      <c r="A24" s="35" t="s">
        <v>1479</v>
      </c>
      <c r="B24" s="33"/>
      <c r="C24" s="33"/>
      <c r="D24" s="33"/>
      <c r="E24" s="33"/>
      <c r="F24" s="33"/>
      <c r="G24" s="33"/>
      <c r="H24" s="34"/>
      <c r="I24" s="63" t="s">
        <v>1480</v>
      </c>
      <c r="J24" s="50" t="e">
        <f>VLOOKUP("2071",'Date Primare'!A2:F1000,3)-VLOOKUP("2807",'Date Primare'!A2:F1000,4)-VLOOKUP("2907",'Date Primare'!A2:F1000,4)</f>
        <v>#N/A</v>
      </c>
      <c r="K24" s="50" t="e">
        <f>VLOOKUP("2071",'Date Primare'!A2:F1000,5)-VLOOKUP("2807",'Date Primare'!A2:F1000,6)-VLOOKUP("2907",'Date Primare'!A2:F1000,6)</f>
        <v>#N/A</v>
      </c>
    </row>
    <row r="25" ht="13.5" customHeight="1">
      <c r="A25" s="45" t="s">
        <v>1481</v>
      </c>
      <c r="B25" s="39"/>
      <c r="C25" s="39"/>
      <c r="D25" s="39"/>
      <c r="E25" s="39"/>
      <c r="F25" s="39"/>
      <c r="G25" s="39"/>
      <c r="H25" s="40"/>
      <c r="I25" s="25" t="s">
        <v>1482</v>
      </c>
      <c r="J25" s="65" t="e">
        <f>VLOOKUP("233",'Date Primare'!A2:F1000,3)+VLOOKUP("234",'Date Primare'!A2:F1000,3)-VLOOKUP("2933",'Date Primare'!A2:F1000,4)</f>
        <v>#N/A</v>
      </c>
      <c r="K25" s="65" t="e">
        <f>VLOOKUP("233",'Date Primare'!A2:F1000,5)+VLOOKUP("234",'Date Primare'!A2:F1000,6)-VLOOKUP("2933",'Date Primare'!A2:F1000,6)</f>
        <v>#N/A</v>
      </c>
    </row>
    <row r="26" ht="13.5" customHeight="1">
      <c r="A26" s="4" t="s">
        <v>1483</v>
      </c>
      <c r="B26" s="5"/>
      <c r="C26" s="5"/>
      <c r="D26" s="5"/>
      <c r="E26" s="5"/>
      <c r="F26" s="5"/>
      <c r="G26" s="5"/>
      <c r="H26" s="31"/>
      <c r="I26" s="25" t="s">
        <v>1484</v>
      </c>
      <c r="J26" s="46" t="e">
        <f>J20+J21+J22+J24+J25</f>
        <v>#N/A</v>
      </c>
      <c r="K26" s="46" t="e">
        <f>K20+K21+K22+K24+K25</f>
        <v>#N/A</v>
      </c>
    </row>
    <row r="27">
      <c r="A27" s="18" t="s">
        <v>1485</v>
      </c>
      <c r="B27" s="19"/>
      <c r="C27" s="19"/>
      <c r="D27" s="19"/>
      <c r="E27" s="19"/>
      <c r="F27" s="19"/>
      <c r="G27" s="19"/>
      <c r="H27" s="20"/>
      <c r="I27" s="21"/>
      <c r="J27" s="53"/>
      <c r="K27" s="66"/>
    </row>
    <row r="28">
      <c r="A28" s="45" t="s">
        <v>1486</v>
      </c>
      <c r="B28" s="19"/>
      <c r="C28" s="19"/>
      <c r="D28" s="19"/>
      <c r="E28" s="19"/>
      <c r="F28" s="19"/>
      <c r="G28" s="19"/>
      <c r="H28" s="20"/>
      <c r="I28" s="21" t="s">
        <v>1487</v>
      </c>
      <c r="J28" s="53" t="e">
        <f>VLOOKUP("211",'Date Primare'!A2:F1000,3)+VLOOKUP("212",'Date Primare'!A2:F1000,3)-VLOOKUP("2811",'Date Primare'!A2:F1000,4)-VLOOKUP("2812",'Date Primare'!A2:F1000,4)-VLOOKUP("2911",'Date Primare'!A2:F1000,4)-VLOOKUP("2912",'Date Primare'!A2:F1000,4)</f>
        <v>#N/A</v>
      </c>
      <c r="K28" s="66" t="e">
        <f>VLOOKUP("211",'Date Primare'!A2:F1000,5)+VLOOKUP("212",'Date Primare'!A2:F1000,5)-VLOOKUP("2811",'Date Primare'!A2:F1000,6)-VLOOKUP("2812",'Date Primare'!A2:F1000,6)-VLOOKUP("2911",'Date Primare'!A2:F1000,6)-VLOOKUP("2912",'Date Primare'!A2:F1000,6)</f>
        <v>#N/A</v>
      </c>
    </row>
    <row r="29">
      <c r="A29" s="45" t="s">
        <v>1488</v>
      </c>
      <c r="B29" s="39"/>
      <c r="C29" s="39"/>
      <c r="D29" s="39"/>
      <c r="E29" s="39"/>
      <c r="F29" s="39"/>
      <c r="G29" s="39"/>
      <c r="H29" s="40"/>
      <c r="I29" s="21" t="s">
        <v>1489</v>
      </c>
      <c r="J29" s="50" t="e">
        <f>VLOOKUP("213",'Date Primare'!A2:F1000,3)+IF(ISERROR(VLOOKUP("223",'Date Primare'!A2:F1000,3,FALSE)),0,(VLOOKUP("223",'Date Primare'!A2:T1000,3)))-VLOOKUP("2813",'Date Primare'!A2:F1000,4)-VLOOKUP("2913",'Date Primare'!A2:F1000,4)</f>
        <v>#N/A</v>
      </c>
      <c r="K29" s="50" t="e">
        <f>VLOOKUP("213",'Date Primare'!A2:F1000,5)+IF(ISERROR(VLOOKUP("223",'Date Primare'!A2:F1000,5,FALSE)),0,(VLOOKUP("223",'Date Primare'!A2:T1000,5)))-VLOOKUP("2813",'Date Primare'!A2:F1000,6)-VLOOKUP("2913",'Date Primare'!A2:F1000,6)</f>
        <v>#N/A</v>
      </c>
    </row>
    <row r="30">
      <c r="A30" s="45" t="s">
        <v>1490</v>
      </c>
      <c r="B30" s="39"/>
      <c r="C30" s="39"/>
      <c r="D30" s="39"/>
      <c r="E30" s="39"/>
      <c r="F30" s="39"/>
      <c r="G30" s="39"/>
      <c r="H30" s="40"/>
      <c r="I30" s="21" t="s">
        <v>1491</v>
      </c>
      <c r="J30" s="50" t="e">
        <f>VLOOKUP("214",'Date Primare'!A2:F1000,3)+IF(ISERROR(VLOOKUP("224",'Date Primare'!A2:F1000,3,FALSE)),0,(VLOOKUP("224",'Date Primare'!A2:T1000,3)))-VLOOKUP("2814",'Date Primare'!A2:F1000,4)-VLOOKUP("2914",'Date Primare'!A2:F1000,4)</f>
        <v>#N/A</v>
      </c>
      <c r="K30" s="50" t="e">
        <f>VLOOKUP("214",'Date Primare'!A2:F1000,5)+IF(ISERROR(VLOOKUP("224",'Date Primare'!A2:F1000,5,FALSE)),0,(VLOOKUP("224",'Date Primare'!A2:T1000,5)))-VLOOKUP("2814",'Date Primare'!A2:F1000,6)-VLOOKUP("2914",'Date Primare'!A2:F1000,6)</f>
        <v>#N/A</v>
      </c>
    </row>
    <row r="31">
      <c r="A31" s="45" t="s">
        <v>1492</v>
      </c>
      <c r="B31" s="39"/>
      <c r="C31" s="39"/>
      <c r="D31" s="39"/>
      <c r="E31" s="39"/>
      <c r="F31" s="39"/>
      <c r="G31" s="39"/>
      <c r="H31" s="40"/>
      <c r="I31" s="21" t="s">
        <v>1493</v>
      </c>
      <c r="J31" s="50" t="e">
        <f>VLOOKUP("231",'Date Primare'!A2:F1000,3)+VLOOKUP("232",'Date Primare'!A2:F1000,3)-VLOOKUP("2931",'Date Primare'!A2:F1000,4)</f>
        <v>#N/A</v>
      </c>
      <c r="K31" s="50" t="e">
        <f>VLOOKUP("231",'Date Primare'!A2:F1000,5)+VLOOKUP("232",'Date Primare'!A2:F1000,5)-VLOOKUP("2931",'Date Primare'!A2:F1000,6)</f>
        <v>#N/A</v>
      </c>
    </row>
    <row r="32">
      <c r="A32" s="4" t="s">
        <v>1494</v>
      </c>
      <c r="B32" s="23"/>
      <c r="C32" s="23"/>
      <c r="D32" s="23"/>
      <c r="E32" s="23"/>
      <c r="F32" s="23"/>
      <c r="G32" s="23"/>
      <c r="H32" s="24"/>
      <c r="I32" s="30" t="s">
        <v>1495</v>
      </c>
      <c r="J32" s="46" t="e">
        <f>J28+J29+J30+J31</f>
        <v>#N/A</v>
      </c>
      <c r="K32" s="46" t="e">
        <f>K28+K29+K30+K31</f>
        <v>#N/A</v>
      </c>
    </row>
    <row r="33">
      <c r="A33" s="18" t="s">
        <v>1496</v>
      </c>
      <c r="B33" s="39"/>
      <c r="C33" s="39"/>
      <c r="D33" s="39"/>
      <c r="E33" s="39"/>
      <c r="F33" s="39"/>
      <c r="G33" s="39"/>
      <c r="H33" s="40"/>
      <c r="I33" s="21"/>
      <c r="J33" s="53"/>
      <c r="K33" s="53"/>
    </row>
    <row r="34">
      <c r="A34" s="45" t="s">
        <v>1497</v>
      </c>
      <c r="B34" s="39"/>
      <c r="C34" s="39"/>
      <c r="D34" s="39"/>
      <c r="E34" s="39"/>
      <c r="F34" s="39"/>
      <c r="G34" s="39"/>
      <c r="H34" s="40"/>
      <c r="I34" s="21" t="s">
        <v>1498</v>
      </c>
      <c r="J34" s="53" t="e">
        <f>VLOOKUP("261",'Date Primare'!A2:F1000,3)-VLOOKUP("2961",'Date Primare'!A2:F1000,4)</f>
        <v>#N/A</v>
      </c>
      <c r="K34" s="53" t="e">
        <f>VLOOKUP("261",'Date Primare'!A2:F1000,5)-VLOOKUP("2961",'Date Primare'!A2:F1000,6)</f>
        <v>#N/A</v>
      </c>
    </row>
    <row r="35">
      <c r="A35" s="45" t="s">
        <v>1499</v>
      </c>
      <c r="B35" s="39"/>
      <c r="C35" s="39"/>
      <c r="D35" s="39"/>
      <c r="E35" s="39"/>
      <c r="F35" s="39"/>
      <c r="G35" s="39"/>
      <c r="H35" s="40"/>
      <c r="I35" s="21" t="s">
        <v>1500</v>
      </c>
      <c r="J35" s="53" t="e">
        <f>VLOOKUP("2671",'Date Primare'!A2:F1000,3)+VLOOKUP("2671",'Date Primare'!A2:F1000,3)-VLOOKUP("2964",'Date Primare'!A2:F1000,4)</f>
        <v>#N/A</v>
      </c>
      <c r="K35" s="53" t="e">
        <f>VLOOKUP("2671",'Date Primare'!A2:F1000,5)+VLOOKUP("2671",'Date Primare'!A2:F1000,5)-VLOOKUP("2964",'Date Primare'!A2:F1000,6)</f>
        <v>#N/A</v>
      </c>
    </row>
    <row r="36">
      <c r="A36" s="45" t="s">
        <v>1501</v>
      </c>
      <c r="B36" s="39"/>
      <c r="C36" s="39"/>
      <c r="D36" s="39"/>
      <c r="E36" s="39"/>
      <c r="F36" s="39"/>
      <c r="G36" s="39"/>
      <c r="H36" s="40"/>
      <c r="I36" s="21" t="s">
        <v>1502</v>
      </c>
      <c r="J36" s="53" t="e">
        <f>VLOOKUP("263",'Date Primare'!A2:F1000,3)-VLOOKUP("2962",'Date Primare'!A2:F1000,4)</f>
        <v>#N/A</v>
      </c>
      <c r="K36" s="53" t="e">
        <f>VLOOKUP("263",'Date Primare'!A2:F1000,5)-VLOOKUP("2962",'Date Primare'!A2:F1000,6)</f>
        <v>#N/A</v>
      </c>
    </row>
    <row r="37">
      <c r="A37" s="44" t="s">
        <v>1503</v>
      </c>
      <c r="B37" s="23"/>
      <c r="C37" s="23"/>
      <c r="D37" s="23"/>
      <c r="E37" s="23"/>
      <c r="F37" s="23"/>
      <c r="G37" s="23"/>
      <c r="H37" s="24"/>
      <c r="I37" s="30" t="s">
        <v>1504</v>
      </c>
      <c r="J37" s="47" t="e">
        <f>VLOOKUP("2673",'Date Primare'!A2:F1000,3)+VLOOKUP("2674",'Date Primare'!A2:F1000,3)-VLOOKUP("2965",'Date Primare'!A2:F1000,4)</f>
        <v>#N/A</v>
      </c>
      <c r="K37" s="47" t="e">
        <f>VLOOKUP("2673",'Date Primare'!A2:F1000,5)+VLOOKUP("2674",'Date Primare'!A2:F1000,5)-VLOOKUP("2965",'Date Primare'!A2:F1000,6)</f>
        <v>#N/A</v>
      </c>
    </row>
    <row r="38">
      <c r="A38" s="37" t="s">
        <v>1505</v>
      </c>
      <c r="B38" s="27"/>
      <c r="C38" s="27"/>
      <c r="D38" s="27"/>
      <c r="E38" s="27"/>
      <c r="F38" s="27"/>
      <c r="G38" s="27"/>
      <c r="H38" s="28"/>
      <c r="I38" s="12"/>
      <c r="J38" s="64"/>
      <c r="K38" s="64"/>
    </row>
    <row r="39">
      <c r="A39" s="45" t="s">
        <v>1506</v>
      </c>
      <c r="B39" s="39"/>
      <c r="C39" s="39"/>
      <c r="D39" s="39"/>
      <c r="E39" s="39"/>
      <c r="F39" s="39"/>
      <c r="G39" s="39"/>
      <c r="H39" s="40"/>
      <c r="I39" s="21" t="s">
        <v>1507</v>
      </c>
      <c r="J39" s="53" t="e">
        <f>VLOOKUP("265",'Date Primare'!A2:F1000,3)-VLOOKUP("2963",'Date Primare'!A2:F1000,4)</f>
        <v>#N/A</v>
      </c>
      <c r="K39" s="53" t="e">
        <f>VLOOKUP("265",'Date Primare'!A2:F1000,5)-VLOOKUP("2963",'Date Primare'!A2:F1000,6)</f>
        <v>#N/A</v>
      </c>
    </row>
    <row r="40">
      <c r="A40" s="37" t="s">
        <v>1508</v>
      </c>
      <c r="B40" s="39"/>
      <c r="C40" s="39"/>
      <c r="D40" s="39"/>
      <c r="E40" s="39"/>
      <c r="F40" s="39"/>
      <c r="G40" s="39"/>
      <c r="H40" s="40"/>
      <c r="I40" s="21" t="s">
        <v>1509</v>
      </c>
      <c r="J40" s="50" t="e">
        <f>VLOOKUP("2675",'Date Primare'!A2:F1000,3)+VLOOKUP("2676",'Date Primare'!A2:F1000,3)+VLOOKUP("2677",'Date Primare'!A2:F1000,3)+VLOOKUP("2678",'Date Primare'!A2:F1000,3)+VLOOKUP("2679",'Date Primare'!A2:F1000,3)-VLOOKUP("2966",'Date Primare'!A2:F1000,4)-VLOOKUP("2968",'Date Primare'!A2:F1000,4)</f>
        <v>#N/A</v>
      </c>
      <c r="K40" s="50" t="e">
        <f>VLOOKUP("2675",'Date Primare'!A2:F1000,5)+VLOOKUP("2676",'Date Primare'!A2:F1000,5)+VLOOKUP("2677",'Date Primare'!A2:F1000,5)+VLOOKUP("2678",'Date Primare'!A2:F1000,5)+VLOOKUP("2679",'Date Primare'!A2:F1000,5)-VLOOKUP("2966",'Date Primare'!A2:F1000,6)-VLOOKUP("2968",'Date Primare'!A2:F1000,6)</f>
        <v>#N/A</v>
      </c>
    </row>
    <row r="41">
      <c r="A41" s="7" t="s">
        <v>1510</v>
      </c>
      <c r="B41" s="33"/>
      <c r="C41" s="33"/>
      <c r="D41" s="33"/>
      <c r="E41" s="33"/>
      <c r="F41" s="33"/>
      <c r="G41" s="33"/>
      <c r="H41" s="34"/>
      <c r="I41" s="9" t="s">
        <v>1511</v>
      </c>
      <c r="J41" s="67" t="e">
        <f>J34+J35+J36+J37+J39+J40</f>
        <v>#N/A</v>
      </c>
      <c r="K41" s="67" t="e">
        <f>K34+K35+K36+K37+K39+K40</f>
        <v>#N/A</v>
      </c>
    </row>
    <row r="42" s="2" customFormat="1">
      <c r="A42" s="4" t="s">
        <v>1512</v>
      </c>
      <c r="B42" s="5"/>
      <c r="C42" s="5"/>
      <c r="D42" s="5"/>
      <c r="E42" s="5"/>
      <c r="F42" s="5"/>
      <c r="G42" s="5"/>
      <c r="H42" s="31"/>
      <c r="I42" s="30" t="s">
        <v>1513</v>
      </c>
      <c r="J42" s="49" t="e">
        <f>J26+J32+J41</f>
        <v>#N/A</v>
      </c>
      <c r="K42" s="49" t="e">
        <f>K26+K32+K41</f>
        <v>#N/A</v>
      </c>
    </row>
    <row r="43" s="2" customFormat="1">
      <c r="A43" s="18" t="s">
        <v>1514</v>
      </c>
      <c r="B43" s="19"/>
      <c r="C43" s="19"/>
      <c r="D43" s="19"/>
      <c r="E43" s="19"/>
      <c r="F43" s="19"/>
      <c r="G43" s="19"/>
      <c r="H43" s="19"/>
      <c r="I43" s="21"/>
      <c r="J43" s="50"/>
      <c r="K43" s="50"/>
    </row>
    <row r="44" s="2" customFormat="1">
      <c r="A44" s="4" t="s">
        <v>1515</v>
      </c>
      <c r="B44" s="5"/>
      <c r="C44" s="5"/>
      <c r="D44" s="5"/>
      <c r="E44" s="5"/>
      <c r="F44" s="5"/>
      <c r="G44" s="5"/>
      <c r="H44" s="5"/>
      <c r="I44" s="30"/>
      <c r="J44" s="65"/>
      <c r="K44" s="65"/>
    </row>
    <row r="45">
      <c r="A45" s="35" t="s">
        <v>1516</v>
      </c>
      <c r="B45" s="33"/>
      <c r="C45" s="33"/>
      <c r="D45" s="33"/>
      <c r="E45" s="33"/>
      <c r="F45" s="33"/>
      <c r="G45" s="33"/>
      <c r="H45" s="34"/>
      <c r="I45" s="9" t="s">
        <v>1517</v>
      </c>
      <c r="J45" s="51" t="e">
        <f>VLOOKUP("301",'Date Primare'!A2:F1000,3)+VLOOKUP("321",'Date Primare'!A2:F1000,3)+VLOOKUP("302",'Date Primare'!A2:F1000,3)+IF(ISERROR(VLOOKUP("322",'Date Primare'!A2:F1000,3,FALSE)),0,(VLOOKUP("322",'Date Primare'!A2:T1000,3)))+VLOOKUP("303",'Date Primare'!A2:F1000,3)+IF(ISERROR(VLOOKUP("323",'Date Primare'!A2:F1000,3,FALSE)),0,(VLOOKUP("323",'Date Primare'!A2:T1000,3)))+VLOOKUP("308",'Date Primare'!A2:F1000,3)-VLOOKUP("308",'Date Primare'!A2:F1000,4)+VLOOKUP("351",'Date Primare'!A2:F1000,3)+VLOOKUP("358",'Date Primare'!A2:F1000,3)+VLOOKUP("381",'Date Primare'!A2:F1000,3)+IF(ISERROR(VLOOKUP("328",'Date Primare'!A2:F1000,3,FALSE)),0,(VLOOKUP("328",'Date Primare'!A2:T1000,3)))+VLOOKUP("388",'Date Primare'!A2:F1000,3)-VLOOKUP("388",'Date Primare'!A2:F1000,4)-VLOOKUP("391",'Date Primare'!A2:F1000,4)-VLOOKUP("392",'Date Primare'!A2:F1000,4)-VLOOKUP("3951",'Date Primare'!A2:F1000,4)-VLOOKUP("3958",'Date Primare'!A2:F1000,4)-VLOOKUP("398",'Date Primare'!A2:F1000,4)</f>
        <v>#N/A</v>
      </c>
      <c r="K45" s="51" t="e">
        <f>VLOOKUP("301",'Date Primare'!A2:F1000,5)+VLOOKUP("321",'Date Primare'!A2:F1000,5)+VLOOKUP("302",'Date Primare'!A2:F1000,5)+IF(ISERROR(VLOOKUP("322",'Date Primare'!A2:F1000,5,FALSE)),0,(VLOOKUP("322",'Date Primare'!A2:T1000,5)))+VLOOKUP("303",'Date Primare'!A2:F1000,5)+IF(ISERROR(VLOOKUP("323",'Date Primare'!A2:F1000,5,FALSE)),0,(VLOOKUP("323",'Date Primare'!A2:T1000,5)))+VLOOKUP("308",'Date Primare'!A2:F1000,5)-VLOOKUP("308",'Date Primare'!A2:F1000,6)+VLOOKUP("351",'Date Primare'!A2:F1000,5)+VLOOKUP("358",'Date Primare'!A2:F1000,5)+VLOOKUP("381",'Date Primare'!A2:F1000,5)+IF(ISERROR(VLOOKUP("328",'Date Primare'!A2:F1000,5,FALSE)),0,(VLOOKUP("328",'Date Primare'!A2:T1000,5)))++VLOOKUP("388",'Date Primare'!A2:F1000,5)-VLOOKUP("388",'Date Primare'!A2:F1000,6)-VLOOKUP("391",'Date Primare'!A2:F1000,6)-VLOOKUP("392",'Date Primare'!A2:F1000,6)-VLOOKUP("3951",'Date Primare'!A2:F1000,6)-VLOOKUP("3958",'Date Primare'!A2:F1000,6)-VLOOKUP("398",'Date Primare'!A2:F1000,6)</f>
        <v>#N/A</v>
      </c>
    </row>
    <row r="46">
      <c r="A46" s="37" t="s">
        <v>1518</v>
      </c>
      <c r="B46" s="27"/>
      <c r="C46" s="27"/>
      <c r="D46" s="27"/>
      <c r="E46" s="27"/>
      <c r="F46" s="27"/>
      <c r="G46" s="27"/>
      <c r="H46" s="28"/>
      <c r="I46" s="12"/>
      <c r="J46" s="48"/>
      <c r="K46" s="48"/>
    </row>
    <row r="47">
      <c r="A47" s="35" t="s">
        <v>1519</v>
      </c>
      <c r="B47" s="33"/>
      <c r="C47" s="33"/>
      <c r="D47" s="33"/>
      <c r="E47" s="33"/>
      <c r="F47" s="33"/>
      <c r="G47" s="33"/>
      <c r="H47" s="34"/>
      <c r="I47" s="9" t="s">
        <v>1520</v>
      </c>
      <c r="J47" s="51" t="e">
        <f>VLOOKUP("331",'Date Primare'!A2:F1000,3)+VLOOKUP("332",'Date Primare'!A2:F1000,3)+VLOOKUP("341",'Date Primare'!A2:F1000,3)+VLOOKUP("348",'Date Primare'!A2:F1000,3)-VLOOKUP("348",'Date Primare'!A2:F1000,4)-VLOOKUP("393",'Date Primare'!A2:F1000,4)-VLOOKUP("3941",'Date Primare'!A2:F1000,4)-VLOOKUP("3952",'Date Primare'!A2:F1000,4)</f>
        <v>#N/A</v>
      </c>
      <c r="K47" s="51" t="e">
        <f>VLOOKUP("331",'Date Primare'!A2:F1000,5)+VLOOKUP("332",'Date Primare'!A2:F1000,5)+VLOOKUP("341",'Date Primare'!A2:F1000,5)+VLOOKUP("348",'Date Primare'!A2:F1000,5)-VLOOKUP("348",'Date Primare'!A2:F1000,6)-VLOOKUP("393",'Date Primare'!A2:F1000,6)-VLOOKUP("3941",'Date Primare'!A2:F1000,6)-VLOOKUP("3952",'Date Primare'!A2:F1000,6)</f>
        <v>#N/A</v>
      </c>
    </row>
    <row r="48">
      <c r="A48" s="35" t="s">
        <v>1521</v>
      </c>
      <c r="B48" s="33"/>
      <c r="C48" s="33"/>
      <c r="D48" s="33"/>
      <c r="E48" s="33"/>
      <c r="F48" s="33"/>
      <c r="G48" s="33"/>
      <c r="H48" s="34"/>
      <c r="I48" s="9"/>
      <c r="J48" s="51"/>
      <c r="K48" s="51"/>
    </row>
    <row r="49">
      <c r="A49" s="44" t="s">
        <v>1522</v>
      </c>
      <c r="B49" s="23"/>
      <c r="C49" s="23"/>
      <c r="D49" s="23"/>
      <c r="E49" s="23"/>
      <c r="F49" s="23"/>
      <c r="G49" s="23"/>
      <c r="H49" s="24"/>
      <c r="I49" s="30" t="s">
        <v>1523</v>
      </c>
      <c r="J49" s="65" t="e">
        <f>VLOOKUP("345",'Date Primare'!A2:F1000,3)+VLOOKUP("346",'Date Primare'!A2:F1000,3)+VLOOKUP("351",'Date Primare'!A2:F1000,3)+VLOOKUP("354",'Date Primare'!A2:F1000,3)+VLOOKUP("356",'Date Primare'!A2:F1000,3)+VLOOKUP("357",'Date Primare'!A2:F1000,3)+VLOOKUP("361",'Date Primare'!A2:F1000,3)+IF(ISERROR(VLOOKUP("326",'Date Primare'!A2:F1000,3,FALSE)),0,(VLOOKUP("326",'Date Primare'!A2:T1000,3)))+VLOOKUP("368",'Date Primare'!A2:F1000,3)-VLOOKUP("368",'Date Primare'!A2:F1000,4)+VLOOKUP("371",'Date Primare'!A2:F1000,3)+IF(ISERROR(VLOOKUP("327",'Date Primare'!A2:F1000,3,FALSE)),0,(VLOOKUP("327",'Date Primare'!A2:T1000,3)))+VLOOKUP("378",'Date Primare'!A2:F1000,3)-VLOOKUP("378",'Date Primare'!A2:F1000,4)-VLOOKUP("3945",'Date Primare'!A2:F1000,4)-VLOOKUP("3946",'Date Primare'!A2:F1000,4)-VLOOKUP("3953",'Date Primare'!A2:F1000,4)-VLOOKUP("3954",'Date Primare'!A2:F1000,4)-VLOOKUP("3956",'Date Primare'!A2:F1000,4)-VLOOKUP("3957",'Date Primare'!A2:F1000,4)-VLOOKUP("396",'Date Primare'!A2:F1000,4)-VLOOKUP("397",'Date Primare'!A2:F1000,4)-VLOOKUP("4428",'Date Primare'!A2:F1000,4)</f>
        <v>#N/A</v>
      </c>
      <c r="K49" s="65" t="e">
        <f>VLOOKUP("345",'Date Primare'!A2:F1000,5)+VLOOKUP("346",'Date Primare'!A2:F1000,5)+VLOOKUP("351",'Date Primare'!A2:F1000,5)+VLOOKUP("354",'Date Primare'!A2:F1000,5)+VLOOKUP("356",'Date Primare'!A2:F1000,5)+VLOOKUP("357",'Date Primare'!A2:F1000,5)+VLOOKUP("361",'Date Primare'!A2:F1000,5)+IF(ISERROR(VLOOKUP("326",'Date Primare'!A2:F1000,5,FALSE)),0,(VLOOKUP("326",'Date Primare'!A2:T1000,5)))+VLOOKUP("368",'Date Primare'!A2:F1000,5)-VLOOKUP("368",'Date Primare'!A2:F1000,6)+VLOOKUP("371",'Date Primare'!A2:F1000,5)+IF(ISERROR(VLOOKUP("327",'Date Primare'!A2:F1000,5,FALSE)),0,(VLOOKUP("327",'Date Primare'!A2:T1000,5)))+VLOOKUP("378",'Date Primare'!A2:F1000,5)-VLOOKUP("378",'Date Primare'!A2:F1000,5)-VLOOKUP("3945",'Date Primare'!A2:F1000,6)-VLOOKUP("3946",'Date Primare'!A2:F1000,6)-VLOOKUP("3953",'Date Primare'!A2:F1000,6)-VLOOKUP("3954",'Date Primare'!A2:F1000,6)-VLOOKUP("3956",'Date Primare'!A2:F1000,6)-VLOOKUP("3957",'Date Primare'!A2:F1000,6)-VLOOKUP("396",'Date Primare'!A2:F1000,6)-VLOOKUP("397",'Date Primare'!A2:F1000,6)-VLOOKUP("4428",'Date Primare'!A2:F1000,6)</f>
        <v>#N/A</v>
      </c>
    </row>
    <row r="50">
      <c r="A50" s="35" t="s">
        <v>1524</v>
      </c>
      <c r="B50" s="33"/>
      <c r="C50" s="33"/>
      <c r="D50" s="33"/>
      <c r="E50" s="33"/>
      <c r="F50" s="33"/>
      <c r="G50" s="33"/>
      <c r="H50" s="34"/>
      <c r="I50" s="9"/>
      <c r="J50" s="51"/>
      <c r="K50" s="51"/>
    </row>
    <row r="51">
      <c r="A51" s="37" t="s">
        <v>1525</v>
      </c>
      <c r="B51" s="27"/>
      <c r="C51" s="27"/>
      <c r="D51" s="27"/>
      <c r="E51" s="27"/>
      <c r="F51" s="27"/>
      <c r="G51" s="27"/>
      <c r="H51" s="28"/>
      <c r="I51" s="12"/>
      <c r="J51" s="48"/>
      <c r="K51" s="48"/>
    </row>
    <row r="52">
      <c r="A52" s="35" t="s">
        <v>1526</v>
      </c>
      <c r="B52" s="33"/>
      <c r="C52" s="33"/>
      <c r="D52" s="33"/>
      <c r="E52" s="33"/>
      <c r="F52" s="33"/>
      <c r="G52" s="33"/>
      <c r="H52" s="34"/>
      <c r="I52" s="9" t="s">
        <v>1527</v>
      </c>
      <c r="J52" s="51" t="e">
        <f>VLOOKUP("4091",'Date Primare'!A2:F1000,3)</f>
        <v>#N/A</v>
      </c>
      <c r="K52" s="51" t="e">
        <f>VLOOKUP("4091",'Date Primare'!A2:F1000,5)</f>
        <v>#N/A</v>
      </c>
    </row>
    <row r="53">
      <c r="A53" s="18" t="s">
        <v>1528</v>
      </c>
      <c r="B53" s="39"/>
      <c r="C53" s="39"/>
      <c r="D53" s="39"/>
      <c r="E53" s="39"/>
      <c r="F53" s="39"/>
      <c r="G53" s="39"/>
      <c r="H53" s="40"/>
      <c r="I53" s="21" t="s">
        <v>1529</v>
      </c>
      <c r="J53" s="50" t="e">
        <f>J45+J47+J49+J52</f>
        <v>#N/A</v>
      </c>
      <c r="K53" s="50" t="e">
        <f>K45+K47+K49+K52</f>
        <v>#N/A</v>
      </c>
    </row>
    <row r="54">
      <c r="A54" s="35" t="s">
        <v>1530</v>
      </c>
      <c r="B54" s="33"/>
      <c r="C54" s="33"/>
      <c r="D54" s="33"/>
      <c r="E54" s="33"/>
      <c r="F54" s="33"/>
      <c r="G54" s="33"/>
      <c r="H54" s="34"/>
      <c r="I54" s="9"/>
      <c r="J54" s="51"/>
      <c r="K54" s="51"/>
    </row>
    <row r="55">
      <c r="A55" s="32" t="s">
        <v>1531</v>
      </c>
      <c r="B55" s="33"/>
      <c r="C55" s="33"/>
      <c r="D55" s="33"/>
      <c r="E55" s="33"/>
      <c r="F55" s="33"/>
      <c r="G55" s="33"/>
      <c r="H55" s="34"/>
      <c r="I55" s="9"/>
      <c r="J55" s="51"/>
      <c r="K55" s="51"/>
    </row>
    <row r="56">
      <c r="A56" s="44" t="s">
        <v>1532</v>
      </c>
      <c r="B56" s="23"/>
      <c r="C56" s="23"/>
      <c r="D56" s="23"/>
      <c r="E56" s="23"/>
      <c r="F56" s="23"/>
      <c r="G56" s="23"/>
      <c r="H56" s="24"/>
      <c r="I56" s="30" t="s">
        <v>1533</v>
      </c>
      <c r="J56" s="68" t="e">
        <f>VLOOKUP("4092",'Date Primare'!A2:F1000,3)+VLOOKUP("411",'Date Primare'!A2:F1000,3)+VLOOKUP("413",'Date Primare'!A2:F1000,3)+VLOOKUP("418",'Date Primare'!A2:F1000,3)+VLOOKUP("491",'Date Primare'!A2:F1000,4)</f>
        <v>#N/A</v>
      </c>
      <c r="K56" s="68" t="e">
        <f>VLOOKUP("4092",'Date Primare'!A2:F1000,5)+VLOOKUP("411",'Date Primare'!A2:F1000,5)+VLOOKUP("413",'Date Primare'!A2:F1000,5)+VLOOKUP("418",'Date Primare'!A2:F1000,5)+VLOOKUP("491",'Date Primare'!A2:F1000,6)</f>
        <v>#N/A</v>
      </c>
    </row>
    <row r="57">
      <c r="A57" s="37" t="s">
        <v>1534</v>
      </c>
      <c r="B57" s="27"/>
      <c r="C57" s="27"/>
      <c r="D57" s="27"/>
      <c r="E57" s="27"/>
      <c r="F57" s="27"/>
      <c r="G57" s="27"/>
      <c r="H57" s="28"/>
      <c r="I57" s="12"/>
      <c r="J57" s="48"/>
      <c r="K57" s="48"/>
    </row>
    <row r="58">
      <c r="A58" s="45" t="s">
        <v>1535</v>
      </c>
      <c r="B58" s="39"/>
      <c r="C58" s="39"/>
      <c r="D58" s="39"/>
      <c r="E58" s="39"/>
      <c r="F58" s="39"/>
      <c r="G58" s="39"/>
      <c r="H58" s="40"/>
      <c r="I58" s="21" t="s">
        <v>1536</v>
      </c>
      <c r="J58" s="50" t="e">
        <f>VLOOKUP("451",'Date Primare'!A2:F1000,3)</f>
        <v>#N/A</v>
      </c>
      <c r="K58" s="50" t="e">
        <f>VLOOKUP("451",'Date Primare'!A2:F1000,5)</f>
        <v>#N/A</v>
      </c>
    </row>
    <row r="59">
      <c r="A59" s="44" t="s">
        <v>1537</v>
      </c>
      <c r="B59" s="23"/>
      <c r="C59" s="23"/>
      <c r="D59" s="23"/>
      <c r="E59" s="23"/>
      <c r="F59" s="23"/>
      <c r="G59" s="23"/>
      <c r="H59" s="24"/>
      <c r="I59" s="30" t="s">
        <v>1538</v>
      </c>
      <c r="J59" s="65" t="e">
        <f>VLOOKUP("453",'Date Primare'!A2:F1000,3)</f>
        <v>#N/A</v>
      </c>
      <c r="K59" s="65" t="e">
        <f>VLOOKUP("453",'Date Primare'!A2:F1000,5)</f>
        <v>#N/A</v>
      </c>
    </row>
    <row r="60">
      <c r="A60" s="37" t="s">
        <v>1539</v>
      </c>
      <c r="B60" s="27"/>
      <c r="C60" s="27"/>
      <c r="D60" s="27"/>
      <c r="E60" s="27"/>
      <c r="F60" s="27"/>
      <c r="G60" s="27"/>
      <c r="H60" s="28"/>
      <c r="I60" s="12"/>
      <c r="J60" s="71"/>
      <c r="K60" s="71"/>
    </row>
    <row r="61">
      <c r="A61" s="35" t="s">
        <v>1540</v>
      </c>
      <c r="B61" s="33"/>
      <c r="C61" s="33"/>
      <c r="D61" s="33"/>
      <c r="E61" s="33"/>
      <c r="F61" s="33"/>
      <c r="G61" s="33"/>
      <c r="H61" s="34"/>
      <c r="I61" s="9" t="s">
        <v>1541</v>
      </c>
      <c r="J61" s="51" t="e">
        <f>VLOOKUP("425",'Date Primare'!A2:F1000,3)+VLOOKUP("4282",'Date Primare'!A2:F1000,3)+VLOOKUP("431",'Date Primare'!A2:F1000,3)+VLOOKUP("437",'Date Primare'!A2:F1000,3)+VLOOKUP("4382",'Date Primare'!A2:F1000,3)+VLOOKUP("441",'Date Primare'!A2:F1000,3)+VLOOKUP("4424",'Date Primare'!A2:F1000,3)+VLOOKUP("4428",'Date Primare'!A2:F1000,3)+VLOOKUP("444",'Date Primare'!A2:F1000,3)+VLOOKUP("445",'Date Primare'!A2:F1000,3)+VLOOKUP("446",'Date Primare'!A2:F1000,3)+VLOOKUP("447",'Date Primare'!A2:F1000,3)+VLOOKUP("4482",'Date Primare'!A2:F1000,3)+VLOOKUP("4582",'Date Primare'!A2:F1000,3)+VLOOKUP("461",'Date Primare'!A2:F1000,3)+VLOOKUP("473",'Date Primare'!A2:T1000,3)-VLOOKUP("496",'Date Primare'!A2:T1000,4)+VLOOKUP("5187",'Date Primare'!A2:T1000,3)</f>
        <v>#N/A</v>
      </c>
      <c r="K61" s="51" t="e">
        <f>+VLOOKUP("425",'Date Primare'!A2:F1000,5)+VLOOKUP("4282",'Date Primare'!A2:F1000,5)+VLOOKUP("431",'Date Primare'!A2:F1000,5)+VLOOKUP("437",'Date Primare'!A2:F1000,5)+VLOOKUP("4382",'Date Primare'!A2:F1000,5)+VLOOKUP("441",'Date Primare'!A2:F1000,5)+VLOOKUP("4424",'Date Primare'!A2:F1000,5)+VLOOKUP("4428",'Date Primare'!A2:F1000,5)+VLOOKUP("444",'Date Primare'!A2:F1000,5)+VLOOKUP("445",'Date Primare'!A2:F1000,5)+VLOOKUP("446",'Date Primare'!A2:F1000,5)+VLOOKUP("447",'Date Primare'!A2:F1000,5)+VLOOKUP("4482",'Date Primare'!A2:F1000,5)+VLOOKUP("4582",'Date Primare'!A2:F1000,5)+VLOOKUP("461",'Date Primare'!A2:F1000,5)+VLOOKUP("473",'Date Primare'!A2:T1000,5)-VLOOKUP("496",'Date Primare'!A2:T1000,6)+VLOOKUP("5187",'Date Primare'!A2:T1000,5)</f>
        <v>#N/A</v>
      </c>
    </row>
    <row r="62">
      <c r="A62" s="69" t="s">
        <v>1542</v>
      </c>
      <c r="B62" s="27"/>
      <c r="C62" s="27"/>
      <c r="D62" s="27"/>
      <c r="E62" s="27"/>
      <c r="F62" s="27"/>
      <c r="G62" s="27"/>
      <c r="H62" s="28"/>
      <c r="I62" s="12"/>
      <c r="J62" s="48"/>
      <c r="K62" s="48"/>
    </row>
    <row r="63">
      <c r="A63" s="70" t="s">
        <v>1543</v>
      </c>
      <c r="B63" s="33"/>
      <c r="C63" s="33"/>
      <c r="D63" s="33"/>
      <c r="E63" s="33"/>
      <c r="F63" s="33"/>
      <c r="G63" s="33"/>
      <c r="H63" s="34"/>
      <c r="I63" s="9" t="s">
        <v>1544</v>
      </c>
      <c r="J63" s="51" t="e">
        <f>VLOOKUP("456",'Date Primare'!A2:F1000,5)-VLOOKUP("495",'Date Primare'!A2:T1000,6)</f>
        <v>#N/A</v>
      </c>
      <c r="K63" s="51" t="e">
        <f>VLOOKUP("456",'Date Primare'!A2:F1000,5)-VLOOKUP("495",'Date Primare'!A2:T1000,6)</f>
        <v>#N/A</v>
      </c>
    </row>
    <row r="64">
      <c r="A64" s="73" t="s">
        <v>1545</v>
      </c>
      <c r="B64" s="39"/>
      <c r="C64" s="39"/>
      <c r="D64" s="39"/>
      <c r="E64" s="39"/>
      <c r="F64" s="39"/>
      <c r="G64" s="39"/>
      <c r="H64" s="40"/>
      <c r="I64" s="21" t="s">
        <v>1546</v>
      </c>
      <c r="J64" s="50" t="e">
        <f>J56+J58+J59+J61+J63</f>
        <v>#N/A</v>
      </c>
      <c r="K64" s="50" t="e">
        <f>K56+K58+K59+K61+K63</f>
        <v>#N/A</v>
      </c>
    </row>
    <row r="65">
      <c r="A65" s="18" t="s">
        <v>1547</v>
      </c>
      <c r="B65" s="39"/>
      <c r="C65" s="39"/>
      <c r="D65" s="39"/>
      <c r="E65" s="39"/>
      <c r="F65" s="39"/>
      <c r="G65" s="39"/>
      <c r="H65" s="40"/>
      <c r="I65" s="21"/>
      <c r="J65" s="53"/>
      <c r="K65" s="53"/>
    </row>
    <row r="66">
      <c r="A66" s="45" t="s">
        <v>1548</v>
      </c>
      <c r="B66" s="39"/>
      <c r="C66" s="39"/>
      <c r="D66" s="39"/>
      <c r="E66" s="39"/>
      <c r="F66" s="39"/>
      <c r="G66" s="39"/>
      <c r="H66" s="40"/>
      <c r="I66" s="21" t="s">
        <v>1549</v>
      </c>
      <c r="J66" s="53" t="e">
        <f>VLOOKUP("501",'Date Primare'!A2:T1000,3)-VLOOKUP("591",'Date Primare'!A2:T1000,4)</f>
        <v>#N/A</v>
      </c>
      <c r="K66" s="53" t="e">
        <f>VLOOKUP("501",'Date Primare'!A2:T1000,5)-VLOOKUP("591",'Date Primare'!A2:T1000,6)</f>
        <v>#N/A</v>
      </c>
    </row>
    <row r="67">
      <c r="A67" s="45" t="s">
        <v>1550</v>
      </c>
      <c r="B67" s="39"/>
      <c r="C67" s="39"/>
      <c r="D67" s="39"/>
      <c r="E67" s="39"/>
      <c r="F67" s="39"/>
      <c r="G67" s="39"/>
      <c r="H67" s="40"/>
      <c r="I67" s="21" t="s">
        <v>1551</v>
      </c>
      <c r="J67" s="50" t="e">
        <f>VLOOKUP("505",'Date Primare'!A2:F1000,3)+VLOOKUP("506",'Date Primare'!A2:F1000,3)+VLOOKUP("508",'Date Primare'!A2:F1000,3)+VLOOKUP("5113",'Date Primare'!A2:F1000,3)+VLOOKUP("5114",'Date Primare'!A2:F1000,3)-VLOOKUP("595",'Date Primare'!A2:F1000,4)-VLOOKUP("596",'Date Primare'!A2:F1000,4)-VLOOKUP("598",'Date Primare'!A2:F1000,4)</f>
        <v>#N/A</v>
      </c>
      <c r="K67" s="50" t="e">
        <f>VLOOKUP("505",'Date Primare'!A2:T1000,5)+VLOOKUP("506",'Date Primare'!A2:T1000,5)+VLOOKUP("508",'Date Primare'!A2:T1000,5)+VLOOKUP("5113",'Date Primare'!A2:T1000,5)+VLOOKUP("5114",'Date Primare'!A2:T1000,5)-VLOOKUP("595",'Date Primare'!A2:T1000,6)-VLOOKUP("596",'Date Primare'!A2:T1000,6)-VLOOKUP("598",'Date Primare'!A2:T1000,6)</f>
        <v>#N/A</v>
      </c>
    </row>
    <row r="68">
      <c r="A68" s="18" t="s">
        <v>1552</v>
      </c>
      <c r="B68" s="39"/>
      <c r="C68" s="39"/>
      <c r="D68" s="39"/>
      <c r="E68" s="39"/>
      <c r="F68" s="39"/>
      <c r="G68" s="39"/>
      <c r="H68" s="40"/>
      <c r="I68" s="21" t="s">
        <v>1553</v>
      </c>
      <c r="J68" s="50" t="e">
        <f>J66+J67</f>
        <v>#N/A</v>
      </c>
      <c r="K68" s="50" t="e">
        <f>K66+K67</f>
        <v>#N/A</v>
      </c>
    </row>
    <row r="69">
      <c r="A69" s="7" t="s">
        <v>1554</v>
      </c>
      <c r="B69" s="33"/>
      <c r="C69" s="33"/>
      <c r="D69" s="33"/>
      <c r="E69" s="33"/>
      <c r="F69" s="33"/>
      <c r="G69" s="33"/>
      <c r="H69" s="34"/>
      <c r="I69" s="9" t="s">
        <v>1555</v>
      </c>
      <c r="J69" s="72" t="e">
        <f>VLOOKUP("5112",'Date Primare'!A2:F1000,3)+VLOOKUP("512",'Date Primare'!A2:F1000,3)+VLOOKUP("531",'Date Primare'!A2:F1000,3)+VLOOKUP("532",'Date Primare'!A2:F1000,3)+VLOOKUP("541",'Date Primare'!A2:F1000,3)+VLOOKUP("542",'Date Primare'!A2:F1000,3)</f>
        <v>#N/A</v>
      </c>
      <c r="K69" s="72" t="e">
        <f>VLOOKUP("5112",'Date Primare'!A2:F1000,5)+VLOOKUP("512",'Date Primare'!A2:F1000,5)+VLOOKUP("531",'Date Primare'!A2:F1000,5)+VLOOKUP("532",'Date Primare'!A2:F1000,5)+VLOOKUP("541",'Date Primare'!A2:F1000,5)+VLOOKUP("542",'Date Primare'!A2:F1000,5)</f>
        <v>#N/A</v>
      </c>
    </row>
    <row r="70">
      <c r="A70" s="26" t="s">
        <v>1556</v>
      </c>
      <c r="B70" s="27"/>
      <c r="C70" s="27"/>
      <c r="D70" s="27"/>
      <c r="E70" s="27"/>
      <c r="F70" s="27"/>
      <c r="G70" s="27"/>
      <c r="H70" s="28"/>
      <c r="I70" s="12"/>
      <c r="J70" s="48"/>
      <c r="K70" s="48"/>
    </row>
    <row r="71" s="2" customFormat="1">
      <c r="A71" s="4" t="s">
        <v>1557</v>
      </c>
      <c r="B71" s="5"/>
      <c r="C71" s="5"/>
      <c r="D71" s="5"/>
      <c r="E71" s="5"/>
      <c r="F71" s="5"/>
      <c r="G71" s="5"/>
      <c r="H71" s="31"/>
      <c r="I71" s="30" t="s">
        <v>1558</v>
      </c>
      <c r="J71" s="49" t="e">
        <f>J53+J64+J68+J69</f>
        <v>#N/A</v>
      </c>
      <c r="K71" s="49" t="e">
        <f>K53+K64+K68+K69</f>
        <v>#N/A</v>
      </c>
    </row>
    <row r="72" s="2" customFormat="1">
      <c r="A72" s="4" t="s">
        <v>1559</v>
      </c>
      <c r="B72" s="5"/>
      <c r="C72" s="5"/>
      <c r="D72" s="5"/>
      <c r="E72" s="5"/>
      <c r="F72" s="5"/>
      <c r="G72" s="5"/>
      <c r="H72" s="31"/>
      <c r="I72" s="30" t="s">
        <v>1560</v>
      </c>
      <c r="J72" s="49" t="e">
        <f>VLOOKUP("471",'Date Primare'!A2:F1000,3)</f>
        <v>#N/A</v>
      </c>
      <c r="K72" s="49" t="e">
        <f>VLOOKUP("471",'Date Primare'!A2:T1000,5)</f>
        <v>#N/A</v>
      </c>
    </row>
    <row r="73" s="2" customFormat="1">
      <c r="A73" s="4" t="s">
        <v>1561</v>
      </c>
      <c r="B73" s="5"/>
      <c r="C73" s="5"/>
      <c r="D73" s="5"/>
      <c r="E73" s="5"/>
      <c r="F73" s="5"/>
      <c r="G73" s="5"/>
      <c r="H73" s="31"/>
      <c r="I73" s="30"/>
      <c r="J73" s="47"/>
      <c r="K73" s="55"/>
      <c r="M73" s="43"/>
      <c r="N73" s="43"/>
      <c r="O73" s="43"/>
      <c r="P73" s="43"/>
    </row>
    <row r="74" s="2" customFormat="1">
      <c r="A74" s="44" t="s">
        <v>1562</v>
      </c>
      <c r="B74" s="5"/>
      <c r="C74" s="5"/>
      <c r="D74" s="5"/>
      <c r="E74" s="5"/>
      <c r="F74" s="5"/>
      <c r="G74" s="5"/>
      <c r="H74" s="31"/>
      <c r="I74" s="30" t="s">
        <v>1563</v>
      </c>
      <c r="J74" s="47" t="e">
        <f>VLOOKUP("161",'Date Primare'!A2:F1000,4)+VLOOKUP("1681",'Date Primare'!A2:F1000,4)-VLOOKUP("169",'Date Primare'!A2:F1000,3)</f>
        <v>#N/A</v>
      </c>
      <c r="K74" s="55" t="e">
        <f>VLOOKUP("161",'Date Primare'!A2:F1000,6)+VLOOKUP("1681",'Date Primare'!A2:F1000,6)-VLOOKUP("169",'Date Primare'!A2:F1000,5)</f>
        <v>#N/A</v>
      </c>
      <c r="M74" s="43"/>
      <c r="N74" s="43"/>
      <c r="O74" s="43"/>
      <c r="P74" s="43"/>
    </row>
    <row r="75" s="2" customFormat="1">
      <c r="A75" s="37" t="s">
        <v>1564</v>
      </c>
      <c r="B75" s="11"/>
      <c r="C75" s="11"/>
      <c r="D75" s="11"/>
      <c r="E75" s="11"/>
      <c r="F75" s="11"/>
      <c r="G75" s="11"/>
      <c r="H75" s="74"/>
      <c r="I75" s="12"/>
      <c r="J75" s="64"/>
      <c r="K75" s="74"/>
      <c r="M75" s="43"/>
      <c r="N75" s="43"/>
      <c r="O75" s="43"/>
      <c r="P75" s="43"/>
    </row>
    <row r="76" s="2" customFormat="1">
      <c r="A76" s="44" t="s">
        <v>1565</v>
      </c>
      <c r="B76" s="5"/>
      <c r="C76" s="5"/>
      <c r="D76" s="5"/>
      <c r="E76" s="5"/>
      <c r="F76" s="5"/>
      <c r="G76" s="5"/>
      <c r="H76" s="31"/>
      <c r="I76" s="30" t="s">
        <v>1566</v>
      </c>
      <c r="J76" s="47" t="e">
        <f>VLOOKUP("5191",'Date Primare'!A2:F1000,4)+VLOOKUP("5192",'Date Primare'!A2:F1000,4)+VLOOKUP("5198",'Date Primare'!A2:F1000,4)</f>
        <v>#N/A</v>
      </c>
      <c r="K76" s="55" t="e">
        <f>VLOOKUP("5191",'Date Primare'!A2:F1000,6)+VLOOKUP("5192",'Date Primare'!A2:F1000,6)+VLOOKUP("5198",'Date Primare'!A2:F1000,6)</f>
        <v>#N/A</v>
      </c>
      <c r="M76" s="43"/>
      <c r="N76" s="43"/>
      <c r="O76" s="43"/>
      <c r="P76" s="43"/>
    </row>
    <row r="77" s="2" customFormat="1">
      <c r="A77" s="37" t="s">
        <v>1567</v>
      </c>
      <c r="B77" s="11"/>
      <c r="C77" s="11"/>
      <c r="D77" s="11"/>
      <c r="E77" s="11"/>
      <c r="F77" s="11"/>
      <c r="G77" s="11"/>
      <c r="H77" s="74"/>
      <c r="I77" s="12"/>
      <c r="J77" s="64"/>
      <c r="K77" s="75"/>
      <c r="M77" s="43"/>
      <c r="N77" s="43"/>
      <c r="O77" s="43"/>
      <c r="P77" s="43"/>
    </row>
    <row r="78" s="2" customFormat="1">
      <c r="A78" s="45" t="s">
        <v>1568</v>
      </c>
      <c r="B78" s="19"/>
      <c r="C78" s="19"/>
      <c r="D78" s="19"/>
      <c r="E78" s="19"/>
      <c r="F78" s="19"/>
      <c r="G78" s="19"/>
      <c r="H78" s="20"/>
      <c r="I78" s="21" t="s">
        <v>1569</v>
      </c>
      <c r="J78" s="53" t="e">
        <f>VLOOKUP("419",'Date Primare'!A2:F1000,4)</f>
        <v>#N/A</v>
      </c>
      <c r="K78" s="77" t="e">
        <f>VLOOKUP("419",'Date Primare'!A2:F1000,6)</f>
        <v>#N/A</v>
      </c>
      <c r="M78" s="43"/>
      <c r="N78" s="43"/>
      <c r="O78" s="43"/>
      <c r="P78" s="43"/>
    </row>
    <row r="79" s="2" customFormat="1">
      <c r="A79" s="45" t="s">
        <v>1570</v>
      </c>
      <c r="B79" s="19"/>
      <c r="C79" s="19"/>
      <c r="D79" s="19"/>
      <c r="E79" s="19"/>
      <c r="F79" s="19"/>
      <c r="G79" s="19"/>
      <c r="H79" s="20"/>
      <c r="I79" s="21" t="s">
        <v>1571</v>
      </c>
      <c r="J79" s="53" t="e">
        <f>VLOOKUP("401",'Date Primare'!A2:F1000,4)+VLOOKUP("404",'Date Primare'!A2:F1000,4)+VLOOKUP("408",'Date Primare'!A2:F1000,4)</f>
        <v>#N/A</v>
      </c>
      <c r="K79" s="77" t="e">
        <f>VLOOKUP("401",'Date Primare'!A2:F1000,6)+VLOOKUP("404",'Date Primare'!A2:F1000,6)+VLOOKUP("408",'Date Primare'!A2:F1000,6)</f>
        <v>#N/A</v>
      </c>
      <c r="M79" s="43"/>
      <c r="N79" s="43"/>
      <c r="O79" s="43"/>
      <c r="P79" s="43"/>
    </row>
    <row r="80" s="2" customFormat="1">
      <c r="A80" s="45" t="s">
        <v>1572</v>
      </c>
      <c r="B80" s="19"/>
      <c r="C80" s="19"/>
      <c r="D80" s="19"/>
      <c r="E80" s="19"/>
      <c r="F80" s="19"/>
      <c r="G80" s="19"/>
      <c r="H80" s="20"/>
      <c r="I80" s="21" t="s">
        <v>1573</v>
      </c>
      <c r="J80" s="53" t="e">
        <f>VLOOKUP("403",'Date Primare'!A2:F1000,4)+VLOOKUP("405",'Date Primare'!A2:F1000,4)</f>
        <v>#N/A</v>
      </c>
      <c r="K80" s="77" t="e">
        <f>VLOOKUP("403",'Date Primare'!A2:F1000,6)+VLOOKUP("405",'Date Primare'!A2:F1000,6)</f>
        <v>#N/A</v>
      </c>
      <c r="M80" s="43"/>
      <c r="N80" s="43"/>
      <c r="O80" s="43"/>
      <c r="P80" s="43"/>
    </row>
    <row r="81" s="2" customFormat="1">
      <c r="A81" s="45" t="s">
        <v>1574</v>
      </c>
      <c r="B81" s="19"/>
      <c r="C81" s="19"/>
      <c r="D81" s="19"/>
      <c r="E81" s="19"/>
      <c r="F81" s="19"/>
      <c r="G81" s="19"/>
      <c r="H81" s="20"/>
      <c r="I81" s="21" t="s">
        <v>1575</v>
      </c>
      <c r="J81" s="53" t="e">
        <f>VLOOKUP("1661",'Date Primare'!A2:F1000,4)+VLOOKUP("1685",'Date Primare'!A2:F1000,4)+VLOOKUP("2691",'Date Primare'!A2:F1000,4)+VLOOKUP("451",'Date Primare'!A2:F1000,4)</f>
        <v>#N/A</v>
      </c>
      <c r="K81" s="77" t="e">
        <f>VLOOKUP("1661",'Date Primare'!A2:F1000,6)+VLOOKUP("1685",'Date Primare'!A2:F1000,6)+VLOOKUP("2691",'Date Primare'!A2:F1000,6)+VLOOKUP("451",'Date Primare'!A2:F1000,6)</f>
        <v>#N/A</v>
      </c>
      <c r="M81" s="43"/>
      <c r="N81" s="43"/>
      <c r="O81" s="43"/>
      <c r="P81" s="43"/>
    </row>
    <row r="82" s="2" customFormat="1">
      <c r="A82" s="44" t="s">
        <v>1576</v>
      </c>
      <c r="B82" s="5"/>
      <c r="C82" s="5"/>
      <c r="D82" s="5"/>
      <c r="E82" s="5"/>
      <c r="F82" s="5"/>
      <c r="G82" s="5"/>
      <c r="H82" s="31"/>
      <c r="I82" s="30" t="s">
        <v>1577</v>
      </c>
      <c r="J82" s="47" t="e">
        <f>VLOOKUP("1663",'Date Primare'!A2:F1000,4)+VLOOKUP("1686",'Date Primare'!A2:F1000,4)+VLOOKUP("2692",'Date Primare'!A2:F1000,4)+VLOOKUP("453",'Date Primare'!A2:F1000,4)</f>
        <v>#N/A</v>
      </c>
      <c r="K82" s="55" t="e">
        <f>VLOOKUP("1663",'Date Primare'!A2:F1000,6)+VLOOKUP("1686",'Date Primare'!A2:F1000,6)+VLOOKUP("2692",'Date Primare'!A2:F1000,6)+VLOOKUP("453",'Date Primare'!A2:F1000,6)</f>
        <v>#N/A</v>
      </c>
      <c r="M82" s="43"/>
      <c r="N82" s="43"/>
      <c r="O82" s="43"/>
      <c r="P82" s="43"/>
    </row>
    <row r="83" s="2" customFormat="1">
      <c r="A83" s="37" t="s">
        <v>1578</v>
      </c>
      <c r="B83" s="11"/>
      <c r="C83" s="11"/>
      <c r="D83" s="11"/>
      <c r="E83" s="11"/>
      <c r="F83" s="11"/>
      <c r="G83" s="11"/>
      <c r="H83" s="74"/>
      <c r="I83" s="12"/>
      <c r="J83" s="64"/>
      <c r="K83" s="75"/>
      <c r="M83" s="43"/>
      <c r="N83" s="43"/>
      <c r="O83" s="43"/>
      <c r="P83" s="43"/>
    </row>
    <row r="84">
      <c r="A84" s="35" t="s">
        <v>1579</v>
      </c>
      <c r="B84" s="33"/>
      <c r="C84" s="33"/>
      <c r="D84" s="33"/>
      <c r="E84" s="33"/>
      <c r="F84" s="33"/>
      <c r="G84" s="33"/>
      <c r="H84" s="34"/>
      <c r="I84" s="9" t="s">
        <v>1580</v>
      </c>
      <c r="J84" s="51" t="e">
        <f>VLOOKUP("167",'Date Primare'!A2:F1000,4)+VLOOKUP("1687",'Date Primare'!A2:F1000,4)+VLOOKUP("2693",'Date Primare'!A2:F1000,4)+VLOOKUP("421",'Date Primare'!A2:F1000,4)+VLOOKUP("423",'Date Primare'!A2:F1000,4)+VLOOKUP("424",'Date Primare'!A2:F1000,4)+VLOOKUP("426",'Date Primare'!A2:F1000,4)+VLOOKUP("427",'Date Primare'!A2:F1000,4)+VLOOKUP("4281",'Date Primare'!A2:F1000,4)+VLOOKUP("431",'Date Primare'!A2:F1000,4)+VLOOKUP("437",'Date Primare'!A2:F1000,4)+VLOOKUP("4381",'Date Primare'!A2:F1000,4)+VLOOKUP("441",'Date Primare'!A2:F1000,4)+VLOOKUP("4423",'Date Primare'!A2:F1000,4)+VLOOKUP("4428",'Date Primare'!A2:F1000,4)+VLOOKUP("444",'Date Primare'!A2:F1000,4)+VLOOKUP("446",'Date Primare'!A2:F1000,4)+VLOOKUP("447",'Date Primare'!A2:F1000,4)+VLOOKUP("4481",'Date Primare'!A2:F1000,4)+VLOOKUP("455",'Date Primare'!A2:F1000,4)+VLOOKUP("456",'Date Primare'!A2:F1000,4)+VLOOKUP("457",'Date Primare'!A2:F1000,4)+VLOOKUP("4581",'Date Primare'!A2:F1000,4)+VLOOKUP("462",'Date Primare'!A2:F1000,4)+VLOOKUP("473",'Date Primare'!A2:F1000,4)+VLOOKUP("509",'Date Primare'!A2:F1000,4)+VLOOKUP("5186",'Date Primare'!A2:F1000,4)+VLOOKUP("5193",'Date Primare'!A2:F1000,4)+VLOOKUP("5194",'Date Primare'!A2:F1000,4)+VLOOKUP("5195",'Date Primare'!A2:F1000,4)+VLOOKUP("5196",'Date Primare'!A2:F1000,4)+VLOOKUP("5197",'Date Primare'!A2:F1000,4)</f>
        <v>#N/A</v>
      </c>
      <c r="K84" s="51" t="e">
        <f>VLOOKUP("167",'Date Primare'!A2:F1000,6)+VLOOKUP("1687",'Date Primare'!A2:F1000,6)+VLOOKUP("2693",'Date Primare'!A2:F1000,6)+VLOOKUP("421",'Date Primare'!A2:F1000,6)+VLOOKUP("423",'Date Primare'!A2:F1000,6)+VLOOKUP("424",'Date Primare'!A2:F1000,6)+VLOOKUP("426",'Date Primare'!A2:F1000,6)+VLOOKUP("427",'Date Primare'!A2:F1000,6)+VLOOKUP("4281",'Date Primare'!A2:F1000,6)+VLOOKUP("431",'Date Primare'!A2:F1000,6)+VLOOKUP("437",'Date Primare'!A2:F1000,6)+VLOOKUP("4381",'Date Primare'!A2:F1000,6)+VLOOKUP("441",'Date Primare'!A2:F1000,6)+VLOOKUP("4423",'Date Primare'!A2:F1000,6)+VLOOKUP("4428",'Date Primare'!A2:F1000,6)+VLOOKUP("444",'Date Primare'!A2:F1000,6)+VLOOKUP("446",'Date Primare'!A2:F1000,6)+VLOOKUP("447",'Date Primare'!A2:F1000,6)+VLOOKUP("4481",'Date Primare'!A2:F1000,6)+VLOOKUP("455",'Date Primare'!A2:F1000,6)+VLOOKUP("456",'Date Primare'!A2:F1000,6)+VLOOKUP("457",'Date Primare'!A2:F1000,6)+VLOOKUP("4581",'Date Primare'!A2:F1000,6)+VLOOKUP("462",'Date Primare'!A2:F1000,6)+VLOOKUP("473",'Date Primare'!A2:F1000,6)+VLOOKUP("509",'Date Primare'!A2:F1000,6)+VLOOKUP("5186",'Date Primare'!A2:F1000,6)+VLOOKUP("5193",'Date Primare'!A2:F1000,6)+VLOOKUP("5194",'Date Primare'!A2:F1000,6)+VLOOKUP("5195",'Date Primare'!A2:F1000,6)+VLOOKUP("5196",'Date Primare'!A2:F1000,6)+VLOOKUP("5197",'Date Primare'!A2:F1000,6)</f>
        <v>#N/A</v>
      </c>
    </row>
    <row r="85">
      <c r="A85" s="35" t="s">
        <v>1581</v>
      </c>
      <c r="B85" s="33"/>
      <c r="C85" s="33"/>
      <c r="D85" s="33"/>
      <c r="E85" s="33"/>
      <c r="F85" s="33"/>
      <c r="G85" s="33"/>
      <c r="H85" s="34"/>
      <c r="I85" s="9"/>
      <c r="J85" s="51"/>
      <c r="K85" s="51"/>
    </row>
    <row r="86">
      <c r="A86" s="35" t="s">
        <v>1582</v>
      </c>
      <c r="B86" s="33"/>
      <c r="C86" s="33"/>
      <c r="D86" s="33"/>
      <c r="E86" s="33"/>
      <c r="F86" s="33"/>
      <c r="G86" s="33"/>
      <c r="H86" s="34"/>
      <c r="I86" s="9"/>
      <c r="J86" s="51"/>
      <c r="K86" s="51"/>
    </row>
    <row r="87">
      <c r="A87" s="37" t="s">
        <v>1583</v>
      </c>
      <c r="B87" s="27"/>
      <c r="C87" s="27"/>
      <c r="D87" s="27"/>
      <c r="E87" s="27"/>
      <c r="F87" s="27"/>
      <c r="G87" s="27"/>
      <c r="H87" s="28"/>
      <c r="I87" s="12"/>
      <c r="J87" s="48"/>
      <c r="K87" s="51"/>
    </row>
    <row r="88">
      <c r="A88" s="7" t="s">
        <v>1584</v>
      </c>
      <c r="B88" s="33"/>
      <c r="C88" s="33"/>
      <c r="D88" s="33"/>
      <c r="E88" s="33"/>
      <c r="F88" s="33"/>
      <c r="G88" s="33"/>
      <c r="H88" s="34"/>
      <c r="I88" s="9" t="s">
        <v>1585</v>
      </c>
      <c r="J88" s="76" t="e">
        <f>J74+J76+J78+J79+J80+J81+J82+J84</f>
        <v>#N/A</v>
      </c>
      <c r="K88" s="50" t="e">
        <f>K74+K76+K78+K79+K80+K81+K82+K84</f>
        <v>#N/A</v>
      </c>
    </row>
    <row r="89" s="2" customFormat="1">
      <c r="A89" s="4" t="s">
        <v>1586</v>
      </c>
      <c r="B89" s="5"/>
      <c r="C89" s="5"/>
      <c r="D89" s="5"/>
      <c r="E89" s="5"/>
      <c r="F89" s="5"/>
      <c r="G89" s="5"/>
      <c r="H89" s="31"/>
      <c r="I89" s="80" t="s">
        <v>1587</v>
      </c>
      <c r="J89" s="52" t="e">
        <f>J71+J72-J88-J117</f>
        <v>#N/A</v>
      </c>
      <c r="K89" s="52" t="e">
        <f>K71+K72-K88-K117</f>
        <v>#N/A</v>
      </c>
    </row>
    <row r="90">
      <c r="A90" s="37" t="s">
        <v>1588</v>
      </c>
      <c r="B90" s="27"/>
      <c r="C90" s="27"/>
      <c r="D90" s="27"/>
      <c r="E90" s="27"/>
      <c r="F90" s="27"/>
      <c r="G90" s="27"/>
      <c r="H90" s="28"/>
      <c r="I90" s="12"/>
      <c r="J90" s="57"/>
      <c r="K90" s="48"/>
    </row>
    <row r="91" s="2" customFormat="1">
      <c r="A91" s="4" t="s">
        <v>1589</v>
      </c>
      <c r="B91" s="5"/>
      <c r="C91" s="5"/>
      <c r="D91" s="5"/>
      <c r="E91" s="5"/>
      <c r="F91" s="5"/>
      <c r="G91" s="5"/>
      <c r="H91" s="31"/>
      <c r="I91" s="30" t="s">
        <v>1590</v>
      </c>
      <c r="J91" s="47" t="e">
        <f>J42+J89</f>
        <v>#N/A</v>
      </c>
      <c r="K91" s="47" t="e">
        <f>K42+K89</f>
        <v>#N/A</v>
      </c>
    </row>
    <row r="92">
      <c r="A92" s="10" t="s">
        <v>1591</v>
      </c>
      <c r="B92" s="27"/>
      <c r="C92" s="27"/>
      <c r="D92" s="27"/>
      <c r="E92" s="27"/>
      <c r="F92" s="27"/>
      <c r="G92" s="27"/>
      <c r="H92" s="28"/>
      <c r="I92" s="12"/>
      <c r="J92" s="48"/>
      <c r="K92" s="48"/>
    </row>
    <row r="93">
      <c r="A93" s="4" t="s">
        <v>1592</v>
      </c>
      <c r="B93" s="5"/>
      <c r="C93" s="5"/>
      <c r="D93" s="5"/>
      <c r="E93" s="5"/>
      <c r="F93" s="5"/>
      <c r="G93" s="5"/>
      <c r="H93" s="31"/>
      <c r="I93" s="30"/>
      <c r="J93" s="51"/>
      <c r="K93" s="51"/>
    </row>
    <row r="94">
      <c r="A94" s="44" t="s">
        <v>1562</v>
      </c>
      <c r="B94" s="5"/>
      <c r="C94" s="5"/>
      <c r="D94" s="5"/>
      <c r="E94" s="5"/>
      <c r="F94" s="5"/>
      <c r="G94" s="5"/>
      <c r="H94" s="31"/>
      <c r="I94" s="30" t="s">
        <v>1593</v>
      </c>
      <c r="J94" s="65"/>
      <c r="K94" s="65"/>
    </row>
    <row r="95">
      <c r="A95" s="37" t="s">
        <v>1564</v>
      </c>
      <c r="B95" s="11"/>
      <c r="C95" s="11"/>
      <c r="D95" s="11"/>
      <c r="E95" s="11"/>
      <c r="F95" s="11"/>
      <c r="G95" s="11"/>
      <c r="H95" s="74"/>
      <c r="I95" s="12"/>
      <c r="J95" s="48"/>
      <c r="K95" s="48"/>
    </row>
    <row r="96">
      <c r="A96" s="44" t="s">
        <v>1565</v>
      </c>
      <c r="B96" s="5"/>
      <c r="C96" s="5"/>
      <c r="D96" s="5"/>
      <c r="E96" s="5"/>
      <c r="F96" s="5"/>
      <c r="G96" s="5"/>
      <c r="H96" s="31"/>
      <c r="I96" s="30" t="s">
        <v>1594</v>
      </c>
      <c r="J96" s="65" t="e">
        <f>VLOOKUP("1621",'Date Primare'!A2:F1000,4)+VLOOKUP("1622",'Date Primare'!A2:F1000,4)+VLOOKUP("1624",'Date Primare'!A2:F1000,4)+VLOOKUP("1625",'Date Primare'!A2:F1000,4)+VLOOKUP("1627",'Date Primare'!A2:F1000,4)+VLOOKUP("1682",'Date Primare'!A2:F1000,4)</f>
        <v>#N/A</v>
      </c>
      <c r="K96" s="65" t="e">
        <f>VLOOKUP("1621",'Date Primare'!A2:F1000,6)+VLOOKUP("1622",'Date Primare'!A2:F1000,6)+VLOOKUP("1624",'Date Primare'!A2:F1000,6)+VLOOKUP("1625",'Date Primare'!A2:F1000,6)+VLOOKUP("1627",'Date Primare'!A2:F1000,6)+VLOOKUP("1682",'Date Primare'!A2:F1000,6)</f>
        <v>#N/A</v>
      </c>
    </row>
    <row r="97">
      <c r="A97" s="37" t="s">
        <v>1567</v>
      </c>
      <c r="B97" s="11"/>
      <c r="C97" s="11"/>
      <c r="D97" s="11"/>
      <c r="E97" s="11"/>
      <c r="F97" s="11"/>
      <c r="G97" s="11"/>
      <c r="H97" s="74"/>
      <c r="I97" s="12"/>
      <c r="J97" s="48"/>
      <c r="K97" s="48"/>
    </row>
    <row r="98">
      <c r="A98" s="45" t="s">
        <v>1568</v>
      </c>
      <c r="B98" s="19"/>
      <c r="C98" s="19"/>
      <c r="D98" s="19"/>
      <c r="E98" s="19"/>
      <c r="F98" s="19"/>
      <c r="G98" s="19"/>
      <c r="H98" s="20"/>
      <c r="I98" s="21" t="s">
        <v>1595</v>
      </c>
      <c r="J98" s="50"/>
      <c r="K98" s="50"/>
    </row>
    <row r="99">
      <c r="A99" s="45" t="s">
        <v>1570</v>
      </c>
      <c r="B99" s="19"/>
      <c r="C99" s="19"/>
      <c r="D99" s="19"/>
      <c r="E99" s="19"/>
      <c r="F99" s="19"/>
      <c r="G99" s="19"/>
      <c r="H99" s="20"/>
      <c r="I99" s="21" t="s">
        <v>1596</v>
      </c>
      <c r="J99" s="50"/>
      <c r="K99" s="50"/>
    </row>
    <row r="100">
      <c r="A100" s="45" t="s">
        <v>1572</v>
      </c>
      <c r="B100" s="19"/>
      <c r="C100" s="19"/>
      <c r="D100" s="19"/>
      <c r="E100" s="19"/>
      <c r="F100" s="19"/>
      <c r="G100" s="19"/>
      <c r="H100" s="20"/>
      <c r="I100" s="21" t="s">
        <v>1597</v>
      </c>
      <c r="J100" s="50"/>
      <c r="K100" s="50"/>
    </row>
    <row r="101">
      <c r="A101" s="45" t="s">
        <v>1574</v>
      </c>
      <c r="B101" s="19"/>
      <c r="C101" s="19"/>
      <c r="D101" s="19"/>
      <c r="E101" s="19"/>
      <c r="F101" s="19"/>
      <c r="G101" s="19"/>
      <c r="H101" s="20"/>
      <c r="I101" s="21" t="s">
        <v>1598</v>
      </c>
      <c r="J101" s="50"/>
      <c r="K101" s="50"/>
    </row>
    <row r="102">
      <c r="A102" s="44" t="s">
        <v>1576</v>
      </c>
      <c r="B102" s="5"/>
      <c r="C102" s="5"/>
      <c r="D102" s="5"/>
      <c r="E102" s="5"/>
      <c r="F102" s="5"/>
      <c r="G102" s="5"/>
      <c r="H102" s="31"/>
      <c r="I102" s="30" t="s">
        <v>1599</v>
      </c>
      <c r="J102" s="65"/>
      <c r="K102" s="65"/>
    </row>
    <row r="103">
      <c r="A103" s="37" t="s">
        <v>1578</v>
      </c>
      <c r="B103" s="11"/>
      <c r="C103" s="11"/>
      <c r="D103" s="11"/>
      <c r="E103" s="11"/>
      <c r="F103" s="11"/>
      <c r="G103" s="11"/>
      <c r="H103" s="74"/>
      <c r="I103" s="12"/>
      <c r="J103" s="48"/>
      <c r="K103" s="48"/>
    </row>
    <row r="104">
      <c r="A104" s="35" t="s">
        <v>1579</v>
      </c>
      <c r="B104" s="33"/>
      <c r="C104" s="33"/>
      <c r="D104" s="33"/>
      <c r="E104" s="33"/>
      <c r="F104" s="33"/>
      <c r="G104" s="33"/>
      <c r="H104" s="34"/>
      <c r="I104" s="9" t="s">
        <v>1600</v>
      </c>
      <c r="J104" s="65" t="e">
        <f>VLOOKUP("1623",'Date Primare'!A2:F1000,4)+VLOOKUP("1626",'Date Primare'!A2:F1000,4)</f>
        <v>#N/A</v>
      </c>
      <c r="K104" s="65" t="e">
        <f>VLOOKUP("1623",'Date Primare'!A2:F1000,6)+VLOOKUP("1626",'Date Primare'!A2:F1000,6)</f>
        <v>#N/A</v>
      </c>
    </row>
    <row r="105">
      <c r="A105" s="35" t="s">
        <v>1581</v>
      </c>
      <c r="B105" s="33"/>
      <c r="C105" s="33"/>
      <c r="D105" s="33"/>
      <c r="E105" s="33"/>
      <c r="F105" s="33"/>
      <c r="G105" s="33"/>
      <c r="H105" s="34"/>
      <c r="I105" s="9"/>
      <c r="J105" s="51"/>
      <c r="K105" s="51"/>
    </row>
    <row r="106">
      <c r="A106" s="35" t="s">
        <v>1582</v>
      </c>
      <c r="B106" s="33"/>
      <c r="C106" s="33"/>
      <c r="D106" s="33"/>
      <c r="E106" s="33"/>
      <c r="F106" s="33"/>
      <c r="G106" s="33"/>
      <c r="H106" s="34"/>
      <c r="I106" s="9"/>
      <c r="J106" s="51"/>
      <c r="K106" s="51"/>
    </row>
    <row r="107">
      <c r="A107" s="37" t="s">
        <v>1583</v>
      </c>
      <c r="B107" s="27"/>
      <c r="C107" s="27"/>
      <c r="D107" s="27"/>
      <c r="E107" s="27"/>
      <c r="F107" s="27"/>
      <c r="G107" s="27"/>
      <c r="H107" s="28"/>
      <c r="I107" s="12"/>
      <c r="J107" s="48"/>
      <c r="K107" s="48"/>
    </row>
    <row r="108">
      <c r="A108" s="7" t="s">
        <v>1601</v>
      </c>
      <c r="B108" s="33"/>
      <c r="C108" s="33"/>
      <c r="D108" s="33"/>
      <c r="E108" s="33"/>
      <c r="F108" s="33"/>
      <c r="G108" s="33"/>
      <c r="H108" s="34"/>
      <c r="I108" s="9" t="s">
        <v>1602</v>
      </c>
      <c r="J108" s="51" t="e">
        <f>J94+J96+J98+J100+J101+J102+J104</f>
        <v>#N/A</v>
      </c>
      <c r="K108" s="51" t="e">
        <f>K94+K96+K98+K100+K101+K102+K104</f>
        <v>#N/A</v>
      </c>
    </row>
    <row r="109" s="2" customFormat="1">
      <c r="A109" s="4" t="s">
        <v>1603</v>
      </c>
      <c r="B109" s="5"/>
      <c r="C109" s="5"/>
      <c r="D109" s="5"/>
      <c r="E109" s="5"/>
      <c r="F109" s="5"/>
      <c r="G109" s="5"/>
      <c r="H109" s="31"/>
      <c r="I109" s="30"/>
      <c r="J109" s="47"/>
      <c r="K109" s="47"/>
    </row>
    <row r="110">
      <c r="A110" s="45" t="s">
        <v>1604</v>
      </c>
      <c r="B110" s="39"/>
      <c r="C110" s="39"/>
      <c r="D110" s="39"/>
      <c r="E110" s="39"/>
      <c r="F110" s="39"/>
      <c r="G110" s="39"/>
      <c r="H110" s="40"/>
      <c r="I110" s="21" t="s">
        <v>1605</v>
      </c>
      <c r="J110" s="50" t="e">
        <f>VLOOKUP("1515",'Date Primare'!A2:F1000,4)</f>
        <v>#N/A</v>
      </c>
      <c r="K110" s="50" t="e">
        <f>VLOOKUP("1515",'Date Primare'!A2:F1000,6)</f>
        <v>#N/A</v>
      </c>
    </row>
    <row r="111">
      <c r="A111" s="37" t="s">
        <v>1606</v>
      </c>
      <c r="B111" s="27"/>
      <c r="C111" s="27"/>
      <c r="D111" s="27"/>
      <c r="E111" s="27"/>
      <c r="F111" s="27"/>
      <c r="G111" s="27"/>
      <c r="H111" s="28"/>
      <c r="I111" s="12" t="s">
        <v>1607</v>
      </c>
      <c r="J111" s="48" t="e">
        <f>VLOOKUP("1516",'Date Primare'!A2:F1000,4)</f>
        <v>#N/A</v>
      </c>
      <c r="K111" s="48" t="e">
        <f>VLOOKUP("1516",'Date Primare'!A3:F1001,6)</f>
        <v>#N/A</v>
      </c>
    </row>
    <row r="112">
      <c r="A112" s="37" t="s">
        <v>1608</v>
      </c>
      <c r="B112" s="27"/>
      <c r="C112" s="27"/>
      <c r="D112" s="27"/>
      <c r="E112" s="27"/>
      <c r="F112" s="27"/>
      <c r="G112" s="27"/>
      <c r="H112" s="28"/>
      <c r="I112" s="12" t="s">
        <v>1609</v>
      </c>
      <c r="J112" s="48" t="e">
        <f>VLOOKUP("1511",'Date Primare'!A2:F1000,4)+VLOOKUP("1512",'Date Primare'!A2:F1000,4)+VLOOKUP("1513",'Date Primare'!A2:F1000,4)+VLOOKUP("1514",'Date Primare'!A2:F1000,4)+VLOOKUP("1518",'Date Primare'!A2:F1000,4)</f>
        <v>#N/A</v>
      </c>
      <c r="K112" s="48" t="e">
        <f>VLOOKUP("1511",'Date Primare'!A2:F1000,4)+VLOOKUP("1512",'Date Primare'!A2:F1000,4)+VLOOKUP("1513",'Date Primare'!A2:F1000,4)+VLOOKUP("1514",'Date Primare'!A2:F1000,4)+VLOOKUP("1518",'Date Primare'!A2:F1000,4)</f>
        <v>#N/A</v>
      </c>
    </row>
    <row r="113">
      <c r="A113" s="37" t="s">
        <v>1610</v>
      </c>
      <c r="B113" s="27"/>
      <c r="C113" s="27"/>
      <c r="D113" s="27"/>
      <c r="E113" s="27"/>
      <c r="F113" s="27"/>
      <c r="G113" s="27"/>
      <c r="H113" s="28"/>
      <c r="I113" s="12" t="s">
        <v>1611</v>
      </c>
      <c r="J113" s="48" t="e">
        <f>J110+J111+J112</f>
        <v>#N/A</v>
      </c>
      <c r="K113" s="48" t="e">
        <f>K110+K111+K112</f>
        <v>#N/A</v>
      </c>
    </row>
    <row r="114" s="2" customFormat="1">
      <c r="A114" s="18" t="s">
        <v>1612</v>
      </c>
      <c r="B114" s="19"/>
      <c r="C114" s="19"/>
      <c r="D114" s="19"/>
      <c r="E114" s="19"/>
      <c r="F114" s="19"/>
      <c r="G114" s="19"/>
      <c r="H114" s="20"/>
      <c r="I114" s="21"/>
      <c r="J114" s="53"/>
      <c r="K114" s="53"/>
    </row>
    <row r="115">
      <c r="A115" s="44" t="s">
        <v>1613</v>
      </c>
      <c r="B115" s="23"/>
      <c r="C115" s="23"/>
      <c r="D115" s="23"/>
      <c r="E115" s="23"/>
      <c r="F115" s="23"/>
      <c r="G115" s="23"/>
      <c r="H115" s="24"/>
      <c r="I115" s="30" t="s">
        <v>1614</v>
      </c>
      <c r="J115" s="47" t="e">
        <f>VLOOKUP("475",'Date Primare'!A2:F1000,4)</f>
        <v>#N/A</v>
      </c>
      <c r="K115" s="47" t="e">
        <f>VLOOKUP("475",'Date Primare'!A2:F1000,6)</f>
        <v>#N/A</v>
      </c>
    </row>
    <row r="116">
      <c r="A116" s="45" t="s">
        <v>1615</v>
      </c>
      <c r="B116" s="39"/>
      <c r="C116" s="39"/>
      <c r="D116" s="39"/>
      <c r="E116" s="39"/>
      <c r="F116" s="39"/>
      <c r="G116" s="40"/>
      <c r="H116" s="24"/>
      <c r="I116" s="21" t="s">
        <v>1616</v>
      </c>
      <c r="J116" s="53" t="e">
        <f>VLOOKUP("472",'Date Primare'!A2:F1000,4)-J117-J118</f>
        <v>#N/A</v>
      </c>
      <c r="K116" s="53" t="e">
        <f>VLOOKUP("472",'Date Primare'!A2:F1000,6)-K117-K118</f>
        <v>#N/A</v>
      </c>
    </row>
    <row r="117">
      <c r="A117" s="38" t="s">
        <v>1617</v>
      </c>
      <c r="B117" s="39"/>
      <c r="C117" s="39"/>
      <c r="D117" s="39"/>
      <c r="E117" s="39"/>
      <c r="F117" s="39"/>
      <c r="G117" s="40"/>
      <c r="H117" s="34"/>
      <c r="I117" s="21" t="s">
        <v>1618</v>
      </c>
      <c r="J117" s="78"/>
      <c r="K117" s="79"/>
    </row>
    <row r="118" s="2" customFormat="1">
      <c r="A118" s="38" t="s">
        <v>1619</v>
      </c>
      <c r="B118" s="39"/>
      <c r="C118" s="39"/>
      <c r="D118" s="39"/>
      <c r="E118" s="39"/>
      <c r="F118" s="39"/>
      <c r="G118" s="40"/>
      <c r="H118" s="28"/>
      <c r="I118" s="21" t="s">
        <v>1620</v>
      </c>
      <c r="J118" s="78"/>
      <c r="K118" s="78"/>
    </row>
    <row r="119">
      <c r="A119" s="45" t="s">
        <v>1621</v>
      </c>
      <c r="B119" s="39"/>
      <c r="C119" s="39"/>
      <c r="D119" s="39"/>
      <c r="E119" s="39"/>
      <c r="F119" s="39"/>
      <c r="G119" s="39"/>
      <c r="H119" s="28"/>
      <c r="I119" s="21" t="s">
        <v>1622</v>
      </c>
      <c r="J119" s="53" t="e">
        <f>VLOOKUP("2075",'Date Primare'!A2:F1000,4)</f>
        <v>#N/A</v>
      </c>
      <c r="K119" s="50" t="e">
        <f>VLOOKUP("2075",'Date Primare'!A2:F1000,6)</f>
        <v>#N/A</v>
      </c>
    </row>
    <row r="120">
      <c r="A120" s="7" t="s">
        <v>1623</v>
      </c>
      <c r="B120" s="39"/>
      <c r="C120" s="39"/>
      <c r="D120" s="39"/>
      <c r="E120" s="39"/>
      <c r="F120" s="39"/>
      <c r="G120" s="39"/>
      <c r="H120" s="28"/>
      <c r="I120" s="21" t="s">
        <v>1624</v>
      </c>
      <c r="J120" s="53" t="e">
        <f>J115+J116+J119</f>
        <v>#N/A</v>
      </c>
      <c r="K120" s="53" t="e">
        <f>K115+K116+K119</f>
        <v>#N/A</v>
      </c>
    </row>
    <row r="121">
      <c r="A121" s="18" t="s">
        <v>1625</v>
      </c>
      <c r="B121" s="19"/>
      <c r="C121" s="19"/>
      <c r="D121" s="19"/>
      <c r="E121" s="19"/>
      <c r="F121" s="19"/>
      <c r="G121" s="19"/>
      <c r="H121" s="20"/>
      <c r="I121" s="21"/>
      <c r="J121" s="53"/>
      <c r="K121" s="50"/>
    </row>
    <row r="122">
      <c r="A122" s="45" t="s">
        <v>1626</v>
      </c>
      <c r="B122" s="39"/>
      <c r="C122" s="39"/>
      <c r="D122" s="39"/>
      <c r="E122" s="39"/>
      <c r="F122" s="39"/>
      <c r="G122" s="39"/>
      <c r="H122" s="40"/>
      <c r="I122" s="21"/>
      <c r="J122" s="53" t="e">
        <f>J123+J124+J125</f>
        <v>#N/A</v>
      </c>
      <c r="K122" s="53" t="e">
        <f>K123+K124+K125</f>
        <v>#N/A</v>
      </c>
    </row>
    <row r="123">
      <c r="A123" s="45" t="s">
        <v>1627</v>
      </c>
      <c r="B123" s="39"/>
      <c r="C123" s="39"/>
      <c r="D123" s="39"/>
      <c r="E123" s="39"/>
      <c r="F123" s="39"/>
      <c r="G123" s="39"/>
      <c r="H123" s="40"/>
      <c r="I123" s="21" t="s">
        <v>1628</v>
      </c>
      <c r="J123" s="53" t="e">
        <f>VLOOKUP("1012",'Date Primare'!A2:F1000,4)</f>
        <v>#N/A</v>
      </c>
      <c r="K123" s="53" t="e">
        <f>VLOOKUP("1012",'Date Primare'!A2:F1000,6)</f>
        <v>#N/A</v>
      </c>
    </row>
    <row r="124">
      <c r="A124" s="45" t="s">
        <v>1629</v>
      </c>
      <c r="B124" s="39"/>
      <c r="C124" s="39"/>
      <c r="D124" s="39"/>
      <c r="E124" s="39"/>
      <c r="F124" s="39"/>
      <c r="G124" s="39"/>
      <c r="H124" s="40"/>
      <c r="I124" s="21" t="s">
        <v>1630</v>
      </c>
      <c r="J124" s="53" t="e">
        <f>VLOOKUP("1011",'Date Primare'!A2:F1000,4)</f>
        <v>#N/A</v>
      </c>
      <c r="K124" s="53" t="e">
        <f>VLOOKUP("1011",'Date Primare'!A2:F1000,6)</f>
        <v>#N/A</v>
      </c>
    </row>
    <row r="125">
      <c r="A125" s="38" t="s">
        <v>1631</v>
      </c>
      <c r="B125" s="39"/>
      <c r="C125" s="39"/>
      <c r="D125" s="39"/>
      <c r="E125" s="39"/>
      <c r="F125" s="39"/>
      <c r="G125" s="39"/>
      <c r="H125" s="40"/>
      <c r="I125" s="21" t="s">
        <v>1632</v>
      </c>
      <c r="J125" s="50" t="e">
        <f>VLOOKUP("1015",'Date Primare'!A2:F1000,4)</f>
        <v>#N/A</v>
      </c>
      <c r="K125" s="53" t="e">
        <f>VLOOKUP("1015",'Date Primare'!A2:F1000,6)</f>
        <v>#N/A</v>
      </c>
    </row>
    <row r="126">
      <c r="A126" s="7" t="s">
        <v>1633</v>
      </c>
      <c r="B126" s="39"/>
      <c r="C126" s="39"/>
      <c r="D126" s="39"/>
      <c r="E126" s="39"/>
      <c r="F126" s="39"/>
      <c r="G126" s="39"/>
      <c r="H126" s="40"/>
      <c r="I126" s="12" t="s">
        <v>1634</v>
      </c>
      <c r="J126" s="50" t="e">
        <f>J123+J124+J125</f>
        <v>#N/A</v>
      </c>
      <c r="K126" s="50" t="e">
        <f>K123+K124+K125</f>
        <v>#N/A</v>
      </c>
    </row>
    <row r="127">
      <c r="A127" s="38" t="s">
        <v>1635</v>
      </c>
      <c r="B127" s="39"/>
      <c r="C127" s="39"/>
      <c r="D127" s="39"/>
      <c r="E127" s="39"/>
      <c r="F127" s="39"/>
      <c r="G127" s="39"/>
      <c r="H127" s="40"/>
      <c r="I127" s="12" t="s">
        <v>1636</v>
      </c>
      <c r="J127" s="53" t="e">
        <f>VLOOKUP("104",'Date Primare'!A2:F1000,4)</f>
        <v>#N/A</v>
      </c>
      <c r="K127" s="53" t="e">
        <f>VLOOKUP("104",'Date Primare'!A2:F1000,6)</f>
        <v>#N/A</v>
      </c>
    </row>
    <row r="128">
      <c r="A128" s="38" t="s">
        <v>1637</v>
      </c>
      <c r="B128" s="39"/>
      <c r="C128" s="39"/>
      <c r="D128" s="39"/>
      <c r="E128" s="39"/>
      <c r="F128" s="39"/>
      <c r="G128" s="39"/>
      <c r="H128" s="40"/>
      <c r="I128" s="21" t="s">
        <v>1638</v>
      </c>
      <c r="J128" s="53" t="e">
        <f>VLOOKUP("105",'Date Primare'!A2:F1000,6)</f>
        <v>#N/A</v>
      </c>
      <c r="K128" s="50" t="e">
        <f>VLOOKUP("105",'Date Primare'!A2:F1000,6)</f>
        <v>#N/A</v>
      </c>
    </row>
    <row r="129">
      <c r="A129" s="45" t="s">
        <v>1639</v>
      </c>
      <c r="B129" s="39"/>
      <c r="C129" s="39"/>
      <c r="D129" s="39"/>
      <c r="E129" s="39"/>
      <c r="F129" s="39"/>
      <c r="G129" s="39"/>
      <c r="H129" s="40"/>
      <c r="I129" s="12"/>
      <c r="J129" s="53"/>
      <c r="K129" s="53"/>
    </row>
    <row r="130">
      <c r="A130" s="45" t="s">
        <v>1640</v>
      </c>
      <c r="B130" s="39"/>
      <c r="C130" s="39"/>
      <c r="D130" s="39"/>
      <c r="E130" s="39"/>
      <c r="F130" s="39"/>
      <c r="G130" s="39"/>
      <c r="H130" s="40"/>
      <c r="I130" s="12" t="s">
        <v>1641</v>
      </c>
      <c r="J130" s="53" t="e">
        <f>VLOOKUP("1061",'Date Primare'!A3:F1001,4)</f>
        <v>#N/A</v>
      </c>
      <c r="K130" s="53" t="e">
        <f>VLOOKUP("1061",'Date Primare'!A2:F1000,6)</f>
        <v>#N/A</v>
      </c>
    </row>
    <row r="131">
      <c r="A131" s="45" t="s">
        <v>1642</v>
      </c>
      <c r="B131" s="39"/>
      <c r="C131" s="39"/>
      <c r="D131" s="39"/>
      <c r="E131" s="39"/>
      <c r="F131" s="39"/>
      <c r="G131" s="39"/>
      <c r="H131" s="40"/>
      <c r="I131" s="12" t="s">
        <v>1643</v>
      </c>
      <c r="J131" s="53" t="e">
        <f>VLOOKUP("1063",'Date Primare'!A3:F1001,4)</f>
        <v>#N/A</v>
      </c>
      <c r="K131" s="53" t="e">
        <f>VLOOKUP("1063",'Date Primare'!A2:F1000,6)</f>
        <v>#N/A</v>
      </c>
    </row>
    <row r="132">
      <c r="A132" s="45" t="s">
        <v>1644</v>
      </c>
      <c r="B132" s="39"/>
      <c r="C132" s="39"/>
      <c r="D132" s="39"/>
      <c r="E132" s="39"/>
      <c r="F132" s="39"/>
      <c r="G132" s="39"/>
      <c r="H132" s="40"/>
      <c r="I132" s="12" t="s">
        <v>1645</v>
      </c>
      <c r="J132" s="53" t="e">
        <f>VLOOKUP("1065",'Date Primare'!A3:F1001,4)</f>
        <v>#N/A</v>
      </c>
      <c r="K132" s="53" t="e">
        <f>VLOOKUP("1065",'Date Primare'!A2:F1000,6)</f>
        <v>#N/A</v>
      </c>
    </row>
    <row r="133">
      <c r="A133" s="45" t="s">
        <v>1646</v>
      </c>
      <c r="B133" s="39"/>
      <c r="C133" s="39"/>
      <c r="D133" s="39"/>
      <c r="E133" s="39"/>
      <c r="F133" s="39"/>
      <c r="G133" s="39"/>
      <c r="H133" s="40"/>
      <c r="I133" s="12" t="s">
        <v>1647</v>
      </c>
      <c r="J133" s="53" t="e">
        <f>VLOOKUP("1068",'Date Primare'!A3:F1001,4)</f>
        <v>#N/A</v>
      </c>
      <c r="K133" s="53" t="e">
        <f>VLOOKUP("1068",'Date Primare'!A2:F1000,6)</f>
        <v>#N/A</v>
      </c>
    </row>
    <row r="134">
      <c r="A134" s="7" t="s">
        <v>1648</v>
      </c>
      <c r="B134" s="39"/>
      <c r="C134" s="39"/>
      <c r="D134" s="39"/>
      <c r="E134" s="39"/>
      <c r="F134" s="39"/>
      <c r="G134" s="39"/>
      <c r="H134" s="40"/>
      <c r="I134" s="12" t="s">
        <v>1649</v>
      </c>
      <c r="J134" s="53" t="e">
        <f>J130+J131+J132+J133</f>
        <v>#N/A</v>
      </c>
      <c r="K134" s="53" t="e">
        <f>K130+K131+K132+K133</f>
        <v>#N/A</v>
      </c>
    </row>
    <row r="135">
      <c r="A135" s="38" t="s">
        <v>1650</v>
      </c>
      <c r="B135" s="39"/>
      <c r="C135" s="39"/>
      <c r="D135" s="39"/>
      <c r="E135" s="39"/>
      <c r="F135" s="39"/>
      <c r="G135" s="39"/>
      <c r="H135" s="40"/>
      <c r="I135" s="21" t="s">
        <v>1651</v>
      </c>
      <c r="J135" s="53">
        <f>IF(ISERROR(VLOOKUP("109",'Date Primare'!A2:F1000,4,FALSE)),0,(VLOOKUP("109",'Date Primare'!A2:F1000,4)))</f>
        <v>0</v>
      </c>
      <c r="K135" s="53">
        <f>IF(ISERROR(VLOOKUP("109",'Date Primare'!A2:F1000,6,FALSE)),0,(VLOOKUP("109",'Date Primare'!A2:F1000,6)))</f>
        <v>0</v>
      </c>
    </row>
    <row r="136">
      <c r="A136" s="38" t="s">
        <v>1652</v>
      </c>
      <c r="B136" s="39"/>
      <c r="C136" s="39"/>
      <c r="D136" s="39"/>
      <c r="E136" s="39"/>
      <c r="F136" s="39"/>
      <c r="G136" s="39"/>
      <c r="H136" s="40"/>
      <c r="I136" s="12" t="s">
        <v>1653</v>
      </c>
      <c r="J136" s="53" t="e">
        <f>VLOOKUP("141",'Date Primare'!A2:T1000,4)</f>
        <v>#N/A</v>
      </c>
      <c r="K136" s="53" t="e">
        <f>VLOOKUP("141",'Date Primare'!A2:T1000,6)</f>
        <v>#N/A</v>
      </c>
    </row>
    <row r="137">
      <c r="A137" s="38" t="s">
        <v>1654</v>
      </c>
      <c r="B137" s="39"/>
      <c r="C137" s="39"/>
      <c r="D137" s="39"/>
      <c r="E137" s="39"/>
      <c r="F137" s="39"/>
      <c r="G137" s="39"/>
      <c r="H137" s="40"/>
      <c r="I137" s="21" t="s">
        <v>1655</v>
      </c>
      <c r="J137" s="53" t="e">
        <f>VLOOKUP("149",'Date Primare'!A2:F1000,4)</f>
        <v>#N/A</v>
      </c>
      <c r="K137" s="53" t="e">
        <f>VLOOKUP("149",'Date Primare'!A2:F1000,6)</f>
        <v>#N/A</v>
      </c>
    </row>
    <row r="138">
      <c r="A138" s="45" t="s">
        <v>1656</v>
      </c>
      <c r="B138" s="39"/>
      <c r="C138" s="39"/>
      <c r="D138" s="39"/>
      <c r="E138" s="39"/>
      <c r="F138" s="39"/>
      <c r="G138" s="39"/>
      <c r="H138" s="40"/>
      <c r="I138" s="21"/>
      <c r="J138" s="50"/>
      <c r="K138" s="50"/>
    </row>
    <row r="139">
      <c r="A139" s="38" t="s">
        <v>1657</v>
      </c>
      <c r="B139" s="39"/>
      <c r="C139" s="39"/>
      <c r="D139" s="39"/>
      <c r="E139" s="39"/>
      <c r="F139" s="39"/>
      <c r="G139" s="39"/>
      <c r="H139" s="40"/>
      <c r="I139" s="21" t="s">
        <v>1658</v>
      </c>
      <c r="J139" s="53" t="e">
        <f>VLOOKUP("117",'Date Primare'!A2:F1000,4)</f>
        <v>#N/A</v>
      </c>
      <c r="K139" s="53" t="e">
        <f>VLOOKUP("117",'Date Primare'!A2:F1000,6)</f>
        <v>#N/A</v>
      </c>
    </row>
    <row r="140">
      <c r="A140" s="38" t="s">
        <v>1659</v>
      </c>
      <c r="B140" s="39"/>
      <c r="C140" s="39"/>
      <c r="D140" s="39"/>
      <c r="E140" s="39"/>
      <c r="F140" s="39"/>
      <c r="G140" s="39"/>
      <c r="H140" s="40"/>
      <c r="I140" s="21" t="s">
        <v>1660</v>
      </c>
      <c r="J140" s="53" t="e">
        <f>VLOOKUP("117",'Date Primare'!A2:F1000,3)</f>
        <v>#N/A</v>
      </c>
      <c r="K140" s="53" t="e">
        <f>VLOOKUP("117",'Date Primare'!A2:F1000,5)</f>
        <v>#N/A</v>
      </c>
    </row>
    <row r="141">
      <c r="A141" s="45" t="s">
        <v>1661</v>
      </c>
      <c r="B141" s="39"/>
      <c r="C141" s="39"/>
      <c r="D141" s="39"/>
      <c r="E141" s="39"/>
      <c r="F141" s="39"/>
      <c r="G141" s="39"/>
      <c r="H141" s="40"/>
      <c r="I141" s="21"/>
      <c r="J141" s="53"/>
      <c r="K141" s="50"/>
    </row>
    <row r="142">
      <c r="A142" s="38" t="s">
        <v>1657</v>
      </c>
      <c r="B142" s="39"/>
      <c r="C142" s="39"/>
      <c r="D142" s="39"/>
      <c r="E142" s="39"/>
      <c r="F142" s="39"/>
      <c r="G142" s="39"/>
      <c r="H142" s="40"/>
      <c r="I142" s="21" t="s">
        <v>1662</v>
      </c>
      <c r="J142" s="53" t="e">
        <f>VLOOKUP("121",'Date Primare'!A2:F1000,4)</f>
        <v>#N/A</v>
      </c>
      <c r="K142" s="53" t="e">
        <f>VLOOKUP("121",'Date Primare'!A2:F1000,6)</f>
        <v>#N/A</v>
      </c>
    </row>
    <row r="143" s="2" customFormat="1">
      <c r="A143" s="38" t="s">
        <v>1659</v>
      </c>
      <c r="B143" s="39"/>
      <c r="C143" s="39"/>
      <c r="D143" s="39"/>
      <c r="E143" s="39"/>
      <c r="F143" s="39"/>
      <c r="G143" s="39"/>
      <c r="H143" s="40"/>
      <c r="I143" s="21" t="s">
        <v>1663</v>
      </c>
      <c r="J143" s="53" t="e">
        <f>VLOOKUP("121",'Date Primare'!A2:F1000,3)</f>
        <v>#N/A</v>
      </c>
      <c r="K143" s="53" t="e">
        <f>VLOOKUP("121",'Date Primare'!A2:F1000,5)</f>
        <v>#N/A</v>
      </c>
    </row>
    <row r="144">
      <c r="A144" s="22" t="s">
        <v>1664</v>
      </c>
      <c r="B144" s="23"/>
      <c r="C144" s="23"/>
      <c r="D144" s="23"/>
      <c r="E144" s="23"/>
      <c r="F144" s="23"/>
      <c r="G144" s="23"/>
      <c r="H144" s="24"/>
      <c r="I144" s="30" t="s">
        <v>1665</v>
      </c>
      <c r="J144" s="47" t="e">
        <f>VLOOKUP("129",'Date Primare'!A2:F1000,3)</f>
        <v>#N/A</v>
      </c>
      <c r="K144" s="47" t="e">
        <f>VLOOKUP("129",'Date Primare'!A2:F1000,5)</f>
        <v>#N/A</v>
      </c>
    </row>
    <row r="145">
      <c r="A145" s="26"/>
      <c r="B145" s="27"/>
      <c r="C145" s="27"/>
      <c r="D145" s="27"/>
      <c r="E145" s="27"/>
      <c r="F145" s="27"/>
      <c r="G145" s="27"/>
      <c r="H145" s="28"/>
      <c r="I145" s="12"/>
      <c r="J145" s="48"/>
      <c r="K145" s="48"/>
    </row>
    <row r="146" s="2" customFormat="1">
      <c r="A146" s="18" t="s">
        <v>1666</v>
      </c>
      <c r="B146" s="19"/>
      <c r="C146" s="19"/>
      <c r="D146" s="19"/>
      <c r="E146" s="19"/>
      <c r="F146" s="19"/>
      <c r="G146" s="19"/>
      <c r="H146" s="20"/>
      <c r="I146" s="21" t="s">
        <v>1667</v>
      </c>
      <c r="J146" s="54" t="e">
        <f>J126+J127+J128+J134-J135+J136-J137+J139-J140+J142-J143-J144</f>
        <v>#N/A</v>
      </c>
      <c r="K146" s="54" t="e">
        <f>K126+K127+K128+K134-K135+K136-K137+K139-K140+K142-K143-K144</f>
        <v>#N/A</v>
      </c>
    </row>
    <row r="147">
      <c r="A147" s="22" t="s">
        <v>1668</v>
      </c>
      <c r="B147" s="23"/>
      <c r="C147" s="23"/>
      <c r="D147" s="23"/>
      <c r="E147" s="23"/>
      <c r="F147" s="23"/>
      <c r="G147" s="23"/>
      <c r="H147" s="24"/>
      <c r="I147" s="30" t="s">
        <v>1669</v>
      </c>
      <c r="J147" s="47" t="e">
        <f>VLOOKUP("1016",'Date Primare'!A2:F1000,3)</f>
        <v>#N/A</v>
      </c>
      <c r="K147" s="47" t="e">
        <f>VLOOKUP("1016",'Date Primare'!A2:F1000,5)</f>
        <v>#N/A</v>
      </c>
    </row>
    <row r="148">
      <c r="A148" s="26"/>
      <c r="B148" s="27"/>
      <c r="C148" s="27"/>
      <c r="D148" s="27"/>
      <c r="E148" s="27"/>
      <c r="F148" s="27"/>
      <c r="G148" s="27"/>
      <c r="H148" s="28"/>
      <c r="I148" s="12"/>
      <c r="J148" s="58"/>
      <c r="K148" s="48"/>
    </row>
    <row r="149">
      <c r="A149" s="18" t="s">
        <v>1670</v>
      </c>
      <c r="B149" s="19"/>
      <c r="C149" s="19"/>
      <c r="D149" s="19"/>
      <c r="E149" s="19"/>
      <c r="F149" s="19"/>
      <c r="G149" s="19"/>
      <c r="H149" s="20"/>
      <c r="I149" s="21" t="s">
        <v>1671</v>
      </c>
      <c r="J149" s="54" t="e">
        <f>J146+J147</f>
        <v>#N/A</v>
      </c>
      <c r="K149" s="54" t="e">
        <f>K146+K147</f>
        <v>#N/A</v>
      </c>
    </row>
    <row r="150">
      <c r="K150" s="41"/>
    </row>
    <row r="151">
      <c r="K151" s="41"/>
    </row>
    <row r="152">
      <c r="A152" s="36" t="s">
        <v>1672</v>
      </c>
      <c r="K152" s="41"/>
    </row>
    <row r="153">
      <c r="A153" s="36" t="s">
        <v>1673</v>
      </c>
      <c r="K153" s="41"/>
    </row>
    <row r="154">
      <c r="K154" s="41"/>
    </row>
    <row r="155">
      <c r="A155" s="36" t="s">
        <v>1674</v>
      </c>
      <c r="K155" s="41"/>
    </row>
    <row r="156">
      <c r="A156" s="36" t="s">
        <v>1675</v>
      </c>
      <c r="K156" s="41"/>
    </row>
    <row r="157" s="2" customFormat="1">
      <c r="A157" s="36" t="s">
        <v>1676</v>
      </c>
      <c r="B157" s="3"/>
      <c r="C157" s="3"/>
      <c r="D157" s="3"/>
      <c r="E157" s="3"/>
      <c r="F157" s="3"/>
      <c r="G157" s="3"/>
      <c r="H157" s="3"/>
      <c r="I157" s="3"/>
      <c r="J157" s="42"/>
    </row>
    <row r="158" s="2" customFormat="1">
      <c r="A158" s="36" t="s">
        <v>1677</v>
      </c>
      <c r="B158" s="3"/>
      <c r="C158" s="3"/>
      <c r="D158" s="3"/>
      <c r="E158" s="3"/>
      <c r="F158" s="3"/>
      <c r="G158" s="3"/>
      <c r="H158" s="3"/>
      <c r="I158" s="3"/>
      <c r="J158" s="42"/>
    </row>
    <row r="159">
      <c r="A159" s="36" t="s">
        <v>1678</v>
      </c>
      <c r="K159" s="41"/>
    </row>
    <row r="160">
      <c r="K160" s="41"/>
    </row>
    <row r="161">
      <c r="K161" s="41"/>
    </row>
    <row r="162">
      <c r="A162" s="2"/>
      <c r="B162" s="2" t="s">
        <v>1679</v>
      </c>
      <c r="C162" s="2"/>
      <c r="D162" s="2"/>
      <c r="E162" s="2"/>
      <c r="F162" s="2"/>
      <c r="G162" s="2"/>
      <c r="H162" s="2"/>
      <c r="I162" s="2"/>
      <c r="J162" s="42" t="s">
        <v>1680</v>
      </c>
      <c r="K162" s="42"/>
    </row>
    <row r="163">
      <c r="A163" s="2" t="s">
        <v>1681</v>
      </c>
      <c r="B163" s="2"/>
      <c r="C163" s="2"/>
      <c r="D163" s="2"/>
      <c r="E163" s="2"/>
      <c r="F163" s="2"/>
      <c r="G163" s="2"/>
      <c r="H163" s="2" t="s">
        <v>1682</v>
      </c>
      <c r="I163" s="2"/>
      <c r="J163" s="42"/>
      <c r="K163" s="42"/>
    </row>
    <row r="164">
      <c r="K164" s="41"/>
    </row>
    <row r="165">
      <c r="K165" s="41"/>
    </row>
    <row r="166">
      <c r="K166" s="41"/>
    </row>
    <row r="167">
      <c r="K167" s="41"/>
    </row>
    <row r="168">
      <c r="K168" s="41"/>
    </row>
    <row r="169">
      <c r="K169" s="41"/>
    </row>
    <row r="170">
      <c r="K170" s="41"/>
    </row>
    <row r="171">
      <c r="K171" s="41"/>
    </row>
    <row r="172">
      <c r="K172" s="41"/>
    </row>
    <row r="173">
      <c r="K173" s="41"/>
    </row>
    <row r="174">
      <c r="K174" s="41"/>
    </row>
    <row r="175">
      <c r="K175" s="41"/>
    </row>
    <row r="176">
      <c r="K176" s="41"/>
    </row>
    <row r="177">
      <c r="K177" s="41"/>
    </row>
    <row r="178">
      <c r="K178" s="41"/>
    </row>
    <row r="179">
      <c r="K179" s="41"/>
    </row>
    <row r="180">
      <c r="K180" s="41"/>
    </row>
    <row r="181">
      <c r="K181" s="41"/>
    </row>
    <row r="182">
      <c r="K182" s="41"/>
    </row>
    <row r="183">
      <c r="K183" s="41"/>
    </row>
    <row r="184">
      <c r="K184" s="41"/>
    </row>
    <row r="185">
      <c r="K185" s="41"/>
    </row>
    <row r="186">
      <c r="K186" s="41"/>
    </row>
    <row r="187">
      <c r="K187" s="41"/>
    </row>
    <row r="188">
      <c r="K188" s="41"/>
    </row>
    <row r="189">
      <c r="K189" s="41"/>
    </row>
    <row r="190">
      <c r="K190" s="41"/>
    </row>
    <row r="191">
      <c r="K191" s="41"/>
    </row>
    <row r="192">
      <c r="K192" s="41"/>
    </row>
    <row r="193">
      <c r="K193" s="41"/>
    </row>
    <row r="194">
      <c r="K194" s="41"/>
    </row>
    <row r="195">
      <c r="K195" s="41"/>
    </row>
    <row r="196">
      <c r="K196" s="41"/>
    </row>
    <row r="197">
      <c r="K197" s="41"/>
    </row>
    <row r="198">
      <c r="K198" s="41"/>
    </row>
    <row r="199">
      <c r="K199" s="41"/>
    </row>
    <row r="200">
      <c r="K200" s="41"/>
    </row>
    <row r="201">
      <c r="K201" s="41"/>
    </row>
    <row r="202">
      <c r="K202" s="41"/>
    </row>
    <row r="203">
      <c r="K203" s="41"/>
    </row>
    <row r="204">
      <c r="K204" s="41"/>
    </row>
    <row r="205">
      <c r="K205" s="41"/>
    </row>
    <row r="206">
      <c r="K206" s="41"/>
    </row>
    <row r="207">
      <c r="K207" s="41"/>
    </row>
    <row r="208">
      <c r="K208" s="41"/>
    </row>
    <row r="209">
      <c r="K209" s="41"/>
    </row>
    <row r="210">
      <c r="K210" s="41"/>
    </row>
    <row r="211">
      <c r="K211" s="41"/>
    </row>
    <row r="212">
      <c r="K212" s="41"/>
    </row>
    <row r="213">
      <c r="K213" s="41"/>
    </row>
    <row r="214">
      <c r="K214" s="41"/>
    </row>
    <row r="215">
      <c r="K215" s="41"/>
    </row>
    <row r="216">
      <c r="K216" s="41"/>
    </row>
    <row r="217">
      <c r="K217" s="41"/>
    </row>
    <row r="218">
      <c r="K218" s="41"/>
    </row>
    <row r="219">
      <c r="K219" s="41"/>
    </row>
    <row r="220">
      <c r="K220" s="41"/>
    </row>
    <row r="221">
      <c r="K221" s="41"/>
    </row>
    <row r="222">
      <c r="K222" s="41"/>
    </row>
    <row r="223">
      <c r="K223" s="41"/>
    </row>
    <row r="224">
      <c r="K224" s="41"/>
    </row>
    <row r="225">
      <c r="K225" s="41"/>
    </row>
    <row r="226">
      <c r="K226" s="41"/>
    </row>
    <row r="227">
      <c r="K227" s="41"/>
    </row>
    <row r="228">
      <c r="K228" s="41"/>
    </row>
    <row r="229">
      <c r="K229" s="41"/>
    </row>
    <row r="230">
      <c r="K230" s="41"/>
    </row>
    <row r="231">
      <c r="K231" s="41"/>
    </row>
    <row r="232">
      <c r="K232" s="41"/>
    </row>
    <row r="233">
      <c r="K233" s="41"/>
    </row>
    <row r="234">
      <c r="K234" s="41"/>
    </row>
    <row r="235">
      <c r="K235" s="41"/>
    </row>
    <row r="236">
      <c r="K236" s="41"/>
    </row>
    <row r="237">
      <c r="K237" s="41"/>
    </row>
    <row r="238">
      <c r="K238" s="41"/>
    </row>
    <row r="239">
      <c r="K239" s="41"/>
    </row>
    <row r="240">
      <c r="K240" s="41"/>
    </row>
    <row r="241">
      <c r="K241" s="41"/>
    </row>
    <row r="242">
      <c r="K242" s="41"/>
    </row>
    <row r="243">
      <c r="K243" s="41"/>
    </row>
    <row r="244">
      <c r="K244" s="41"/>
    </row>
    <row r="245">
      <c r="K245" s="41"/>
    </row>
    <row r="246">
      <c r="K246" s="41"/>
    </row>
    <row r="247">
      <c r="K247" s="41"/>
    </row>
    <row r="248">
      <c r="K248" s="41"/>
    </row>
    <row r="249">
      <c r="K249" s="41"/>
    </row>
    <row r="250">
      <c r="K250" s="41"/>
    </row>
    <row r="251">
      <c r="K251" s="41"/>
    </row>
    <row r="252">
      <c r="K252" s="41"/>
    </row>
    <row r="253">
      <c r="K253" s="41"/>
    </row>
    <row r="254">
      <c r="K254" s="41"/>
    </row>
    <row r="255">
      <c r="K255" s="41"/>
    </row>
    <row r="256">
      <c r="K256" s="41"/>
    </row>
    <row r="257">
      <c r="K257" s="41"/>
    </row>
    <row r="258">
      <c r="K258" s="41"/>
    </row>
    <row r="259">
      <c r="K259" s="41"/>
    </row>
    <row r="260">
      <c r="K260" s="41"/>
    </row>
    <row r="261">
      <c r="K261" s="41"/>
    </row>
    <row r="262">
      <c r="K262" s="41"/>
    </row>
    <row r="263">
      <c r="K263" s="41"/>
    </row>
    <row r="264">
      <c r="K264" s="41"/>
    </row>
    <row r="265">
      <c r="K265" s="41"/>
    </row>
    <row r="266">
      <c r="K266" s="41"/>
    </row>
    <row r="267">
      <c r="K267" s="41"/>
    </row>
    <row r="268">
      <c r="K268" s="41"/>
    </row>
    <row r="269">
      <c r="K269" s="41"/>
    </row>
    <row r="270">
      <c r="K270" s="41"/>
    </row>
    <row r="271">
      <c r="K271" s="41"/>
    </row>
    <row r="272">
      <c r="K272" s="41"/>
    </row>
    <row r="273">
      <c r="K273" s="41"/>
    </row>
    <row r="274">
      <c r="K274" s="41"/>
    </row>
    <row r="275">
      <c r="K275" s="41"/>
    </row>
    <row r="276">
      <c r="K276" s="41"/>
    </row>
    <row r="277">
      <c r="K277" s="41"/>
    </row>
    <row r="278">
      <c r="K278" s="41"/>
    </row>
    <row r="279">
      <c r="K279" s="41"/>
    </row>
    <row r="280">
      <c r="K280" s="41"/>
    </row>
    <row r="281">
      <c r="K281" s="41"/>
    </row>
    <row r="282">
      <c r="K282" s="41"/>
    </row>
    <row r="283">
      <c r="K283" s="41"/>
    </row>
    <row r="284">
      <c r="K284" s="41"/>
    </row>
    <row r="285">
      <c r="K285" s="41"/>
    </row>
    <row r="286">
      <c r="K286" s="41"/>
    </row>
    <row r="287">
      <c r="K287" s="41"/>
    </row>
    <row r="288">
      <c r="K288" s="41"/>
    </row>
    <row r="289">
      <c r="K289" s="41"/>
    </row>
    <row r="290">
      <c r="K290" s="41"/>
    </row>
    <row r="291">
      <c r="K291" s="41"/>
    </row>
    <row r="292">
      <c r="K292" s="41"/>
    </row>
    <row r="293">
      <c r="K293" s="41"/>
    </row>
    <row r="294">
      <c r="K294" s="41"/>
    </row>
    <row r="295">
      <c r="K295" s="41"/>
    </row>
    <row r="296">
      <c r="K296" s="41"/>
    </row>
    <row r="297">
      <c r="K297" s="41"/>
    </row>
    <row r="298">
      <c r="K298" s="41"/>
    </row>
    <row r="299">
      <c r="K299" s="41"/>
    </row>
    <row r="300">
      <c r="K300" s="41"/>
    </row>
    <row r="301">
      <c r="K301" s="41"/>
    </row>
    <row r="302">
      <c r="K302" s="41"/>
    </row>
  </sheetData>
  <mergeCells>
    <mergeCell ref="J14:K14"/>
  </mergeCells>
  <phoneticPr fontId="0" type="noConversion"/>
  <pageMargins left="0.24" right="0.25" top="0.8" bottom="0.33" header="0.31" footer="0.3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9"/>
  <sheetViews>
    <sheetView workbookViewId="0">
      <selection activeCell="G23" sqref="G23"/>
    </sheetView>
  </sheetViews>
  <sheetFormatPr defaultRowHeight="12.75" x14ac:dyDescent="0.2"/>
  <cols>
    <col min="2" max="2" width="7.7109375" customWidth="1"/>
    <col min="3" max="3" width="10.42578125" customWidth="1"/>
    <col min="8" max="8" width="4.42578125" customWidth="1"/>
    <col min="9" max="9" width="3.140625" customWidth="1"/>
    <col min="10" max="10" width="12.140625" customWidth="1"/>
    <col min="11" max="11" width="14.42578125" customWidth="1"/>
    <col min="13" max="13" bestFit="1" width="11" customWidth="1"/>
    <col min="14" max="14" bestFit="1" width="10" customWidth="1"/>
    <col min="15" max="15" width="12" customWidth="1"/>
  </cols>
  <sheetData>
    <row r="1">
      <c r="K1" s="1"/>
    </row>
    <row r="2">
      <c r="K2" s="1"/>
    </row>
    <row r="3">
      <c r="K3" s="1"/>
    </row>
    <row r="4">
      <c r="K4" s="1"/>
    </row>
    <row r="5">
      <c r="K5" s="1"/>
    </row>
    <row r="6">
      <c r="K6" s="1"/>
    </row>
    <row r="7">
      <c r="K7" s="1"/>
    </row>
    <row r="8">
      <c r="K8" s="1"/>
    </row>
    <row r="9">
      <c r="K9" s="1"/>
    </row>
    <row r="10">
      <c r="K10" s="1"/>
    </row>
    <row r="11">
      <c r="K11" s="1"/>
    </row>
    <row r="12">
      <c r="K12" s="1"/>
    </row>
    <row r="13">
      <c r="K13" s="1"/>
    </row>
    <row r="14">
      <c r="K14" s="1"/>
    </row>
    <row r="15">
      <c r="K15" s="1"/>
    </row>
    <row r="16">
      <c r="K16" s="1"/>
    </row>
    <row r="17">
      <c r="K17" s="1"/>
    </row>
    <row r="18">
      <c r="K18" s="1"/>
    </row>
    <row r="19">
      <c r="K19" s="1"/>
    </row>
    <row r="20">
      <c r="K20" s="1"/>
    </row>
    <row r="21">
      <c r="K21" s="1"/>
    </row>
    <row r="22">
      <c r="K22" s="1"/>
    </row>
    <row r="23">
      <c r="K23" s="1"/>
    </row>
    <row r="24">
      <c r="K24" s="1"/>
    </row>
    <row r="25">
      <c r="K25" s="1"/>
    </row>
    <row r="26">
      <c r="K26" s="1"/>
    </row>
    <row r="27">
      <c r="K27" s="1"/>
    </row>
    <row r="28">
      <c r="K28" s="1"/>
    </row>
    <row r="29">
      <c r="K29" s="1"/>
    </row>
    <row r="30">
      <c r="K30" s="1"/>
    </row>
    <row r="31">
      <c r="K31" s="1"/>
    </row>
    <row r="32">
      <c r="K32" s="1"/>
    </row>
    <row r="33">
      <c r="K33" s="1"/>
    </row>
    <row r="34">
      <c r="K34" s="1"/>
    </row>
    <row r="35">
      <c r="K35" s="1"/>
    </row>
    <row r="36">
      <c r="K36" s="1"/>
    </row>
    <row r="37">
      <c r="K37" s="1"/>
    </row>
    <row r="38">
      <c r="K38" s="1"/>
    </row>
    <row r="39">
      <c r="K39" s="1"/>
    </row>
    <row r="40">
      <c r="K40" s="1"/>
    </row>
    <row r="41">
      <c r="K41" s="1"/>
    </row>
    <row r="42">
      <c r="K42" s="1"/>
    </row>
    <row r="43">
      <c r="K43" s="1"/>
    </row>
    <row r="44">
      <c r="K44" s="1"/>
    </row>
    <row r="45">
      <c r="K45" s="1"/>
    </row>
    <row r="46">
      <c r="K46" s="1"/>
    </row>
    <row r="47">
      <c r="K47" s="1"/>
    </row>
    <row r="48">
      <c r="K48" s="1"/>
    </row>
    <row r="49">
      <c r="K49" s="1"/>
    </row>
    <row r="50">
      <c r="K50" s="1"/>
    </row>
    <row r="51">
      <c r="K51" s="1"/>
    </row>
    <row r="52">
      <c r="K52" s="1"/>
    </row>
    <row r="53">
      <c r="K53" s="1"/>
    </row>
    <row r="54">
      <c r="K54" s="1"/>
    </row>
    <row r="55">
      <c r="K55" s="1"/>
    </row>
    <row r="56">
      <c r="K56" s="1"/>
    </row>
    <row r="57">
      <c r="K57" s="1"/>
    </row>
    <row r="58">
      <c r="K58" s="1"/>
    </row>
    <row r="59">
      <c r="K59" s="1"/>
    </row>
  </sheetData>
  <phoneticPr fontId="0" type="noConversion"/>
  <pageMargins left="0.24" right="0.25" top="0.8" bottom="0.33" header="0.31" footer="0.33"/>
  <pageSetup paperSize="9" orientation="portrait"/>
  <headerFooter alignWithMargins="0"/>
</worksheet>
</file>

<file path=xl/worksheets/sheet4.xml><?xml version="1.0" encoding="utf-8"?>
<worksheet xmlns:r="http://schemas.openxmlformats.org/officeDocument/2006/relationships" xmlns="http://schemas.openxmlformats.org/spreadsheetml/2006/main">
  <dimension ref="A1:F750"/>
  <sheetViews>
    <sheetView workbookViewId="0"/>
  </sheetViews>
  <sheetFormatPr defaultRowHeight="15"/>
  <cols>
    <col min="1" max="1" width="12.2121753692627" customWidth="1" style="83"/>
    <col min="2" max="2" width="121.682197570801" customWidth="1" style="83"/>
    <col min="3" max="3" width="16.4128818511963" customWidth="1" style="83"/>
    <col min="4" max="4" width="15.5678300857544" customWidth="1" style="83"/>
    <col min="5" max="5" width="16.4128818511963" customWidth="1" style="83"/>
    <col min="6" max="6" width="16.4128818511963" customWidth="1" style="83"/>
    <col min="7" max="16384" width="9.140625" customWidth="1" style="83"/>
  </cols>
  <sheetData>
    <row r="1">
      <c r="A1" s="83" t="s">
        <v>0</v>
      </c>
      <c r="B1" s="83" t="s">
        <v>1</v>
      </c>
      <c r="C1" s="83" t="s">
        <v>2</v>
      </c>
      <c r="D1" s="83" t="s">
        <v>3</v>
      </c>
      <c r="E1" s="83" t="s">
        <v>4</v>
      </c>
      <c r="F1" s="83" t="s">
        <v>5</v>
      </c>
    </row>
    <row r="2">
      <c r="A2" s="83" t="s">
        <v>6</v>
      </c>
      <c r="B2" s="83" t="s">
        <v>7</v>
      </c>
      <c r="C2" s="83">
        <v>0</v>
      </c>
      <c r="D2" s="83">
        <v>400000</v>
      </c>
      <c r="E2" s="83">
        <v>0</v>
      </c>
      <c r="F2" s="83">
        <v>400000</v>
      </c>
    </row>
    <row r="3">
      <c r="A3" s="83" t="s">
        <v>8</v>
      </c>
      <c r="B3" s="83" t="s">
        <v>9</v>
      </c>
      <c r="C3" s="83">
        <v>0</v>
      </c>
      <c r="D3" s="83">
        <v>0</v>
      </c>
      <c r="E3" s="83">
        <v>0</v>
      </c>
      <c r="F3" s="83">
        <v>0</v>
      </c>
    </row>
    <row r="4">
      <c r="A4" s="83" t="s">
        <v>10</v>
      </c>
      <c r="B4" s="83" t="s">
        <v>11</v>
      </c>
      <c r="C4" s="83">
        <v>0</v>
      </c>
      <c r="D4" s="83">
        <v>400000</v>
      </c>
      <c r="E4" s="83">
        <v>0</v>
      </c>
      <c r="F4" s="83">
        <v>400000</v>
      </c>
    </row>
    <row r="5">
      <c r="A5" s="83" t="s">
        <v>12</v>
      </c>
      <c r="B5" s="83" t="s">
        <v>13</v>
      </c>
      <c r="C5" s="83">
        <v>0</v>
      </c>
      <c r="D5" s="83">
        <v>0</v>
      </c>
      <c r="E5" s="83">
        <v>0</v>
      </c>
      <c r="F5" s="83">
        <v>0</v>
      </c>
    </row>
    <row r="6">
      <c r="A6" s="83" t="s">
        <v>14</v>
      </c>
      <c r="B6" s="83" t="s">
        <v>15</v>
      </c>
      <c r="C6" s="83">
        <v>0</v>
      </c>
      <c r="D6" s="83">
        <v>0</v>
      </c>
      <c r="E6" s="83">
        <v>0</v>
      </c>
      <c r="F6" s="83">
        <v>0</v>
      </c>
    </row>
    <row r="7">
      <c r="A7" s="83" t="s">
        <v>16</v>
      </c>
      <c r="B7" s="83" t="s">
        <v>17</v>
      </c>
      <c r="C7" s="83">
        <v>0</v>
      </c>
      <c r="D7" s="83">
        <v>0</v>
      </c>
      <c r="E7" s="83">
        <v>0</v>
      </c>
      <c r="F7" s="83">
        <v>0</v>
      </c>
    </row>
    <row r="8">
      <c r="A8" s="83" t="s">
        <v>18</v>
      </c>
      <c r="B8" s="83" t="s">
        <v>19</v>
      </c>
      <c r="C8" s="83">
        <v>0</v>
      </c>
      <c r="D8" s="83">
        <v>0</v>
      </c>
      <c r="E8" s="83">
        <v>0</v>
      </c>
      <c r="F8" s="83">
        <v>0</v>
      </c>
    </row>
    <row r="9">
      <c r="A9" s="83" t="s">
        <v>20</v>
      </c>
      <c r="B9" s="83" t="s">
        <v>21</v>
      </c>
      <c r="C9" s="83">
        <v>0</v>
      </c>
      <c r="D9" s="83">
        <v>0</v>
      </c>
      <c r="E9" s="83">
        <v>0</v>
      </c>
      <c r="F9" s="83">
        <v>0</v>
      </c>
    </row>
    <row r="10">
      <c r="A10" s="83" t="s">
        <v>22</v>
      </c>
      <c r="B10" s="83" t="s">
        <v>23</v>
      </c>
      <c r="C10" s="83">
        <v>0</v>
      </c>
      <c r="D10" s="83">
        <v>0</v>
      </c>
      <c r="E10" s="83">
        <v>0</v>
      </c>
      <c r="F10" s="83">
        <v>0</v>
      </c>
    </row>
    <row r="11">
      <c r="A11" s="83" t="s">
        <v>24</v>
      </c>
      <c r="B11" s="83" t="s">
        <v>25</v>
      </c>
      <c r="C11" s="83">
        <v>0</v>
      </c>
      <c r="D11" s="83">
        <v>0</v>
      </c>
      <c r="E11" s="83">
        <v>0</v>
      </c>
      <c r="F11" s="83">
        <v>0</v>
      </c>
    </row>
    <row r="12">
      <c r="A12" s="83" t="s">
        <v>26</v>
      </c>
      <c r="B12" s="83" t="s">
        <v>27</v>
      </c>
      <c r="C12" s="83">
        <v>0</v>
      </c>
      <c r="D12" s="83">
        <v>0</v>
      </c>
      <c r="E12" s="83">
        <v>0</v>
      </c>
      <c r="F12" s="83">
        <v>0</v>
      </c>
    </row>
    <row r="13">
      <c r="A13" s="83" t="s">
        <v>28</v>
      </c>
      <c r="B13" s="83" t="s">
        <v>29</v>
      </c>
      <c r="C13" s="83">
        <v>0</v>
      </c>
      <c r="D13" s="83">
        <v>0</v>
      </c>
      <c r="E13" s="83">
        <v>0</v>
      </c>
      <c r="F13" s="83">
        <v>0</v>
      </c>
    </row>
    <row r="14">
      <c r="A14" s="83" t="s">
        <v>30</v>
      </c>
      <c r="B14" s="83" t="s">
        <v>31</v>
      </c>
      <c r="C14" s="83">
        <v>0</v>
      </c>
      <c r="D14" s="83">
        <v>0</v>
      </c>
      <c r="E14" s="83">
        <v>0</v>
      </c>
      <c r="F14" s="83">
        <v>0</v>
      </c>
    </row>
    <row r="15">
      <c r="A15" s="83" t="s">
        <v>32</v>
      </c>
      <c r="B15" s="83" t="s">
        <v>33</v>
      </c>
      <c r="C15" s="83">
        <v>0</v>
      </c>
      <c r="D15" s="83">
        <v>0</v>
      </c>
      <c r="E15" s="83">
        <v>0</v>
      </c>
      <c r="F15" s="83">
        <v>0</v>
      </c>
    </row>
    <row r="16">
      <c r="A16" s="83" t="s">
        <v>34</v>
      </c>
      <c r="B16" s="83" t="s">
        <v>35</v>
      </c>
      <c r="C16" s="83">
        <v>0</v>
      </c>
      <c r="D16" s="83">
        <v>0</v>
      </c>
      <c r="E16" s="83">
        <v>0</v>
      </c>
      <c r="F16" s="83">
        <v>0</v>
      </c>
    </row>
    <row r="17">
      <c r="A17" s="83" t="s">
        <v>36</v>
      </c>
      <c r="B17" s="83" t="s">
        <v>37</v>
      </c>
      <c r="C17" s="83">
        <v>0</v>
      </c>
      <c r="D17" s="83">
        <v>0</v>
      </c>
      <c r="E17" s="83">
        <v>0</v>
      </c>
      <c r="F17" s="83">
        <v>0</v>
      </c>
    </row>
    <row r="18">
      <c r="A18" s="83" t="s">
        <v>38</v>
      </c>
      <c r="B18" s="83" t="s">
        <v>39</v>
      </c>
      <c r="C18" s="83">
        <v>0</v>
      </c>
      <c r="D18" s="83">
        <v>1390476.8</v>
      </c>
      <c r="E18" s="83">
        <v>0</v>
      </c>
      <c r="F18" s="83">
        <v>1390476.8</v>
      </c>
    </row>
    <row r="19">
      <c r="A19" s="83" t="s">
        <v>40</v>
      </c>
      <c r="B19" s="83" t="s">
        <v>41</v>
      </c>
      <c r="C19" s="83">
        <v>0</v>
      </c>
      <c r="D19" s="83">
        <v>80000</v>
      </c>
      <c r="E19" s="83">
        <v>0</v>
      </c>
      <c r="F19" s="83">
        <v>80000</v>
      </c>
    </row>
    <row r="20">
      <c r="A20" s="83" t="s">
        <v>42</v>
      </c>
      <c r="B20" s="83" t="s">
        <v>43</v>
      </c>
      <c r="C20" s="83">
        <v>0</v>
      </c>
      <c r="D20" s="83">
        <v>0</v>
      </c>
      <c r="E20" s="83">
        <v>0</v>
      </c>
      <c r="F20" s="83">
        <v>0</v>
      </c>
    </row>
    <row r="21">
      <c r="A21" s="83" t="s">
        <v>44</v>
      </c>
      <c r="B21" s="83" t="s">
        <v>45</v>
      </c>
      <c r="C21" s="83">
        <v>0</v>
      </c>
      <c r="D21" s="83">
        <v>0</v>
      </c>
      <c r="E21" s="83">
        <v>0</v>
      </c>
      <c r="F21" s="83">
        <v>0</v>
      </c>
    </row>
    <row r="22">
      <c r="A22" s="83" t="s">
        <v>46</v>
      </c>
      <c r="B22" s="83" t="s">
        <v>47</v>
      </c>
      <c r="C22" s="83">
        <v>0</v>
      </c>
      <c r="D22" s="83">
        <v>0</v>
      </c>
      <c r="E22" s="83">
        <v>0</v>
      </c>
      <c r="F22" s="83">
        <v>0</v>
      </c>
    </row>
    <row r="23">
      <c r="A23" s="83" t="s">
        <v>48</v>
      </c>
      <c r="B23" s="83" t="s">
        <v>49</v>
      </c>
      <c r="C23" s="83">
        <v>0</v>
      </c>
      <c r="D23" s="83">
        <v>1310476.8</v>
      </c>
      <c r="E23" s="83">
        <v>0</v>
      </c>
      <c r="F23" s="83">
        <v>1310476.8</v>
      </c>
    </row>
    <row r="24">
      <c r="A24" s="83" t="s">
        <v>50</v>
      </c>
      <c r="B24" s="83" t="s">
        <v>49</v>
      </c>
      <c r="C24" s="83">
        <v>0</v>
      </c>
      <c r="D24" s="83">
        <v>1050313.8</v>
      </c>
      <c r="E24" s="83">
        <v>0</v>
      </c>
      <c r="F24" s="83">
        <v>1050313.8</v>
      </c>
    </row>
    <row r="25">
      <c r="A25" s="83" t="s">
        <v>51</v>
      </c>
      <c r="B25" s="83" t="s">
        <v>52</v>
      </c>
      <c r="C25" s="83">
        <v>0</v>
      </c>
      <c r="D25" s="83">
        <v>260163</v>
      </c>
      <c r="E25" s="83">
        <v>0</v>
      </c>
      <c r="F25" s="83">
        <v>260163</v>
      </c>
    </row>
    <row r="26">
      <c r="A26" s="83" t="s">
        <v>53</v>
      </c>
      <c r="B26" s="83" t="s">
        <v>54</v>
      </c>
      <c r="C26" s="83">
        <v>0</v>
      </c>
      <c r="D26" s="83">
        <v>0</v>
      </c>
      <c r="E26" s="83">
        <v>0</v>
      </c>
      <c r="F26" s="83">
        <v>0</v>
      </c>
    </row>
    <row r="27">
      <c r="A27" s="83" t="s">
        <v>55</v>
      </c>
      <c r="B27" s="83" t="s">
        <v>56</v>
      </c>
      <c r="C27" s="83">
        <v>0</v>
      </c>
      <c r="D27" s="83">
        <v>0</v>
      </c>
      <c r="E27" s="83">
        <v>0</v>
      </c>
      <c r="F27" s="83">
        <v>0</v>
      </c>
    </row>
    <row r="28">
      <c r="A28" s="83" t="s">
        <v>57</v>
      </c>
      <c r="B28" s="83" t="s">
        <v>58</v>
      </c>
      <c r="C28" s="83">
        <v>0</v>
      </c>
      <c r="D28" s="83">
        <v>0</v>
      </c>
      <c r="E28" s="83">
        <v>0</v>
      </c>
      <c r="F28" s="83">
        <v>0</v>
      </c>
    </row>
    <row r="29">
      <c r="A29" s="83" t="s">
        <v>59</v>
      </c>
      <c r="B29" s="83" t="s">
        <v>60</v>
      </c>
      <c r="C29" s="83">
        <v>0</v>
      </c>
      <c r="D29" s="83">
        <v>0</v>
      </c>
      <c r="E29" s="83">
        <v>0</v>
      </c>
      <c r="F29" s="83">
        <v>0</v>
      </c>
    </row>
    <row r="30">
      <c r="A30" s="83" t="s">
        <v>61</v>
      </c>
      <c r="B30" s="83" t="s">
        <v>62</v>
      </c>
      <c r="C30" s="83">
        <v>0</v>
      </c>
      <c r="D30" s="83">
        <v>0</v>
      </c>
      <c r="E30" s="83">
        <v>0</v>
      </c>
      <c r="F30" s="83">
        <v>0</v>
      </c>
    </row>
    <row r="31">
      <c r="A31" s="83" t="s">
        <v>63</v>
      </c>
      <c r="B31" s="83" t="s">
        <v>64</v>
      </c>
      <c r="C31" s="83">
        <v>0</v>
      </c>
      <c r="D31" s="83">
        <v>0</v>
      </c>
      <c r="E31" s="83">
        <v>0</v>
      </c>
      <c r="F31" s="83">
        <v>0</v>
      </c>
    </row>
    <row r="32">
      <c r="A32" s="83" t="s">
        <v>65</v>
      </c>
      <c r="B32" s="83" t="s">
        <v>66</v>
      </c>
      <c r="C32" s="83">
        <v>0</v>
      </c>
      <c r="D32" s="83">
        <v>0</v>
      </c>
      <c r="E32" s="83">
        <v>0</v>
      </c>
      <c r="F32" s="83">
        <v>0</v>
      </c>
    </row>
    <row r="33">
      <c r="A33" s="83" t="s">
        <v>67</v>
      </c>
      <c r="B33" s="83" t="s">
        <v>68</v>
      </c>
      <c r="C33" s="83">
        <v>0</v>
      </c>
      <c r="D33" s="83">
        <v>4528286.09</v>
      </c>
      <c r="E33" s="83">
        <v>0</v>
      </c>
      <c r="F33" s="83">
        <v>4528286.09</v>
      </c>
    </row>
    <row r="34">
      <c r="A34" s="83" t="s">
        <v>69</v>
      </c>
      <c r="B34" s="83" t="s">
        <v>70</v>
      </c>
      <c r="C34" s="83">
        <v>0</v>
      </c>
      <c r="D34" s="83">
        <v>4509563.36</v>
      </c>
      <c r="E34" s="83">
        <v>0</v>
      </c>
      <c r="F34" s="83">
        <v>4509563.36</v>
      </c>
    </row>
    <row r="35">
      <c r="A35" s="83" t="s">
        <v>71</v>
      </c>
      <c r="B35" s="83" t="s">
        <v>72</v>
      </c>
      <c r="C35" s="83">
        <v>0</v>
      </c>
      <c r="D35" s="83">
        <v>3186993.07</v>
      </c>
      <c r="E35" s="83">
        <v>0</v>
      </c>
      <c r="F35" s="83">
        <v>3186993.07</v>
      </c>
    </row>
    <row r="36">
      <c r="A36" s="83" t="s">
        <v>73</v>
      </c>
      <c r="B36" s="83" t="s">
        <v>74</v>
      </c>
      <c r="C36" s="83">
        <v>0</v>
      </c>
      <c r="D36" s="83">
        <v>54003.91</v>
      </c>
      <c r="E36" s="83">
        <v>0</v>
      </c>
      <c r="F36" s="83">
        <v>54003.91</v>
      </c>
    </row>
    <row r="37">
      <c r="A37" s="83" t="s">
        <v>75</v>
      </c>
      <c r="B37" s="83" t="s">
        <v>76</v>
      </c>
      <c r="C37" s="83">
        <v>0</v>
      </c>
      <c r="D37" s="83">
        <v>161221.96</v>
      </c>
      <c r="E37" s="83">
        <v>0</v>
      </c>
      <c r="F37" s="83">
        <v>161221.96</v>
      </c>
    </row>
    <row r="38">
      <c r="A38" s="83" t="s">
        <v>77</v>
      </c>
      <c r="B38" s="83" t="s">
        <v>78</v>
      </c>
      <c r="C38" s="83">
        <v>0</v>
      </c>
      <c r="D38" s="83">
        <v>1173052.2</v>
      </c>
      <c r="E38" s="83">
        <v>0</v>
      </c>
      <c r="F38" s="83">
        <v>1173052.2</v>
      </c>
    </row>
    <row r="39">
      <c r="A39" s="83" t="s">
        <v>79</v>
      </c>
      <c r="B39" s="83" t="s">
        <v>80</v>
      </c>
      <c r="C39" s="83">
        <v>0</v>
      </c>
      <c r="D39" s="83">
        <v>1974967.18</v>
      </c>
      <c r="E39" s="83">
        <v>0</v>
      </c>
      <c r="F39" s="83">
        <v>1974967.18</v>
      </c>
    </row>
    <row r="40">
      <c r="A40" s="83" t="s">
        <v>81</v>
      </c>
      <c r="B40" s="83" t="s">
        <v>82</v>
      </c>
      <c r="C40" s="83">
        <v>2040674.96</v>
      </c>
      <c r="D40" s="83">
        <v>0</v>
      </c>
      <c r="E40" s="83">
        <v>2040674.96</v>
      </c>
      <c r="F40" s="83">
        <v>0</v>
      </c>
    </row>
    <row r="41">
      <c r="A41" s="83" t="s">
        <v>83</v>
      </c>
      <c r="B41" s="83" t="s">
        <v>84</v>
      </c>
      <c r="C41" s="83">
        <v>0</v>
      </c>
      <c r="D41" s="83">
        <v>0</v>
      </c>
      <c r="E41" s="83">
        <v>0</v>
      </c>
      <c r="F41" s="83">
        <v>0</v>
      </c>
    </row>
    <row r="42">
      <c r="A42" s="83" t="s">
        <v>85</v>
      </c>
      <c r="B42" s="83" t="s">
        <v>86</v>
      </c>
      <c r="C42" s="83">
        <v>0</v>
      </c>
      <c r="D42" s="83">
        <v>18722.73</v>
      </c>
      <c r="E42" s="83">
        <v>0</v>
      </c>
      <c r="F42" s="83">
        <v>18722.73</v>
      </c>
    </row>
    <row r="43">
      <c r="A43" s="83" t="s">
        <v>87</v>
      </c>
      <c r="B43" s="83" t="s">
        <v>88</v>
      </c>
      <c r="C43" s="83">
        <v>0</v>
      </c>
      <c r="D43" s="83">
        <v>0</v>
      </c>
      <c r="E43" s="83">
        <v>0</v>
      </c>
      <c r="F43" s="83">
        <v>0</v>
      </c>
    </row>
    <row r="44">
      <c r="A44" s="83" t="s">
        <v>89</v>
      </c>
      <c r="B44" s="83" t="s">
        <v>90</v>
      </c>
      <c r="C44" s="83">
        <v>0</v>
      </c>
      <c r="D44" s="83">
        <v>0</v>
      </c>
      <c r="E44" s="83">
        <v>0</v>
      </c>
      <c r="F44" s="83">
        <v>0</v>
      </c>
    </row>
    <row r="45">
      <c r="A45" s="83" t="s">
        <v>91</v>
      </c>
      <c r="B45" s="83" t="s">
        <v>92</v>
      </c>
      <c r="C45" s="83">
        <v>0</v>
      </c>
      <c r="D45" s="83">
        <v>5160108.41</v>
      </c>
      <c r="E45" s="83">
        <v>0</v>
      </c>
      <c r="F45" s="83">
        <v>5160108.41</v>
      </c>
    </row>
    <row r="46">
      <c r="A46" s="83" t="s">
        <v>93</v>
      </c>
      <c r="B46" s="83" t="s">
        <v>94</v>
      </c>
      <c r="C46" s="83">
        <v>0</v>
      </c>
      <c r="D46" s="83">
        <v>5160108.41</v>
      </c>
      <c r="E46" s="83">
        <v>0</v>
      </c>
      <c r="F46" s="83">
        <v>5160108.41</v>
      </c>
    </row>
    <row r="47">
      <c r="A47" s="83" t="s">
        <v>95</v>
      </c>
      <c r="B47" s="83" t="s">
        <v>96</v>
      </c>
      <c r="C47" s="83">
        <v>0</v>
      </c>
      <c r="D47" s="83">
        <v>0</v>
      </c>
      <c r="E47" s="83">
        <v>0</v>
      </c>
      <c r="F47" s="83">
        <v>0</v>
      </c>
    </row>
    <row r="48">
      <c r="A48" s="83" t="s">
        <v>97</v>
      </c>
      <c r="B48" s="83" t="s">
        <v>98</v>
      </c>
      <c r="C48" s="83">
        <v>0</v>
      </c>
      <c r="D48" s="83">
        <v>0</v>
      </c>
      <c r="E48" s="83">
        <v>0</v>
      </c>
      <c r="F48" s="83">
        <v>0</v>
      </c>
    </row>
    <row r="49">
      <c r="A49" s="83" t="s">
        <v>99</v>
      </c>
      <c r="B49" s="83" t="s">
        <v>100</v>
      </c>
      <c r="C49" s="83">
        <v>0</v>
      </c>
      <c r="D49" s="83">
        <v>0</v>
      </c>
      <c r="E49" s="83">
        <v>0</v>
      </c>
      <c r="F49" s="83">
        <v>0</v>
      </c>
    </row>
    <row r="50">
      <c r="A50" s="83" t="s">
        <v>101</v>
      </c>
      <c r="B50" s="83" t="s">
        <v>102</v>
      </c>
      <c r="C50" s="83">
        <v>0</v>
      </c>
      <c r="D50" s="83">
        <v>0</v>
      </c>
      <c r="E50" s="83">
        <v>0</v>
      </c>
      <c r="F50" s="83">
        <v>0</v>
      </c>
    </row>
    <row r="51">
      <c r="A51" s="83" t="s">
        <v>103</v>
      </c>
      <c r="B51" s="83" t="s">
        <v>104</v>
      </c>
      <c r="C51" s="83">
        <v>0</v>
      </c>
      <c r="D51" s="83">
        <v>0</v>
      </c>
      <c r="E51" s="83">
        <v>0</v>
      </c>
      <c r="F51" s="83">
        <v>0</v>
      </c>
    </row>
    <row r="52">
      <c r="A52" s="83" t="s">
        <v>105</v>
      </c>
      <c r="B52" s="83" t="s">
        <v>106</v>
      </c>
      <c r="C52" s="83">
        <v>0</v>
      </c>
      <c r="D52" s="83">
        <v>0</v>
      </c>
      <c r="E52" s="83">
        <v>0</v>
      </c>
      <c r="F52" s="83">
        <v>0</v>
      </c>
    </row>
    <row r="53">
      <c r="A53" s="83" t="s">
        <v>107</v>
      </c>
      <c r="B53" s="83" t="s">
        <v>108</v>
      </c>
      <c r="C53" s="83">
        <v>0</v>
      </c>
      <c r="D53" s="83">
        <v>0</v>
      </c>
      <c r="E53" s="83">
        <v>0</v>
      </c>
      <c r="F53" s="83">
        <v>0</v>
      </c>
    </row>
    <row r="54">
      <c r="A54" s="83" t="s">
        <v>109</v>
      </c>
      <c r="B54" s="83" t="s">
        <v>110</v>
      </c>
      <c r="C54" s="83">
        <v>0</v>
      </c>
      <c r="D54" s="83">
        <v>0</v>
      </c>
      <c r="E54" s="83">
        <v>0</v>
      </c>
      <c r="F54" s="83">
        <v>0</v>
      </c>
    </row>
    <row r="55">
      <c r="A55" s="83" t="s">
        <v>111</v>
      </c>
      <c r="B55" s="83" t="s">
        <v>112</v>
      </c>
      <c r="C55" s="83">
        <v>0</v>
      </c>
      <c r="D55" s="83">
        <v>0</v>
      </c>
      <c r="E55" s="83">
        <v>0</v>
      </c>
      <c r="F55" s="83">
        <v>0</v>
      </c>
    </row>
    <row r="56">
      <c r="A56" s="83" t="s">
        <v>113</v>
      </c>
      <c r="B56" s="83" t="s">
        <v>114</v>
      </c>
      <c r="C56" s="83">
        <v>260163</v>
      </c>
      <c r="D56" s="83">
        <v>0</v>
      </c>
      <c r="E56" s="83">
        <v>260163</v>
      </c>
      <c r="F56" s="83">
        <v>0</v>
      </c>
    </row>
    <row r="57">
      <c r="A57" s="83" t="s">
        <v>115</v>
      </c>
      <c r="B57" s="83" t="s">
        <v>116</v>
      </c>
      <c r="C57" s="83">
        <v>0</v>
      </c>
      <c r="D57" s="83">
        <v>5</v>
      </c>
      <c r="E57" s="83">
        <v>0</v>
      </c>
      <c r="F57" s="83">
        <v>105</v>
      </c>
    </row>
    <row r="58">
      <c r="A58" s="83" t="s">
        <v>117</v>
      </c>
      <c r="B58" s="83" t="s">
        <v>118</v>
      </c>
      <c r="C58" s="83">
        <v>0</v>
      </c>
      <c r="D58" s="83">
        <v>0</v>
      </c>
      <c r="E58" s="83">
        <v>0</v>
      </c>
      <c r="F58" s="83">
        <v>0</v>
      </c>
    </row>
    <row r="59">
      <c r="A59" s="83" t="s">
        <v>119</v>
      </c>
      <c r="B59" s="83" t="s">
        <v>120</v>
      </c>
      <c r="C59" s="83">
        <v>0</v>
      </c>
      <c r="D59" s="83">
        <v>0</v>
      </c>
      <c r="E59" s="83">
        <v>0</v>
      </c>
      <c r="F59" s="83">
        <v>0</v>
      </c>
    </row>
    <row r="60">
      <c r="A60" s="83" t="s">
        <v>121</v>
      </c>
      <c r="B60" s="83" t="s">
        <v>122</v>
      </c>
      <c r="C60" s="83">
        <v>0</v>
      </c>
      <c r="D60" s="83">
        <v>0</v>
      </c>
      <c r="E60" s="83">
        <v>0</v>
      </c>
      <c r="F60" s="83">
        <v>0</v>
      </c>
    </row>
    <row r="61">
      <c r="A61" s="83" t="s">
        <v>123</v>
      </c>
      <c r="B61" s="83" t="s">
        <v>124</v>
      </c>
      <c r="C61" s="83">
        <v>0</v>
      </c>
      <c r="D61" s="83">
        <v>0</v>
      </c>
      <c r="E61" s="83">
        <v>0</v>
      </c>
      <c r="F61" s="83">
        <v>0</v>
      </c>
    </row>
    <row r="62">
      <c r="A62" s="83" t="s">
        <v>125</v>
      </c>
      <c r="B62" s="83" t="s">
        <v>126</v>
      </c>
      <c r="C62" s="83">
        <v>0</v>
      </c>
      <c r="D62" s="83">
        <v>0</v>
      </c>
      <c r="E62" s="83">
        <v>0</v>
      </c>
      <c r="F62" s="83">
        <v>0</v>
      </c>
    </row>
    <row r="63">
      <c r="A63" s="83" t="s">
        <v>127</v>
      </c>
      <c r="B63" s="83" t="s">
        <v>128</v>
      </c>
      <c r="C63" s="83">
        <v>0</v>
      </c>
      <c r="D63" s="83">
        <v>0</v>
      </c>
      <c r="E63" s="83">
        <v>0</v>
      </c>
      <c r="F63" s="83">
        <v>0</v>
      </c>
    </row>
    <row r="64">
      <c r="A64" s="83" t="s">
        <v>129</v>
      </c>
      <c r="B64" s="83" t="s">
        <v>130</v>
      </c>
      <c r="C64" s="83">
        <v>0</v>
      </c>
      <c r="D64" s="83">
        <v>0</v>
      </c>
      <c r="E64" s="83">
        <v>0</v>
      </c>
      <c r="F64" s="83">
        <v>0</v>
      </c>
    </row>
    <row r="65">
      <c r="A65" s="83" t="s">
        <v>131</v>
      </c>
      <c r="B65" s="83" t="s">
        <v>132</v>
      </c>
      <c r="C65" s="83">
        <v>0</v>
      </c>
      <c r="D65" s="83">
        <v>0</v>
      </c>
      <c r="E65" s="83">
        <v>0</v>
      </c>
      <c r="F65" s="83">
        <v>0</v>
      </c>
    </row>
    <row r="66">
      <c r="A66" s="83" t="s">
        <v>133</v>
      </c>
      <c r="B66" s="83" t="s">
        <v>134</v>
      </c>
      <c r="C66" s="83">
        <v>0</v>
      </c>
      <c r="D66" s="83">
        <v>0</v>
      </c>
      <c r="E66" s="83">
        <v>0</v>
      </c>
      <c r="F66" s="83">
        <v>0</v>
      </c>
    </row>
    <row r="67">
      <c r="A67" s="83" t="s">
        <v>135</v>
      </c>
      <c r="B67" s="83" t="s">
        <v>136</v>
      </c>
      <c r="C67" s="83">
        <v>0</v>
      </c>
      <c r="D67" s="83">
        <v>0</v>
      </c>
      <c r="E67" s="83">
        <v>0</v>
      </c>
      <c r="F67" s="83">
        <v>0</v>
      </c>
    </row>
    <row r="68">
      <c r="A68" s="83" t="s">
        <v>137</v>
      </c>
      <c r="B68" s="83" t="s">
        <v>138</v>
      </c>
      <c r="C68" s="83">
        <v>0</v>
      </c>
      <c r="D68" s="83">
        <v>0</v>
      </c>
      <c r="E68" s="83">
        <v>0</v>
      </c>
      <c r="F68" s="83">
        <v>0</v>
      </c>
    </row>
    <row r="69">
      <c r="A69" s="83" t="s">
        <v>139</v>
      </c>
      <c r="B69" s="83" t="s">
        <v>140</v>
      </c>
      <c r="C69" s="83">
        <v>0</v>
      </c>
      <c r="D69" s="83">
        <v>0</v>
      </c>
      <c r="E69" s="83">
        <v>0</v>
      </c>
      <c r="F69" s="83">
        <v>0</v>
      </c>
    </row>
    <row r="70">
      <c r="A70" s="83" t="s">
        <v>141</v>
      </c>
      <c r="B70" s="83" t="s">
        <v>142</v>
      </c>
      <c r="C70" s="83">
        <v>0</v>
      </c>
      <c r="D70" s="83">
        <v>0</v>
      </c>
      <c r="E70" s="83">
        <v>0</v>
      </c>
      <c r="F70" s="83">
        <v>0</v>
      </c>
    </row>
    <row r="71">
      <c r="A71" s="83" t="s">
        <v>143</v>
      </c>
      <c r="B71" s="83" t="s">
        <v>144</v>
      </c>
      <c r="C71" s="83">
        <v>0</v>
      </c>
      <c r="D71" s="83">
        <v>0</v>
      </c>
      <c r="E71" s="83">
        <v>0</v>
      </c>
      <c r="F71" s="83">
        <v>0</v>
      </c>
    </row>
    <row r="72">
      <c r="A72" s="83" t="s">
        <v>145</v>
      </c>
      <c r="B72" s="83" t="s">
        <v>146</v>
      </c>
      <c r="C72" s="83">
        <v>0</v>
      </c>
      <c r="D72" s="83">
        <v>0</v>
      </c>
      <c r="E72" s="83">
        <v>0</v>
      </c>
      <c r="F72" s="83">
        <v>0</v>
      </c>
    </row>
    <row r="73">
      <c r="A73" s="83" t="s">
        <v>147</v>
      </c>
      <c r="B73" s="83" t="s">
        <v>148</v>
      </c>
      <c r="C73" s="83">
        <v>0</v>
      </c>
      <c r="D73" s="83">
        <v>0</v>
      </c>
      <c r="E73" s="83">
        <v>0</v>
      </c>
      <c r="F73" s="83">
        <v>0</v>
      </c>
    </row>
    <row r="74">
      <c r="A74" s="83" t="s">
        <v>149</v>
      </c>
      <c r="B74" s="83" t="s">
        <v>150</v>
      </c>
      <c r="C74" s="83">
        <v>0</v>
      </c>
      <c r="D74" s="83">
        <v>0</v>
      </c>
      <c r="E74" s="83">
        <v>0</v>
      </c>
      <c r="F74" s="83">
        <v>0</v>
      </c>
    </row>
    <row r="75">
      <c r="A75" s="83" t="s">
        <v>151</v>
      </c>
      <c r="B75" s="83" t="s">
        <v>152</v>
      </c>
      <c r="C75" s="83">
        <v>0</v>
      </c>
      <c r="D75" s="83">
        <v>7790370.37</v>
      </c>
      <c r="E75" s="83">
        <v>0</v>
      </c>
      <c r="F75" s="83">
        <v>7790370.37</v>
      </c>
    </row>
    <row r="76">
      <c r="A76" s="83" t="s">
        <v>153</v>
      </c>
      <c r="B76" s="83" t="s">
        <v>152</v>
      </c>
      <c r="C76" s="83">
        <v>0</v>
      </c>
      <c r="D76" s="83">
        <v>7790370.37</v>
      </c>
      <c r="E76" s="83">
        <v>0</v>
      </c>
      <c r="F76" s="83">
        <v>7790370.37</v>
      </c>
    </row>
    <row r="77">
      <c r="A77" s="83" t="s">
        <v>154</v>
      </c>
      <c r="B77" s="83" t="s">
        <v>155</v>
      </c>
      <c r="C77" s="83">
        <v>0</v>
      </c>
      <c r="D77" s="83">
        <v>0</v>
      </c>
      <c r="E77" s="83">
        <v>0</v>
      </c>
      <c r="F77" s="83">
        <v>0</v>
      </c>
    </row>
    <row r="78">
      <c r="A78" s="83" t="s">
        <v>156</v>
      </c>
      <c r="B78" s="83" t="s">
        <v>157</v>
      </c>
      <c r="C78" s="83">
        <v>0</v>
      </c>
      <c r="D78" s="83">
        <v>0</v>
      </c>
      <c r="E78" s="83">
        <v>0</v>
      </c>
      <c r="F78" s="83">
        <v>0</v>
      </c>
    </row>
    <row r="79">
      <c r="A79" s="83" t="s">
        <v>158</v>
      </c>
      <c r="B79" s="83" t="s">
        <v>159</v>
      </c>
      <c r="C79" s="83">
        <v>0</v>
      </c>
      <c r="D79" s="83">
        <v>3574528.6</v>
      </c>
      <c r="E79" s="83">
        <v>0</v>
      </c>
      <c r="F79" s="83">
        <v>3574528.6</v>
      </c>
    </row>
    <row r="80">
      <c r="A80" s="83" t="s">
        <v>160</v>
      </c>
      <c r="B80" s="83" t="s">
        <v>161</v>
      </c>
      <c r="C80" s="83">
        <v>0</v>
      </c>
      <c r="D80" s="83">
        <v>0</v>
      </c>
      <c r="E80" s="83">
        <v>0</v>
      </c>
      <c r="F80" s="83">
        <v>0</v>
      </c>
    </row>
    <row r="81">
      <c r="A81" s="83" t="s">
        <v>162</v>
      </c>
      <c r="B81" s="83" t="s">
        <v>163</v>
      </c>
      <c r="C81" s="83">
        <v>0</v>
      </c>
      <c r="D81" s="83">
        <v>0</v>
      </c>
      <c r="E81" s="83">
        <v>0</v>
      </c>
      <c r="F81" s="83">
        <v>0</v>
      </c>
    </row>
    <row r="82">
      <c r="A82" s="83" t="s">
        <v>164</v>
      </c>
      <c r="B82" s="83" t="s">
        <v>165</v>
      </c>
      <c r="C82" s="83">
        <v>0</v>
      </c>
      <c r="D82" s="83">
        <v>0</v>
      </c>
      <c r="E82" s="83">
        <v>0</v>
      </c>
      <c r="F82" s="83">
        <v>0</v>
      </c>
    </row>
    <row r="83">
      <c r="A83" s="83" t="s">
        <v>166</v>
      </c>
      <c r="B83" s="83" t="s">
        <v>167</v>
      </c>
      <c r="C83" s="83">
        <v>0</v>
      </c>
      <c r="D83" s="83">
        <v>4215841.77</v>
      </c>
      <c r="E83" s="83">
        <v>0</v>
      </c>
      <c r="F83" s="83">
        <v>4215841.77</v>
      </c>
    </row>
    <row r="84">
      <c r="A84" s="83" t="s">
        <v>168</v>
      </c>
      <c r="B84" s="83" t="s">
        <v>169</v>
      </c>
      <c r="C84" s="83">
        <v>0</v>
      </c>
      <c r="D84" s="83">
        <v>0</v>
      </c>
      <c r="E84" s="83">
        <v>0</v>
      </c>
      <c r="F84" s="83">
        <v>0</v>
      </c>
    </row>
    <row r="85">
      <c r="A85" s="83" t="s">
        <v>170</v>
      </c>
      <c r="B85" s="83" t="s">
        <v>171</v>
      </c>
      <c r="C85" s="83">
        <v>0</v>
      </c>
      <c r="D85" s="83">
        <v>0</v>
      </c>
      <c r="E85" s="83">
        <v>0</v>
      </c>
      <c r="F85" s="83">
        <v>0</v>
      </c>
    </row>
    <row r="86">
      <c r="A86" s="83" t="s">
        <v>172</v>
      </c>
      <c r="B86" s="83" t="s">
        <v>173</v>
      </c>
      <c r="C86" s="83">
        <v>0</v>
      </c>
      <c r="D86" s="83">
        <v>0</v>
      </c>
      <c r="E86" s="83">
        <v>0</v>
      </c>
      <c r="F86" s="83">
        <v>0</v>
      </c>
    </row>
    <row r="87">
      <c r="A87" s="83" t="s">
        <v>174</v>
      </c>
      <c r="B87" s="83" t="s">
        <v>175</v>
      </c>
      <c r="C87" s="83">
        <v>0</v>
      </c>
      <c r="D87" s="83">
        <v>0</v>
      </c>
      <c r="E87" s="83">
        <v>0</v>
      </c>
      <c r="F87" s="83">
        <v>0</v>
      </c>
    </row>
    <row r="88">
      <c r="A88" s="83" t="s">
        <v>176</v>
      </c>
      <c r="B88" s="83" t="s">
        <v>177</v>
      </c>
      <c r="C88" s="83">
        <v>0.01</v>
      </c>
      <c r="D88" s="83">
        <v>0</v>
      </c>
      <c r="E88" s="83">
        <v>0.01</v>
      </c>
      <c r="F88" s="83">
        <v>0</v>
      </c>
    </row>
    <row r="89">
      <c r="A89" s="83" t="s">
        <v>178</v>
      </c>
      <c r="B89" s="83" t="s">
        <v>177</v>
      </c>
      <c r="C89" s="83">
        <v>0.01</v>
      </c>
      <c r="D89" s="83">
        <v>0</v>
      </c>
      <c r="E89" s="83">
        <v>0.01</v>
      </c>
      <c r="F89" s="83">
        <v>0</v>
      </c>
    </row>
    <row r="90">
      <c r="A90" s="83" t="s">
        <v>179</v>
      </c>
      <c r="B90" s="83" t="s">
        <v>180</v>
      </c>
      <c r="C90" s="83">
        <v>0</v>
      </c>
      <c r="D90" s="83">
        <v>0</v>
      </c>
      <c r="E90" s="83">
        <v>0</v>
      </c>
      <c r="F90" s="83">
        <v>0</v>
      </c>
    </row>
    <row r="91">
      <c r="A91" s="83" t="s">
        <v>181</v>
      </c>
      <c r="B91" s="83" t="s">
        <v>182</v>
      </c>
      <c r="C91" s="83">
        <v>0</v>
      </c>
      <c r="D91" s="83">
        <v>0</v>
      </c>
      <c r="E91" s="83">
        <v>0</v>
      </c>
      <c r="F91" s="83">
        <v>0</v>
      </c>
    </row>
    <row r="92">
      <c r="A92" s="83" t="s">
        <v>183</v>
      </c>
      <c r="B92" s="83" t="s">
        <v>184</v>
      </c>
      <c r="C92" s="83">
        <v>0</v>
      </c>
      <c r="D92" s="83">
        <v>0</v>
      </c>
      <c r="E92" s="83">
        <v>0</v>
      </c>
      <c r="F92" s="83">
        <v>0</v>
      </c>
    </row>
    <row r="93">
      <c r="A93" s="83" t="s">
        <v>185</v>
      </c>
      <c r="B93" s="83" t="s">
        <v>186</v>
      </c>
      <c r="C93" s="83">
        <v>184376.37</v>
      </c>
      <c r="D93" s="83">
        <v>0</v>
      </c>
      <c r="E93" s="83">
        <v>194376.37</v>
      </c>
      <c r="F93" s="83">
        <v>0</v>
      </c>
    </row>
    <row r="94">
      <c r="A94" s="83" t="s">
        <v>187</v>
      </c>
      <c r="B94" s="83" t="s">
        <v>188</v>
      </c>
      <c r="C94" s="83">
        <v>138275.93</v>
      </c>
      <c r="D94" s="83">
        <v>0</v>
      </c>
      <c r="E94" s="83">
        <v>148275.93</v>
      </c>
      <c r="F94" s="83">
        <v>0</v>
      </c>
    </row>
    <row r="95">
      <c r="A95" s="83" t="s">
        <v>189</v>
      </c>
      <c r="B95" s="83" t="s">
        <v>190</v>
      </c>
      <c r="C95" s="83">
        <v>46100.44</v>
      </c>
      <c r="D95" s="83">
        <v>0</v>
      </c>
      <c r="E95" s="83">
        <v>46100.44</v>
      </c>
      <c r="F95" s="83">
        <v>0</v>
      </c>
    </row>
    <row r="96">
      <c r="A96" s="83" t="s">
        <v>191</v>
      </c>
      <c r="B96" s="83" t="s">
        <v>192</v>
      </c>
      <c r="C96" s="83">
        <v>0</v>
      </c>
      <c r="D96" s="83">
        <v>0</v>
      </c>
      <c r="E96" s="83">
        <v>0</v>
      </c>
      <c r="F96" s="83">
        <v>0</v>
      </c>
    </row>
    <row r="97">
      <c r="A97" s="83" t="s">
        <v>193</v>
      </c>
      <c r="B97" s="83" t="s">
        <v>194</v>
      </c>
      <c r="C97" s="83">
        <v>0</v>
      </c>
      <c r="D97" s="83">
        <v>0</v>
      </c>
      <c r="E97" s="83">
        <v>0</v>
      </c>
      <c r="F97" s="83">
        <v>0</v>
      </c>
    </row>
    <row r="98">
      <c r="A98" s="83" t="s">
        <v>195</v>
      </c>
      <c r="B98" s="83" t="s">
        <v>196</v>
      </c>
      <c r="C98" s="83">
        <v>0</v>
      </c>
      <c r="D98" s="83">
        <v>0</v>
      </c>
      <c r="E98" s="83">
        <v>0</v>
      </c>
      <c r="F98" s="83">
        <v>0</v>
      </c>
    </row>
    <row r="99">
      <c r="A99" s="83" t="s">
        <v>197</v>
      </c>
      <c r="B99" s="83" t="s">
        <v>198</v>
      </c>
      <c r="C99" s="83">
        <v>0</v>
      </c>
      <c r="D99" s="83">
        <v>0</v>
      </c>
      <c r="E99" s="83">
        <v>0</v>
      </c>
      <c r="F99" s="83">
        <v>0</v>
      </c>
    </row>
    <row r="100">
      <c r="A100" s="83" t="s">
        <v>199</v>
      </c>
      <c r="B100" s="83" t="s">
        <v>200</v>
      </c>
      <c r="C100" s="83">
        <v>0</v>
      </c>
      <c r="D100" s="83">
        <v>0</v>
      </c>
      <c r="E100" s="83">
        <v>0</v>
      </c>
      <c r="F100" s="83">
        <v>0</v>
      </c>
    </row>
    <row r="101">
      <c r="A101" s="83" t="s">
        <v>201</v>
      </c>
      <c r="B101" s="83" t="s">
        <v>202</v>
      </c>
      <c r="C101" s="83">
        <v>0</v>
      </c>
      <c r="D101" s="83">
        <v>0</v>
      </c>
      <c r="E101" s="83">
        <v>0</v>
      </c>
      <c r="F101" s="83">
        <v>0</v>
      </c>
    </row>
    <row r="102">
      <c r="A102" s="83" t="s">
        <v>203</v>
      </c>
      <c r="B102" s="83" t="s">
        <v>204</v>
      </c>
      <c r="C102" s="83">
        <v>0</v>
      </c>
      <c r="D102" s="83">
        <v>0</v>
      </c>
      <c r="E102" s="83">
        <v>0</v>
      </c>
      <c r="F102" s="83">
        <v>0</v>
      </c>
    </row>
    <row r="103">
      <c r="A103" s="83" t="s">
        <v>205</v>
      </c>
      <c r="B103" s="83" t="s">
        <v>206</v>
      </c>
      <c r="C103" s="83">
        <v>0</v>
      </c>
      <c r="D103" s="83">
        <v>0</v>
      </c>
      <c r="E103" s="83">
        <v>0</v>
      </c>
      <c r="F103" s="83">
        <v>0</v>
      </c>
    </row>
    <row r="104">
      <c r="A104" s="83" t="s">
        <v>207</v>
      </c>
      <c r="B104" s="83" t="s">
        <v>208</v>
      </c>
      <c r="C104" s="83">
        <v>186048.44</v>
      </c>
      <c r="D104" s="83">
        <v>0</v>
      </c>
      <c r="E104" s="83">
        <v>184348.44</v>
      </c>
      <c r="F104" s="83">
        <v>0</v>
      </c>
    </row>
    <row r="105">
      <c r="A105" s="83" t="s">
        <v>209</v>
      </c>
      <c r="B105" s="83" t="s">
        <v>210</v>
      </c>
      <c r="C105" s="83">
        <v>5906.22</v>
      </c>
      <c r="D105" s="83">
        <v>0</v>
      </c>
      <c r="E105" s="83">
        <v>6006.22</v>
      </c>
      <c r="F105" s="83">
        <v>0</v>
      </c>
    </row>
    <row r="106">
      <c r="A106" s="83" t="s">
        <v>211</v>
      </c>
      <c r="B106" s="83" t="s">
        <v>212</v>
      </c>
      <c r="C106" s="83">
        <v>153.22</v>
      </c>
      <c r="D106" s="83">
        <v>0</v>
      </c>
      <c r="E106" s="83">
        <v>153.22</v>
      </c>
      <c r="F106" s="83">
        <v>0</v>
      </c>
    </row>
    <row r="107">
      <c r="A107" s="83" t="s">
        <v>213</v>
      </c>
      <c r="B107" s="83" t="s">
        <v>214</v>
      </c>
      <c r="C107" s="83">
        <v>179989</v>
      </c>
      <c r="D107" s="83">
        <v>0</v>
      </c>
      <c r="E107" s="83">
        <v>178189</v>
      </c>
      <c r="F107" s="83">
        <v>0</v>
      </c>
    </row>
    <row r="108">
      <c r="A108" s="83" t="s">
        <v>215</v>
      </c>
      <c r="B108" s="83" t="s">
        <v>216</v>
      </c>
      <c r="C108" s="83">
        <v>0</v>
      </c>
      <c r="D108" s="83">
        <v>0</v>
      </c>
      <c r="E108" s="83">
        <v>0</v>
      </c>
      <c r="F108" s="83">
        <v>0</v>
      </c>
    </row>
    <row r="109">
      <c r="A109" s="83" t="s">
        <v>217</v>
      </c>
      <c r="B109" s="83" t="s">
        <v>218</v>
      </c>
      <c r="C109" s="83">
        <v>0</v>
      </c>
      <c r="D109" s="83">
        <v>0</v>
      </c>
      <c r="E109" s="83">
        <v>0</v>
      </c>
      <c r="F109" s="83">
        <v>0</v>
      </c>
    </row>
    <row r="110">
      <c r="A110" s="83" t="s">
        <v>219</v>
      </c>
      <c r="B110" s="83" t="s">
        <v>220</v>
      </c>
      <c r="C110" s="83">
        <v>0</v>
      </c>
      <c r="D110" s="83">
        <v>0</v>
      </c>
      <c r="E110" s="83">
        <v>0</v>
      </c>
      <c r="F110" s="83">
        <v>0</v>
      </c>
    </row>
    <row r="111">
      <c r="A111" s="83" t="s">
        <v>221</v>
      </c>
      <c r="B111" s="83" t="s">
        <v>222</v>
      </c>
      <c r="C111" s="83">
        <v>0</v>
      </c>
      <c r="D111" s="83">
        <v>0</v>
      </c>
      <c r="E111" s="83">
        <v>0</v>
      </c>
      <c r="F111" s="83">
        <v>0</v>
      </c>
    </row>
    <row r="112">
      <c r="A112" s="83" t="s">
        <v>223</v>
      </c>
      <c r="B112" s="83" t="s">
        <v>222</v>
      </c>
      <c r="C112" s="83">
        <v>0</v>
      </c>
      <c r="D112" s="83">
        <v>0</v>
      </c>
      <c r="E112" s="83">
        <v>0</v>
      </c>
      <c r="F112" s="83">
        <v>0</v>
      </c>
    </row>
    <row r="113">
      <c r="A113" s="83" t="s">
        <v>224</v>
      </c>
      <c r="B113" s="83" t="s">
        <v>225</v>
      </c>
      <c r="C113" s="83">
        <v>0</v>
      </c>
      <c r="D113" s="83">
        <v>0</v>
      </c>
      <c r="E113" s="83">
        <v>0</v>
      </c>
      <c r="F113" s="83">
        <v>0</v>
      </c>
    </row>
    <row r="114">
      <c r="A114" s="83" t="s">
        <v>226</v>
      </c>
      <c r="B114" s="83" t="s">
        <v>227</v>
      </c>
      <c r="C114" s="83">
        <v>169173.4</v>
      </c>
      <c r="D114" s="83">
        <v>0</v>
      </c>
      <c r="E114" s="83">
        <v>169173.4</v>
      </c>
      <c r="F114" s="83">
        <v>0</v>
      </c>
    </row>
    <row r="115">
      <c r="A115" s="83" t="s">
        <v>228</v>
      </c>
      <c r="B115" s="83" t="s">
        <v>227</v>
      </c>
      <c r="C115" s="83">
        <v>169173.4</v>
      </c>
      <c r="D115" s="83">
        <v>0</v>
      </c>
      <c r="E115" s="83">
        <v>169173.4</v>
      </c>
      <c r="F115" s="83">
        <v>0</v>
      </c>
    </row>
    <row r="116">
      <c r="A116" s="83" t="s">
        <v>229</v>
      </c>
      <c r="B116" s="83" t="s">
        <v>230</v>
      </c>
      <c r="C116" s="83">
        <v>0</v>
      </c>
      <c r="D116" s="83">
        <v>0</v>
      </c>
      <c r="E116" s="83">
        <v>0</v>
      </c>
      <c r="F116" s="83">
        <v>0</v>
      </c>
    </row>
    <row r="117">
      <c r="A117" s="83" t="s">
        <v>231</v>
      </c>
      <c r="B117" s="83" t="s">
        <v>232</v>
      </c>
      <c r="C117" s="83">
        <v>0</v>
      </c>
      <c r="D117" s="83">
        <v>0</v>
      </c>
      <c r="E117" s="83">
        <v>0</v>
      </c>
      <c r="F117" s="83">
        <v>0</v>
      </c>
    </row>
    <row r="118">
      <c r="A118" s="83" t="s">
        <v>233</v>
      </c>
      <c r="B118" s="83" t="s">
        <v>234</v>
      </c>
      <c r="C118" s="83">
        <v>0</v>
      </c>
      <c r="D118" s="83">
        <v>0</v>
      </c>
      <c r="E118" s="83">
        <v>0</v>
      </c>
      <c r="F118" s="83">
        <v>0</v>
      </c>
    </row>
    <row r="119">
      <c r="A119" s="83" t="s">
        <v>235</v>
      </c>
      <c r="B119" s="83" t="s">
        <v>236</v>
      </c>
      <c r="C119" s="83">
        <v>0</v>
      </c>
      <c r="D119" s="83">
        <v>0</v>
      </c>
      <c r="E119" s="83">
        <v>0</v>
      </c>
      <c r="F119" s="83">
        <v>0</v>
      </c>
    </row>
    <row r="120">
      <c r="A120" s="83" t="s">
        <v>237</v>
      </c>
      <c r="B120" s="83" t="s">
        <v>238</v>
      </c>
      <c r="C120" s="83">
        <v>0</v>
      </c>
      <c r="D120" s="83">
        <v>0</v>
      </c>
      <c r="E120" s="83">
        <v>0</v>
      </c>
      <c r="F120" s="83">
        <v>0</v>
      </c>
    </row>
    <row r="121">
      <c r="A121" s="83" t="s">
        <v>239</v>
      </c>
      <c r="B121" s="83" t="s">
        <v>240</v>
      </c>
      <c r="C121" s="83">
        <v>1000321562.81</v>
      </c>
      <c r="D121" s="83">
        <v>0</v>
      </c>
      <c r="E121" s="83">
        <v>1000321894.23</v>
      </c>
      <c r="F121" s="83">
        <v>0</v>
      </c>
    </row>
    <row r="122">
      <c r="A122" s="83" t="s">
        <v>241</v>
      </c>
      <c r="B122" s="83" t="s">
        <v>242</v>
      </c>
      <c r="C122" s="83">
        <v>140989.1</v>
      </c>
      <c r="D122" s="83">
        <v>0</v>
      </c>
      <c r="E122" s="83">
        <v>141220.52</v>
      </c>
      <c r="F122" s="83">
        <v>0</v>
      </c>
    </row>
    <row r="123">
      <c r="A123" s="83" t="s">
        <v>243</v>
      </c>
      <c r="B123" s="83" t="s">
        <v>244</v>
      </c>
      <c r="C123" s="83">
        <v>190053.51</v>
      </c>
      <c r="D123" s="83">
        <v>0</v>
      </c>
      <c r="E123" s="83">
        <v>190053.51</v>
      </c>
      <c r="F123" s="83">
        <v>0</v>
      </c>
    </row>
    <row r="124">
      <c r="A124" s="83" t="s">
        <v>245</v>
      </c>
      <c r="B124" s="83" t="s">
        <v>246</v>
      </c>
      <c r="C124" s="83">
        <v>0</v>
      </c>
      <c r="D124" s="83">
        <v>0</v>
      </c>
      <c r="E124" s="83">
        <v>0</v>
      </c>
      <c r="F124" s="83">
        <v>0</v>
      </c>
    </row>
    <row r="125">
      <c r="A125" s="83" t="s">
        <v>247</v>
      </c>
      <c r="B125" s="83" t="s">
        <v>248</v>
      </c>
      <c r="C125" s="83">
        <v>520.2</v>
      </c>
      <c r="D125" s="83">
        <v>0</v>
      </c>
      <c r="E125" s="83">
        <v>520.2</v>
      </c>
      <c r="F125" s="83">
        <v>0</v>
      </c>
    </row>
    <row r="126">
      <c r="A126" s="83" t="s">
        <v>249</v>
      </c>
      <c r="B126" s="83" t="s">
        <v>250</v>
      </c>
      <c r="C126" s="83">
        <v>999990000</v>
      </c>
      <c r="D126" s="83">
        <v>0</v>
      </c>
      <c r="E126" s="83">
        <v>999990100</v>
      </c>
      <c r="F126" s="83">
        <v>0</v>
      </c>
    </row>
    <row r="127">
      <c r="A127" s="83" t="s">
        <v>251</v>
      </c>
      <c r="B127" s="83" t="s">
        <v>252</v>
      </c>
      <c r="C127" s="83">
        <v>481427.52</v>
      </c>
      <c r="D127" s="83">
        <v>0</v>
      </c>
      <c r="E127" s="83">
        <v>481427.52</v>
      </c>
      <c r="F127" s="83">
        <v>0</v>
      </c>
    </row>
    <row r="128">
      <c r="A128" s="83" t="s">
        <v>253</v>
      </c>
      <c r="B128" s="83" t="s">
        <v>254</v>
      </c>
      <c r="C128" s="83">
        <v>123364.6</v>
      </c>
      <c r="D128" s="83">
        <v>0</v>
      </c>
      <c r="E128" s="83">
        <v>123364.6</v>
      </c>
      <c r="F128" s="83">
        <v>0</v>
      </c>
    </row>
    <row r="129">
      <c r="A129" s="83" t="s">
        <v>255</v>
      </c>
      <c r="B129" s="83" t="s">
        <v>256</v>
      </c>
      <c r="C129" s="83">
        <v>358063</v>
      </c>
      <c r="D129" s="83">
        <v>0</v>
      </c>
      <c r="E129" s="83">
        <v>358063</v>
      </c>
      <c r="F129" s="83">
        <v>0</v>
      </c>
    </row>
    <row r="130">
      <c r="A130" s="83" t="s">
        <v>257</v>
      </c>
      <c r="B130" s="83" t="s">
        <v>258</v>
      </c>
      <c r="C130" s="83">
        <v>0</v>
      </c>
      <c r="D130" s="83">
        <v>0.08</v>
      </c>
      <c r="E130" s="83">
        <v>0</v>
      </c>
      <c r="F130" s="83">
        <v>0.08</v>
      </c>
    </row>
    <row r="131">
      <c r="A131" s="83" t="s">
        <v>259</v>
      </c>
      <c r="B131" s="83" t="s">
        <v>260</v>
      </c>
      <c r="C131" s="83">
        <v>0</v>
      </c>
      <c r="D131" s="83">
        <v>0</v>
      </c>
      <c r="E131" s="83">
        <v>0</v>
      </c>
      <c r="F131" s="83">
        <v>0</v>
      </c>
    </row>
    <row r="132">
      <c r="A132" s="83" t="s">
        <v>261</v>
      </c>
      <c r="B132" s="83" t="s">
        <v>262</v>
      </c>
      <c r="C132" s="83">
        <v>0</v>
      </c>
      <c r="D132" s="83">
        <v>0</v>
      </c>
      <c r="E132" s="83">
        <v>0</v>
      </c>
      <c r="F132" s="83">
        <v>0</v>
      </c>
    </row>
    <row r="133">
      <c r="A133" s="83" t="s">
        <v>263</v>
      </c>
      <c r="B133" s="83" t="s">
        <v>264</v>
      </c>
      <c r="C133" s="83">
        <v>46960.31</v>
      </c>
      <c r="D133" s="83">
        <v>0</v>
      </c>
      <c r="E133" s="83">
        <v>46938.28</v>
      </c>
      <c r="F133" s="83">
        <v>0</v>
      </c>
    </row>
    <row r="134">
      <c r="A134" s="83" t="s">
        <v>265</v>
      </c>
      <c r="B134" s="83" t="s">
        <v>264</v>
      </c>
      <c r="C134" s="83">
        <v>46960.31</v>
      </c>
      <c r="D134" s="83">
        <v>0</v>
      </c>
      <c r="E134" s="83">
        <v>46938.28</v>
      </c>
      <c r="F134" s="83">
        <v>0</v>
      </c>
    </row>
    <row r="135">
      <c r="A135" s="83" t="s">
        <v>266</v>
      </c>
      <c r="B135" s="83" t="s">
        <v>267</v>
      </c>
      <c r="C135" s="83">
        <v>0</v>
      </c>
      <c r="D135" s="83">
        <v>0</v>
      </c>
      <c r="E135" s="83">
        <v>0</v>
      </c>
      <c r="F135" s="83">
        <v>0</v>
      </c>
    </row>
    <row r="136">
      <c r="A136" s="83" t="s">
        <v>268</v>
      </c>
      <c r="B136" s="83" t="s">
        <v>269</v>
      </c>
      <c r="C136" s="83">
        <v>0</v>
      </c>
      <c r="D136" s="83">
        <v>0</v>
      </c>
      <c r="E136" s="83">
        <v>0</v>
      </c>
      <c r="F136" s="83">
        <v>0</v>
      </c>
    </row>
    <row r="137">
      <c r="A137" s="83" t="s">
        <v>270</v>
      </c>
      <c r="B137" s="83" t="s">
        <v>271</v>
      </c>
      <c r="C137" s="83">
        <v>0</v>
      </c>
      <c r="D137" s="83">
        <v>0</v>
      </c>
      <c r="E137" s="83">
        <v>0</v>
      </c>
      <c r="F137" s="83">
        <v>0</v>
      </c>
    </row>
    <row r="138">
      <c r="A138" s="83" t="s">
        <v>272</v>
      </c>
      <c r="B138" s="83" t="s">
        <v>271</v>
      </c>
      <c r="C138" s="83">
        <v>0</v>
      </c>
      <c r="D138" s="83">
        <v>0</v>
      </c>
      <c r="E138" s="83">
        <v>0</v>
      </c>
      <c r="F138" s="83">
        <v>0</v>
      </c>
    </row>
    <row r="139">
      <c r="A139" s="83" t="s">
        <v>273</v>
      </c>
      <c r="B139" s="83" t="s">
        <v>274</v>
      </c>
      <c r="C139" s="83">
        <v>0</v>
      </c>
      <c r="D139" s="83">
        <v>0</v>
      </c>
      <c r="E139" s="83">
        <v>0</v>
      </c>
      <c r="F139" s="83">
        <v>0</v>
      </c>
    </row>
    <row r="140">
      <c r="A140" s="83" t="s">
        <v>275</v>
      </c>
      <c r="B140" s="83" t="s">
        <v>276</v>
      </c>
      <c r="C140" s="83">
        <v>1384</v>
      </c>
      <c r="D140" s="83">
        <v>0</v>
      </c>
      <c r="E140" s="83">
        <v>1384</v>
      </c>
      <c r="F140" s="83">
        <v>0</v>
      </c>
    </row>
    <row r="141">
      <c r="A141" s="83" t="s">
        <v>277</v>
      </c>
      <c r="B141" s="83" t="s">
        <v>276</v>
      </c>
      <c r="C141" s="83">
        <v>1384</v>
      </c>
      <c r="D141" s="83">
        <v>0</v>
      </c>
      <c r="E141" s="83">
        <v>1384</v>
      </c>
      <c r="F141" s="83">
        <v>0</v>
      </c>
    </row>
    <row r="142">
      <c r="A142" s="83" t="s">
        <v>278</v>
      </c>
      <c r="B142" s="83" t="s">
        <v>279</v>
      </c>
      <c r="C142" s="83">
        <v>0</v>
      </c>
      <c r="D142" s="83">
        <v>0</v>
      </c>
      <c r="E142" s="83">
        <v>0</v>
      </c>
      <c r="F142" s="83">
        <v>0</v>
      </c>
    </row>
    <row r="143">
      <c r="A143" s="83" t="s">
        <v>280</v>
      </c>
      <c r="B143" s="83" t="s">
        <v>281</v>
      </c>
      <c r="C143" s="83">
        <v>488406.98</v>
      </c>
      <c r="D143" s="83">
        <v>0</v>
      </c>
      <c r="E143" s="83">
        <v>488406.98</v>
      </c>
      <c r="F143" s="83">
        <v>0</v>
      </c>
    </row>
    <row r="144">
      <c r="A144" s="83" t="s">
        <v>282</v>
      </c>
      <c r="B144" s="83" t="s">
        <v>283</v>
      </c>
      <c r="C144" s="83">
        <v>488406.98</v>
      </c>
      <c r="D144" s="83">
        <v>0</v>
      </c>
      <c r="E144" s="83">
        <v>488406.98</v>
      </c>
      <c r="F144" s="83">
        <v>0</v>
      </c>
    </row>
    <row r="145">
      <c r="A145" s="83" t="s">
        <v>284</v>
      </c>
      <c r="B145" s="83" t="s">
        <v>285</v>
      </c>
      <c r="C145" s="83">
        <v>0</v>
      </c>
      <c r="D145" s="83">
        <v>0</v>
      </c>
      <c r="E145" s="83">
        <v>0</v>
      </c>
      <c r="F145" s="83">
        <v>0</v>
      </c>
    </row>
    <row r="146">
      <c r="A146" s="83" t="s">
        <v>286</v>
      </c>
      <c r="B146" s="83" t="s">
        <v>287</v>
      </c>
      <c r="C146" s="83">
        <v>0</v>
      </c>
      <c r="D146" s="83">
        <v>0</v>
      </c>
      <c r="E146" s="83">
        <v>0</v>
      </c>
      <c r="F146" s="83">
        <v>0</v>
      </c>
    </row>
    <row r="147">
      <c r="A147" s="83" t="s">
        <v>288</v>
      </c>
      <c r="B147" s="83" t="s">
        <v>289</v>
      </c>
      <c r="C147" s="83">
        <v>0</v>
      </c>
      <c r="D147" s="83">
        <v>0</v>
      </c>
      <c r="E147" s="83">
        <v>0</v>
      </c>
      <c r="F147" s="83">
        <v>0</v>
      </c>
    </row>
    <row r="148">
      <c r="A148" s="83" t="s">
        <v>290</v>
      </c>
      <c r="B148" s="83" t="s">
        <v>291</v>
      </c>
      <c r="C148" s="83">
        <v>0</v>
      </c>
      <c r="D148" s="83">
        <v>0</v>
      </c>
      <c r="E148" s="83">
        <v>0</v>
      </c>
      <c r="F148" s="83">
        <v>0</v>
      </c>
    </row>
    <row r="149">
      <c r="A149" s="83" t="s">
        <v>292</v>
      </c>
      <c r="B149" s="83" t="s">
        <v>291</v>
      </c>
      <c r="C149" s="83">
        <v>0</v>
      </c>
      <c r="D149" s="83">
        <v>0</v>
      </c>
      <c r="E149" s="83">
        <v>0</v>
      </c>
      <c r="F149" s="83">
        <v>0</v>
      </c>
    </row>
    <row r="150">
      <c r="A150" s="83" t="s">
        <v>293</v>
      </c>
      <c r="B150" s="83" t="s">
        <v>294</v>
      </c>
      <c r="C150" s="83">
        <v>0</v>
      </c>
      <c r="D150" s="83">
        <v>0</v>
      </c>
      <c r="E150" s="83">
        <v>0</v>
      </c>
      <c r="F150" s="83">
        <v>0</v>
      </c>
    </row>
    <row r="151">
      <c r="A151" s="83" t="s">
        <v>295</v>
      </c>
      <c r="B151" s="83" t="s">
        <v>296</v>
      </c>
      <c r="C151" s="83">
        <v>0</v>
      </c>
      <c r="D151" s="83">
        <v>0</v>
      </c>
      <c r="E151" s="83">
        <v>0</v>
      </c>
      <c r="F151" s="83">
        <v>0</v>
      </c>
    </row>
    <row r="152">
      <c r="A152" s="83" t="s">
        <v>297</v>
      </c>
      <c r="B152" s="83" t="s">
        <v>298</v>
      </c>
      <c r="C152" s="83">
        <v>0</v>
      </c>
      <c r="D152" s="83">
        <v>0</v>
      </c>
      <c r="E152" s="83">
        <v>0</v>
      </c>
      <c r="F152" s="83">
        <v>0</v>
      </c>
    </row>
    <row r="153">
      <c r="A153" s="83" t="s">
        <v>299</v>
      </c>
      <c r="B153" s="83" t="s">
        <v>300</v>
      </c>
      <c r="C153" s="83">
        <v>0</v>
      </c>
      <c r="D153" s="83">
        <v>0</v>
      </c>
      <c r="E153" s="83">
        <v>0</v>
      </c>
      <c r="F153" s="83">
        <v>0</v>
      </c>
    </row>
    <row r="154">
      <c r="A154" s="83" t="s">
        <v>301</v>
      </c>
      <c r="B154" s="83" t="s">
        <v>302</v>
      </c>
      <c r="C154" s="83">
        <v>10000</v>
      </c>
      <c r="D154" s="83">
        <v>0</v>
      </c>
      <c r="E154" s="83">
        <v>9950</v>
      </c>
      <c r="F154" s="83">
        <v>0</v>
      </c>
    </row>
    <row r="155">
      <c r="A155" s="83" t="s">
        <v>303</v>
      </c>
      <c r="B155" s="83" t="s">
        <v>304</v>
      </c>
      <c r="C155" s="83">
        <v>10000</v>
      </c>
      <c r="D155" s="83">
        <v>0</v>
      </c>
      <c r="E155" s="83">
        <v>9950</v>
      </c>
      <c r="F155" s="83">
        <v>0</v>
      </c>
    </row>
    <row r="156">
      <c r="A156" s="83" t="s">
        <v>305</v>
      </c>
      <c r="B156" s="83" t="s">
        <v>306</v>
      </c>
      <c r="C156" s="83">
        <v>0</v>
      </c>
      <c r="D156" s="83">
        <v>0</v>
      </c>
      <c r="E156" s="83">
        <v>0</v>
      </c>
      <c r="F156" s="83">
        <v>0</v>
      </c>
    </row>
    <row r="157">
      <c r="A157" s="83" t="s">
        <v>307</v>
      </c>
      <c r="B157" s="83" t="s">
        <v>308</v>
      </c>
      <c r="C157" s="83">
        <v>0</v>
      </c>
      <c r="D157" s="83">
        <v>0</v>
      </c>
      <c r="E157" s="83">
        <v>0</v>
      </c>
      <c r="F157" s="83">
        <v>0</v>
      </c>
    </row>
    <row r="158">
      <c r="A158" s="83" t="s">
        <v>309</v>
      </c>
      <c r="B158" s="83" t="s">
        <v>310</v>
      </c>
      <c r="C158" s="83">
        <v>0</v>
      </c>
      <c r="D158" s="83">
        <v>0</v>
      </c>
      <c r="E158" s="83">
        <v>0</v>
      </c>
      <c r="F158" s="83">
        <v>0</v>
      </c>
    </row>
    <row r="159">
      <c r="A159" s="83" t="s">
        <v>311</v>
      </c>
      <c r="B159" s="83" t="s">
        <v>312</v>
      </c>
      <c r="C159" s="83">
        <v>0</v>
      </c>
      <c r="D159" s="83">
        <v>0</v>
      </c>
      <c r="E159" s="83">
        <v>0</v>
      </c>
      <c r="F159" s="83">
        <v>0</v>
      </c>
    </row>
    <row r="160">
      <c r="A160" s="83" t="s">
        <v>313</v>
      </c>
      <c r="B160" s="83" t="s">
        <v>314</v>
      </c>
      <c r="C160" s="83">
        <v>0</v>
      </c>
      <c r="D160" s="83">
        <v>0</v>
      </c>
      <c r="E160" s="83">
        <v>0</v>
      </c>
      <c r="F160" s="83">
        <v>0</v>
      </c>
    </row>
    <row r="161">
      <c r="A161" s="83" t="s">
        <v>315</v>
      </c>
      <c r="B161" s="83" t="s">
        <v>314</v>
      </c>
      <c r="C161" s="83">
        <v>0</v>
      </c>
      <c r="D161" s="83">
        <v>0</v>
      </c>
      <c r="E161" s="83">
        <v>0</v>
      </c>
      <c r="F161" s="83">
        <v>0</v>
      </c>
    </row>
    <row r="162">
      <c r="A162" s="83" t="s">
        <v>316</v>
      </c>
      <c r="B162" s="83" t="s">
        <v>317</v>
      </c>
      <c r="C162" s="83">
        <v>0</v>
      </c>
      <c r="D162" s="83">
        <v>0</v>
      </c>
      <c r="E162" s="83">
        <v>0</v>
      </c>
      <c r="F162" s="83">
        <v>0</v>
      </c>
    </row>
    <row r="163">
      <c r="A163" s="83" t="s">
        <v>318</v>
      </c>
      <c r="B163" s="83" t="s">
        <v>319</v>
      </c>
      <c r="C163" s="83">
        <v>121794.16</v>
      </c>
      <c r="D163" s="83">
        <v>0</v>
      </c>
      <c r="E163" s="83">
        <v>121794.16</v>
      </c>
      <c r="F163" s="83">
        <v>0</v>
      </c>
    </row>
    <row r="164">
      <c r="A164" s="83" t="s">
        <v>320</v>
      </c>
      <c r="B164" s="83" t="s">
        <v>319</v>
      </c>
      <c r="C164" s="83">
        <v>121794.16</v>
      </c>
      <c r="D164" s="83">
        <v>0</v>
      </c>
      <c r="E164" s="83">
        <v>121794.16</v>
      </c>
      <c r="F164" s="83">
        <v>0</v>
      </c>
    </row>
    <row r="165">
      <c r="A165" s="83" t="s">
        <v>321</v>
      </c>
      <c r="B165" s="83" t="s">
        <v>322</v>
      </c>
      <c r="C165" s="83">
        <v>0</v>
      </c>
      <c r="D165" s="83">
        <v>0</v>
      </c>
      <c r="E165" s="83">
        <v>0</v>
      </c>
      <c r="F165" s="83">
        <v>0</v>
      </c>
    </row>
    <row r="166">
      <c r="A166" s="83" t="s">
        <v>323</v>
      </c>
      <c r="B166" s="83" t="s">
        <v>324</v>
      </c>
      <c r="C166" s="83">
        <v>0</v>
      </c>
      <c r="D166" s="83">
        <v>0</v>
      </c>
      <c r="E166" s="83">
        <v>0</v>
      </c>
      <c r="F166" s="83">
        <v>0</v>
      </c>
    </row>
    <row r="167">
      <c r="A167" s="83" t="s">
        <v>325</v>
      </c>
      <c r="B167" s="83" t="s">
        <v>326</v>
      </c>
      <c r="C167" s="83">
        <v>0</v>
      </c>
      <c r="D167" s="83">
        <v>134050</v>
      </c>
      <c r="E167" s="83">
        <v>0</v>
      </c>
      <c r="F167" s="83">
        <v>134050</v>
      </c>
    </row>
    <row r="168">
      <c r="A168" s="83" t="s">
        <v>327</v>
      </c>
      <c r="B168" s="83" t="s">
        <v>328</v>
      </c>
      <c r="C168" s="83">
        <v>0</v>
      </c>
      <c r="D168" s="83">
        <v>0</v>
      </c>
      <c r="E168" s="83">
        <v>0</v>
      </c>
      <c r="F168" s="83">
        <v>0</v>
      </c>
    </row>
    <row r="169">
      <c r="A169" s="83" t="s">
        <v>329</v>
      </c>
      <c r="B169" s="83" t="s">
        <v>330</v>
      </c>
      <c r="C169" s="83">
        <v>0</v>
      </c>
      <c r="D169" s="83">
        <v>0</v>
      </c>
      <c r="E169" s="83">
        <v>0</v>
      </c>
      <c r="F169" s="83">
        <v>0</v>
      </c>
    </row>
    <row r="170">
      <c r="A170" s="83" t="s">
        <v>331</v>
      </c>
      <c r="B170" s="83" t="s">
        <v>332</v>
      </c>
      <c r="C170" s="83">
        <v>0</v>
      </c>
      <c r="D170" s="83">
        <v>0</v>
      </c>
      <c r="E170" s="83">
        <v>0</v>
      </c>
      <c r="F170" s="83">
        <v>0</v>
      </c>
    </row>
    <row r="171">
      <c r="A171" s="83" t="s">
        <v>333</v>
      </c>
      <c r="B171" s="83" t="s">
        <v>334</v>
      </c>
      <c r="C171" s="83">
        <v>0</v>
      </c>
      <c r="D171" s="83">
        <v>0</v>
      </c>
      <c r="E171" s="83">
        <v>0</v>
      </c>
      <c r="F171" s="83">
        <v>0</v>
      </c>
    </row>
    <row r="172">
      <c r="A172" s="83" t="s">
        <v>335</v>
      </c>
      <c r="B172" s="83" t="s">
        <v>336</v>
      </c>
      <c r="C172" s="83">
        <v>0</v>
      </c>
      <c r="D172" s="83">
        <v>0</v>
      </c>
      <c r="E172" s="83">
        <v>0</v>
      </c>
      <c r="F172" s="83">
        <v>0</v>
      </c>
    </row>
    <row r="173">
      <c r="A173" s="83" t="s">
        <v>337</v>
      </c>
      <c r="B173" s="83" t="s">
        <v>338</v>
      </c>
      <c r="C173" s="83">
        <v>0</v>
      </c>
      <c r="D173" s="83">
        <v>0</v>
      </c>
      <c r="E173" s="83">
        <v>0</v>
      </c>
      <c r="F173" s="83">
        <v>0</v>
      </c>
    </row>
    <row r="174">
      <c r="A174" s="83" t="s">
        <v>339</v>
      </c>
      <c r="B174" s="83" t="s">
        <v>340</v>
      </c>
      <c r="C174" s="83">
        <v>1277.49</v>
      </c>
      <c r="D174" s="83">
        <v>0</v>
      </c>
      <c r="E174" s="83">
        <v>1277.49</v>
      </c>
      <c r="F174" s="83">
        <v>0</v>
      </c>
    </row>
    <row r="175">
      <c r="A175" s="83" t="s">
        <v>341</v>
      </c>
      <c r="B175" s="83" t="s">
        <v>342</v>
      </c>
      <c r="C175" s="83">
        <v>0</v>
      </c>
      <c r="D175" s="83">
        <v>0</v>
      </c>
      <c r="E175" s="83">
        <v>0</v>
      </c>
      <c r="F175" s="83">
        <v>0</v>
      </c>
    </row>
    <row r="176">
      <c r="A176" s="83" t="s">
        <v>343</v>
      </c>
      <c r="B176" s="83" t="s">
        <v>344</v>
      </c>
      <c r="C176" s="83">
        <v>0</v>
      </c>
      <c r="D176" s="83">
        <v>0</v>
      </c>
      <c r="E176" s="83">
        <v>0</v>
      </c>
      <c r="F176" s="83">
        <v>0</v>
      </c>
    </row>
    <row r="177">
      <c r="A177" s="83" t="s">
        <v>345</v>
      </c>
      <c r="B177" s="83" t="s">
        <v>346</v>
      </c>
      <c r="C177" s="83">
        <v>0</v>
      </c>
      <c r="D177" s="83">
        <v>316105.74</v>
      </c>
      <c r="E177" s="83">
        <v>0</v>
      </c>
      <c r="F177" s="83">
        <v>316105.74</v>
      </c>
    </row>
    <row r="178">
      <c r="A178" s="83" t="s">
        <v>347</v>
      </c>
      <c r="B178" s="83" t="s">
        <v>348</v>
      </c>
      <c r="C178" s="83">
        <v>0</v>
      </c>
      <c r="D178" s="83">
        <v>4638284.51</v>
      </c>
      <c r="E178" s="83">
        <v>0</v>
      </c>
      <c r="F178" s="83">
        <v>4638284.51</v>
      </c>
    </row>
    <row r="179">
      <c r="A179" s="83" t="s">
        <v>349</v>
      </c>
      <c r="B179" s="83" t="s">
        <v>350</v>
      </c>
      <c r="C179" s="83">
        <v>0</v>
      </c>
      <c r="D179" s="83">
        <v>4356.12</v>
      </c>
      <c r="E179" s="83">
        <v>0</v>
      </c>
      <c r="F179" s="83">
        <v>4356.12</v>
      </c>
    </row>
    <row r="180">
      <c r="A180" s="83" t="s">
        <v>351</v>
      </c>
      <c r="B180" s="83" t="s">
        <v>352</v>
      </c>
      <c r="C180" s="83">
        <v>0</v>
      </c>
      <c r="D180" s="83">
        <v>0</v>
      </c>
      <c r="E180" s="83">
        <v>0</v>
      </c>
      <c r="F180" s="83">
        <v>0</v>
      </c>
    </row>
    <row r="181">
      <c r="A181" s="83" t="s">
        <v>353</v>
      </c>
      <c r="B181" s="83" t="s">
        <v>354</v>
      </c>
      <c r="C181" s="83">
        <v>0</v>
      </c>
      <c r="D181" s="83">
        <v>146099.16</v>
      </c>
      <c r="E181" s="83">
        <v>0</v>
      </c>
      <c r="F181" s="83">
        <v>146099.16</v>
      </c>
    </row>
    <row r="182">
      <c r="A182" s="83" t="s">
        <v>355</v>
      </c>
      <c r="B182" s="83" t="s">
        <v>356</v>
      </c>
      <c r="C182" s="83">
        <v>0</v>
      </c>
      <c r="D182" s="83">
        <v>1285080.23</v>
      </c>
      <c r="E182" s="83">
        <v>0</v>
      </c>
      <c r="F182" s="83">
        <v>1285080.23</v>
      </c>
    </row>
    <row r="183">
      <c r="A183" s="83" t="s">
        <v>357</v>
      </c>
      <c r="B183" s="83" t="s">
        <v>358</v>
      </c>
      <c r="C183" s="83">
        <v>0</v>
      </c>
      <c r="D183" s="83">
        <v>3202749</v>
      </c>
      <c r="E183" s="83">
        <v>0</v>
      </c>
      <c r="F183" s="83">
        <v>3202749</v>
      </c>
    </row>
    <row r="184">
      <c r="A184" s="83" t="s">
        <v>359</v>
      </c>
      <c r="B184" s="83" t="s">
        <v>360</v>
      </c>
      <c r="C184" s="83">
        <v>0</v>
      </c>
      <c r="D184" s="83">
        <v>0</v>
      </c>
      <c r="E184" s="83">
        <v>0</v>
      </c>
      <c r="F184" s="83">
        <v>0</v>
      </c>
    </row>
    <row r="185">
      <c r="A185" s="83" t="s">
        <v>361</v>
      </c>
      <c r="B185" s="83" t="s">
        <v>362</v>
      </c>
      <c r="C185" s="83">
        <v>0</v>
      </c>
      <c r="D185" s="83">
        <v>0</v>
      </c>
      <c r="E185" s="83">
        <v>0</v>
      </c>
      <c r="F185" s="83">
        <v>0</v>
      </c>
    </row>
    <row r="186">
      <c r="A186" s="83" t="s">
        <v>363</v>
      </c>
      <c r="B186" s="83" t="s">
        <v>364</v>
      </c>
      <c r="C186" s="83">
        <v>0</v>
      </c>
      <c r="D186" s="83">
        <v>3615.84</v>
      </c>
      <c r="E186" s="83">
        <v>0</v>
      </c>
      <c r="F186" s="83">
        <v>3615.84</v>
      </c>
    </row>
    <row r="187">
      <c r="A187" s="83" t="s">
        <v>365</v>
      </c>
      <c r="B187" s="83" t="s">
        <v>366</v>
      </c>
      <c r="C187" s="83">
        <v>0</v>
      </c>
      <c r="D187" s="83">
        <v>0</v>
      </c>
      <c r="E187" s="83">
        <v>0</v>
      </c>
      <c r="F187" s="83">
        <v>0</v>
      </c>
    </row>
    <row r="188">
      <c r="A188" s="83" t="s">
        <v>367</v>
      </c>
      <c r="B188" s="83" t="s">
        <v>368</v>
      </c>
      <c r="C188" s="83">
        <v>0</v>
      </c>
      <c r="D188" s="83">
        <v>0</v>
      </c>
      <c r="E188" s="83">
        <v>0</v>
      </c>
      <c r="F188" s="83">
        <v>0</v>
      </c>
    </row>
    <row r="189">
      <c r="A189" s="83" t="s">
        <v>369</v>
      </c>
      <c r="B189" s="83" t="s">
        <v>370</v>
      </c>
      <c r="C189" s="83">
        <v>0</v>
      </c>
      <c r="D189" s="83">
        <v>0</v>
      </c>
      <c r="E189" s="83">
        <v>0</v>
      </c>
      <c r="F189" s="83">
        <v>0</v>
      </c>
    </row>
    <row r="190">
      <c r="A190" s="83" t="s">
        <v>371</v>
      </c>
      <c r="B190" s="83" t="s">
        <v>372</v>
      </c>
      <c r="C190" s="83">
        <v>0</v>
      </c>
      <c r="D190" s="83">
        <v>0</v>
      </c>
      <c r="E190" s="83">
        <v>0</v>
      </c>
      <c r="F190" s="83">
        <v>0</v>
      </c>
    </row>
    <row r="191">
      <c r="A191" s="83" t="s">
        <v>373</v>
      </c>
      <c r="B191" s="83" t="s">
        <v>374</v>
      </c>
      <c r="C191" s="83">
        <v>0</v>
      </c>
      <c r="D191" s="83">
        <v>0</v>
      </c>
      <c r="E191" s="83">
        <v>0</v>
      </c>
      <c r="F191" s="83">
        <v>0</v>
      </c>
    </row>
    <row r="192">
      <c r="A192" s="83" t="s">
        <v>375</v>
      </c>
      <c r="B192" s="83" t="s">
        <v>376</v>
      </c>
      <c r="C192" s="83">
        <v>0</v>
      </c>
      <c r="D192" s="83">
        <v>0</v>
      </c>
      <c r="E192" s="83">
        <v>0</v>
      </c>
      <c r="F192" s="83">
        <v>0</v>
      </c>
    </row>
    <row r="193">
      <c r="A193" s="83" t="s">
        <v>377</v>
      </c>
      <c r="B193" s="83" t="s">
        <v>378</v>
      </c>
      <c r="C193" s="83">
        <v>0</v>
      </c>
      <c r="D193" s="83">
        <v>0</v>
      </c>
      <c r="E193" s="83">
        <v>0</v>
      </c>
      <c r="F193" s="83">
        <v>0</v>
      </c>
    </row>
    <row r="194">
      <c r="A194" s="83" t="s">
        <v>379</v>
      </c>
      <c r="B194" s="83" t="s">
        <v>380</v>
      </c>
      <c r="C194" s="83">
        <v>0</v>
      </c>
      <c r="D194" s="83">
        <v>0</v>
      </c>
      <c r="E194" s="83">
        <v>0</v>
      </c>
      <c r="F194" s="83">
        <v>0</v>
      </c>
    </row>
    <row r="195">
      <c r="A195" s="83" t="s">
        <v>381</v>
      </c>
      <c r="B195" s="83" t="s">
        <v>382</v>
      </c>
      <c r="C195" s="83">
        <v>0</v>
      </c>
      <c r="D195" s="83">
        <v>0</v>
      </c>
      <c r="E195" s="83">
        <v>0</v>
      </c>
      <c r="F195" s="83">
        <v>0</v>
      </c>
    </row>
    <row r="196">
      <c r="A196" s="83" t="s">
        <v>383</v>
      </c>
      <c r="B196" s="83" t="s">
        <v>384</v>
      </c>
      <c r="C196" s="83">
        <v>0</v>
      </c>
      <c r="D196" s="83">
        <v>0</v>
      </c>
      <c r="E196" s="83">
        <v>0</v>
      </c>
      <c r="F196" s="83">
        <v>0</v>
      </c>
    </row>
    <row r="197">
      <c r="A197" s="83" t="s">
        <v>385</v>
      </c>
      <c r="B197" s="83" t="s">
        <v>386</v>
      </c>
      <c r="C197" s="83">
        <v>0</v>
      </c>
      <c r="D197" s="83">
        <v>0</v>
      </c>
      <c r="E197" s="83">
        <v>0</v>
      </c>
      <c r="F197" s="83">
        <v>0</v>
      </c>
    </row>
    <row r="198">
      <c r="A198" s="83" t="s">
        <v>387</v>
      </c>
      <c r="B198" s="83" t="s">
        <v>388</v>
      </c>
      <c r="C198" s="83">
        <v>0</v>
      </c>
      <c r="D198" s="83">
        <v>0</v>
      </c>
      <c r="E198" s="83">
        <v>0</v>
      </c>
      <c r="F198" s="83">
        <v>0</v>
      </c>
    </row>
    <row r="199">
      <c r="A199" s="83" t="s">
        <v>389</v>
      </c>
      <c r="B199" s="83" t="s">
        <v>390</v>
      </c>
      <c r="C199" s="83">
        <v>0</v>
      </c>
      <c r="D199" s="83">
        <v>0</v>
      </c>
      <c r="E199" s="83">
        <v>0</v>
      </c>
      <c r="F199" s="83">
        <v>0</v>
      </c>
    </row>
    <row r="200">
      <c r="A200" s="83" t="s">
        <v>391</v>
      </c>
      <c r="B200" s="83" t="s">
        <v>392</v>
      </c>
      <c r="C200" s="83">
        <v>0</v>
      </c>
      <c r="D200" s="83">
        <v>0</v>
      </c>
      <c r="E200" s="83">
        <v>0</v>
      </c>
      <c r="F200" s="83">
        <v>0</v>
      </c>
    </row>
    <row r="201">
      <c r="A201" s="83" t="s">
        <v>393</v>
      </c>
      <c r="B201" s="83" t="s">
        <v>394</v>
      </c>
      <c r="C201" s="83">
        <v>0</v>
      </c>
      <c r="D201" s="83">
        <v>0</v>
      </c>
      <c r="E201" s="83">
        <v>0</v>
      </c>
      <c r="F201" s="83">
        <v>0</v>
      </c>
    </row>
    <row r="202">
      <c r="A202" s="83" t="s">
        <v>395</v>
      </c>
      <c r="B202" s="83" t="s">
        <v>396</v>
      </c>
      <c r="C202" s="83">
        <v>0</v>
      </c>
      <c r="D202" s="83">
        <v>1740976.72</v>
      </c>
      <c r="E202" s="83">
        <v>0</v>
      </c>
      <c r="F202" s="83">
        <v>1751106.72</v>
      </c>
    </row>
    <row r="203">
      <c r="A203" s="83" t="s">
        <v>397</v>
      </c>
      <c r="B203" s="83" t="s">
        <v>398</v>
      </c>
      <c r="C203" s="83">
        <v>0</v>
      </c>
      <c r="D203" s="83">
        <v>1965914.85</v>
      </c>
      <c r="E203" s="83">
        <v>0</v>
      </c>
      <c r="F203" s="83">
        <v>1975924.85</v>
      </c>
    </row>
    <row r="204">
      <c r="A204" s="83" t="s">
        <v>399</v>
      </c>
      <c r="B204" s="83" t="s">
        <v>400</v>
      </c>
      <c r="C204" s="83">
        <v>0</v>
      </c>
      <c r="D204" s="83">
        <v>0</v>
      </c>
      <c r="E204" s="83">
        <v>0</v>
      </c>
      <c r="F204" s="83">
        <v>10000</v>
      </c>
    </row>
    <row r="205">
      <c r="A205" s="83" t="s">
        <v>401</v>
      </c>
      <c r="B205" s="83" t="s">
        <v>402</v>
      </c>
      <c r="C205" s="83">
        <v>100</v>
      </c>
      <c r="D205" s="83">
        <v>0</v>
      </c>
      <c r="E205" s="83">
        <v>90</v>
      </c>
      <c r="F205" s="83">
        <v>0</v>
      </c>
    </row>
    <row r="206">
      <c r="A206" s="83" t="s">
        <v>403</v>
      </c>
      <c r="B206" s="83" t="s">
        <v>404</v>
      </c>
      <c r="C206" s="83">
        <v>0</v>
      </c>
      <c r="D206" s="83">
        <v>4.62</v>
      </c>
      <c r="E206" s="83">
        <v>0</v>
      </c>
      <c r="F206" s="83">
        <v>4.62</v>
      </c>
    </row>
    <row r="207">
      <c r="A207" s="83" t="s">
        <v>405</v>
      </c>
      <c r="B207" s="83" t="s">
        <v>406</v>
      </c>
      <c r="C207" s="83">
        <v>0</v>
      </c>
      <c r="D207" s="83">
        <v>1966016.8</v>
      </c>
      <c r="E207" s="83">
        <v>0</v>
      </c>
      <c r="F207" s="83">
        <v>1966016.8</v>
      </c>
    </row>
    <row r="208">
      <c r="A208" s="83" t="s">
        <v>407</v>
      </c>
      <c r="B208" s="83" t="s">
        <v>408</v>
      </c>
      <c r="C208" s="83">
        <v>0</v>
      </c>
      <c r="D208" s="83">
        <v>0</v>
      </c>
      <c r="E208" s="83">
        <v>0</v>
      </c>
      <c r="F208" s="83">
        <v>0</v>
      </c>
    </row>
    <row r="209">
      <c r="A209" s="83" t="s">
        <v>409</v>
      </c>
      <c r="B209" s="83" t="s">
        <v>410</v>
      </c>
      <c r="C209" s="83">
        <v>6.57</v>
      </c>
      <c r="D209" s="83">
        <v>0</v>
      </c>
      <c r="E209" s="83">
        <v>6.57</v>
      </c>
      <c r="F209" s="83">
        <v>0</v>
      </c>
    </row>
    <row r="210">
      <c r="A210" s="83" t="s">
        <v>411</v>
      </c>
      <c r="B210" s="83" t="s">
        <v>412</v>
      </c>
      <c r="C210" s="83">
        <v>0</v>
      </c>
      <c r="D210" s="83">
        <v>0</v>
      </c>
      <c r="E210" s="83">
        <v>0</v>
      </c>
      <c r="F210" s="83">
        <v>0</v>
      </c>
    </row>
    <row r="211">
      <c r="A211" s="83" t="s">
        <v>413</v>
      </c>
      <c r="B211" s="83" t="s">
        <v>414</v>
      </c>
      <c r="C211" s="83">
        <v>0</v>
      </c>
      <c r="D211" s="83">
        <v>0</v>
      </c>
      <c r="E211" s="83">
        <v>0</v>
      </c>
      <c r="F211" s="83">
        <v>0</v>
      </c>
    </row>
    <row r="212">
      <c r="A212" s="83" t="s">
        <v>415</v>
      </c>
      <c r="B212" s="83" t="s">
        <v>416</v>
      </c>
      <c r="C212" s="83">
        <v>0</v>
      </c>
      <c r="D212" s="83">
        <v>0</v>
      </c>
      <c r="E212" s="83">
        <v>0</v>
      </c>
      <c r="F212" s="83">
        <v>0</v>
      </c>
    </row>
    <row r="213">
      <c r="A213" s="83" t="s">
        <v>417</v>
      </c>
      <c r="B213" s="83" t="s">
        <v>418</v>
      </c>
      <c r="C213" s="83">
        <v>0</v>
      </c>
      <c r="D213" s="83">
        <v>0</v>
      </c>
      <c r="E213" s="83">
        <v>0</v>
      </c>
      <c r="F213" s="83">
        <v>0</v>
      </c>
    </row>
    <row r="214">
      <c r="A214" s="83" t="s">
        <v>419</v>
      </c>
      <c r="B214" s="83" t="s">
        <v>420</v>
      </c>
      <c r="C214" s="83">
        <v>0</v>
      </c>
      <c r="D214" s="83">
        <v>0</v>
      </c>
      <c r="E214" s="83">
        <v>0</v>
      </c>
      <c r="F214" s="83">
        <v>0</v>
      </c>
    </row>
    <row r="215">
      <c r="A215" s="83" t="s">
        <v>421</v>
      </c>
      <c r="B215" s="83" t="s">
        <v>422</v>
      </c>
      <c r="C215" s="83">
        <v>0</v>
      </c>
      <c r="D215" s="83">
        <v>0</v>
      </c>
      <c r="E215" s="83">
        <v>0</v>
      </c>
      <c r="F215" s="83">
        <v>0</v>
      </c>
    </row>
    <row r="216">
      <c r="A216" s="83" t="s">
        <v>423</v>
      </c>
      <c r="B216" s="83" t="s">
        <v>424</v>
      </c>
      <c r="C216" s="83">
        <v>224938.13</v>
      </c>
      <c r="D216" s="83">
        <v>0</v>
      </c>
      <c r="E216" s="83">
        <v>224818.13</v>
      </c>
      <c r="F216" s="83">
        <v>0</v>
      </c>
    </row>
    <row r="217">
      <c r="A217" s="83" t="s">
        <v>425</v>
      </c>
      <c r="B217" s="83" t="s">
        <v>426</v>
      </c>
      <c r="C217" s="83">
        <v>127071.62</v>
      </c>
      <c r="D217" s="83">
        <v>0</v>
      </c>
      <c r="E217" s="83">
        <v>126961.62</v>
      </c>
      <c r="F217" s="83">
        <v>0</v>
      </c>
    </row>
    <row r="218">
      <c r="A218" s="83" t="s">
        <v>427</v>
      </c>
      <c r="B218" s="83" t="s">
        <v>428</v>
      </c>
      <c r="C218" s="83">
        <v>0</v>
      </c>
      <c r="D218" s="83">
        <v>0</v>
      </c>
      <c r="E218" s="83">
        <v>0</v>
      </c>
      <c r="F218" s="83">
        <v>0</v>
      </c>
    </row>
    <row r="219">
      <c r="A219" s="83" t="s">
        <v>429</v>
      </c>
      <c r="B219" s="83" t="s">
        <v>430</v>
      </c>
      <c r="C219" s="83">
        <v>0</v>
      </c>
      <c r="D219" s="83">
        <v>0</v>
      </c>
      <c r="E219" s="83">
        <v>0</v>
      </c>
      <c r="F219" s="83">
        <v>0</v>
      </c>
    </row>
    <row r="220">
      <c r="A220" s="83" t="s">
        <v>431</v>
      </c>
      <c r="B220" s="83" t="s">
        <v>432</v>
      </c>
      <c r="C220" s="83">
        <v>1268.57</v>
      </c>
      <c r="D220" s="83">
        <v>0</v>
      </c>
      <c r="E220" s="83">
        <v>1268.57</v>
      </c>
      <c r="F220" s="83">
        <v>0</v>
      </c>
    </row>
    <row r="221">
      <c r="A221" s="83" t="s">
        <v>433</v>
      </c>
      <c r="B221" s="83" t="s">
        <v>434</v>
      </c>
      <c r="C221" s="83">
        <v>96323.26</v>
      </c>
      <c r="D221" s="83">
        <v>0</v>
      </c>
      <c r="E221" s="83">
        <v>96313.26</v>
      </c>
      <c r="F221" s="83">
        <v>0</v>
      </c>
    </row>
    <row r="222">
      <c r="A222" s="83" t="s">
        <v>435</v>
      </c>
      <c r="B222" s="83" t="s">
        <v>436</v>
      </c>
      <c r="C222" s="83">
        <v>274.68</v>
      </c>
      <c r="D222" s="83">
        <v>0</v>
      </c>
      <c r="E222" s="83">
        <v>274.68</v>
      </c>
      <c r="F222" s="83">
        <v>0</v>
      </c>
    </row>
    <row r="223">
      <c r="A223" s="83" t="s">
        <v>437</v>
      </c>
      <c r="B223" s="83" t="s">
        <v>438</v>
      </c>
      <c r="C223" s="83">
        <v>0</v>
      </c>
      <c r="D223" s="83">
        <v>0</v>
      </c>
      <c r="E223" s="83">
        <v>0</v>
      </c>
      <c r="F223" s="83">
        <v>0</v>
      </c>
    </row>
    <row r="224">
      <c r="A224" s="83" t="s">
        <v>439</v>
      </c>
      <c r="B224" s="83" t="s">
        <v>440</v>
      </c>
      <c r="C224" s="83">
        <v>0</v>
      </c>
      <c r="D224" s="83">
        <v>0</v>
      </c>
      <c r="E224" s="83">
        <v>0</v>
      </c>
      <c r="F224" s="83">
        <v>0</v>
      </c>
    </row>
    <row r="225">
      <c r="A225" s="83" t="s">
        <v>441</v>
      </c>
      <c r="B225" s="83" t="s">
        <v>442</v>
      </c>
      <c r="C225" s="83">
        <v>0</v>
      </c>
      <c r="D225" s="83">
        <v>0</v>
      </c>
      <c r="E225" s="83">
        <v>0</v>
      </c>
      <c r="F225" s="83">
        <v>0</v>
      </c>
    </row>
    <row r="226">
      <c r="A226" s="83" t="s">
        <v>443</v>
      </c>
      <c r="B226" s="83" t="s">
        <v>444</v>
      </c>
      <c r="C226" s="83">
        <v>0</v>
      </c>
      <c r="D226" s="83">
        <v>0</v>
      </c>
      <c r="E226" s="83">
        <v>0</v>
      </c>
      <c r="F226" s="83">
        <v>0</v>
      </c>
    </row>
    <row r="227">
      <c r="A227" s="83" t="s">
        <v>445</v>
      </c>
      <c r="B227" s="83" t="s">
        <v>446</v>
      </c>
      <c r="C227" s="83">
        <v>0</v>
      </c>
      <c r="D227" s="83">
        <v>0</v>
      </c>
      <c r="E227" s="83">
        <v>0</v>
      </c>
      <c r="F227" s="83">
        <v>0</v>
      </c>
    </row>
    <row r="228">
      <c r="A228" s="83" t="s">
        <v>447</v>
      </c>
      <c r="B228" s="83" t="s">
        <v>448</v>
      </c>
      <c r="C228" s="83">
        <v>0</v>
      </c>
      <c r="D228" s="83">
        <v>0</v>
      </c>
      <c r="E228" s="83">
        <v>0</v>
      </c>
      <c r="F228" s="83">
        <v>0</v>
      </c>
    </row>
    <row r="229">
      <c r="A229" s="83" t="s">
        <v>449</v>
      </c>
      <c r="B229" s="83" t="s">
        <v>448</v>
      </c>
      <c r="C229" s="83">
        <v>0</v>
      </c>
      <c r="D229" s="83">
        <v>0</v>
      </c>
      <c r="E229" s="83">
        <v>0</v>
      </c>
      <c r="F229" s="83">
        <v>0</v>
      </c>
    </row>
    <row r="230">
      <c r="A230" s="83" t="s">
        <v>450</v>
      </c>
      <c r="B230" s="83" t="s">
        <v>451</v>
      </c>
      <c r="C230" s="83">
        <v>0</v>
      </c>
      <c r="D230" s="83">
        <v>0</v>
      </c>
      <c r="E230" s="83">
        <v>0</v>
      </c>
      <c r="F230" s="83">
        <v>0</v>
      </c>
    </row>
    <row r="231">
      <c r="A231" s="83" t="s">
        <v>452</v>
      </c>
      <c r="B231" s="83" t="s">
        <v>171</v>
      </c>
      <c r="C231" s="83">
        <v>0</v>
      </c>
      <c r="D231" s="83">
        <v>0</v>
      </c>
      <c r="E231" s="83">
        <v>0</v>
      </c>
      <c r="F231" s="83">
        <v>0</v>
      </c>
    </row>
    <row r="232">
      <c r="A232" s="83" t="s">
        <v>453</v>
      </c>
      <c r="B232" s="83" t="s">
        <v>454</v>
      </c>
      <c r="C232" s="83">
        <v>0</v>
      </c>
      <c r="D232" s="83">
        <v>0</v>
      </c>
      <c r="E232" s="83">
        <v>0</v>
      </c>
      <c r="F232" s="83">
        <v>0</v>
      </c>
    </row>
    <row r="233">
      <c r="A233" s="83" t="s">
        <v>455</v>
      </c>
      <c r="B233" s="83" t="s">
        <v>456</v>
      </c>
      <c r="C233" s="83">
        <v>0</v>
      </c>
      <c r="D233" s="83">
        <v>0</v>
      </c>
      <c r="E233" s="83">
        <v>0</v>
      </c>
      <c r="F233" s="83">
        <v>0</v>
      </c>
    </row>
    <row r="234">
      <c r="A234" s="83" t="s">
        <v>457</v>
      </c>
      <c r="B234" s="83" t="s">
        <v>458</v>
      </c>
      <c r="C234" s="83">
        <v>0</v>
      </c>
      <c r="D234" s="83">
        <v>0</v>
      </c>
      <c r="E234" s="83">
        <v>0</v>
      </c>
      <c r="F234" s="83">
        <v>0</v>
      </c>
    </row>
    <row r="235">
      <c r="A235" s="83" t="s">
        <v>459</v>
      </c>
      <c r="B235" s="83" t="s">
        <v>460</v>
      </c>
      <c r="C235" s="83">
        <v>0</v>
      </c>
      <c r="D235" s="83">
        <v>0</v>
      </c>
      <c r="E235" s="83">
        <v>0</v>
      </c>
      <c r="F235" s="83">
        <v>0</v>
      </c>
    </row>
    <row r="236">
      <c r="A236" s="83" t="s">
        <v>461</v>
      </c>
      <c r="B236" s="83" t="s">
        <v>462</v>
      </c>
      <c r="C236" s="83">
        <v>0</v>
      </c>
      <c r="D236" s="83">
        <v>0</v>
      </c>
      <c r="E236" s="83">
        <v>0</v>
      </c>
      <c r="F236" s="83">
        <v>0</v>
      </c>
    </row>
    <row r="237">
      <c r="A237" s="83" t="s">
        <v>463</v>
      </c>
      <c r="B237" s="83" t="s">
        <v>464</v>
      </c>
      <c r="C237" s="83">
        <v>14273.48</v>
      </c>
      <c r="D237" s="83">
        <v>0</v>
      </c>
      <c r="E237" s="83">
        <v>14273.48</v>
      </c>
      <c r="F237" s="83">
        <v>0</v>
      </c>
    </row>
    <row r="238">
      <c r="A238" s="83" t="s">
        <v>465</v>
      </c>
      <c r="B238" s="83" t="s">
        <v>466</v>
      </c>
      <c r="C238" s="83">
        <v>6943.24</v>
      </c>
      <c r="D238" s="83">
        <v>0</v>
      </c>
      <c r="E238" s="83">
        <v>6943.24</v>
      </c>
      <c r="F238" s="83">
        <v>0</v>
      </c>
    </row>
    <row r="239">
      <c r="A239" s="83" t="s">
        <v>467</v>
      </c>
      <c r="B239" s="83" t="s">
        <v>466</v>
      </c>
      <c r="C239" s="83">
        <v>6943.24</v>
      </c>
      <c r="D239" s="83">
        <v>0</v>
      </c>
      <c r="E239" s="83">
        <v>6943.24</v>
      </c>
      <c r="F239" s="83">
        <v>0</v>
      </c>
    </row>
    <row r="240">
      <c r="A240" s="83" t="s">
        <v>468</v>
      </c>
      <c r="B240" s="83" t="s">
        <v>469</v>
      </c>
      <c r="C240" s="83">
        <v>0</v>
      </c>
      <c r="D240" s="83">
        <v>0</v>
      </c>
      <c r="E240" s="83">
        <v>0</v>
      </c>
      <c r="F240" s="83">
        <v>0</v>
      </c>
    </row>
    <row r="241">
      <c r="A241" s="83" t="s">
        <v>470</v>
      </c>
      <c r="B241" s="83" t="s">
        <v>471</v>
      </c>
      <c r="C241" s="83">
        <v>7330.24</v>
      </c>
      <c r="D241" s="83">
        <v>0</v>
      </c>
      <c r="E241" s="83">
        <v>7330.24</v>
      </c>
      <c r="F241" s="83">
        <v>0</v>
      </c>
    </row>
    <row r="242">
      <c r="A242" s="83" t="s">
        <v>472</v>
      </c>
      <c r="B242" s="83" t="s">
        <v>471</v>
      </c>
      <c r="C242" s="83">
        <v>6392.24</v>
      </c>
      <c r="D242" s="83">
        <v>0</v>
      </c>
      <c r="E242" s="83">
        <v>6392.24</v>
      </c>
      <c r="F242" s="83">
        <v>0</v>
      </c>
    </row>
    <row r="243">
      <c r="A243" s="83" t="s">
        <v>473</v>
      </c>
      <c r="B243" s="83" t="s">
        <v>474</v>
      </c>
      <c r="C243" s="83">
        <v>938</v>
      </c>
      <c r="D243" s="83">
        <v>0</v>
      </c>
      <c r="E243" s="83">
        <v>938</v>
      </c>
      <c r="F243" s="83">
        <v>0</v>
      </c>
    </row>
    <row r="244">
      <c r="A244" s="83" t="s">
        <v>475</v>
      </c>
      <c r="B244" s="83" t="s">
        <v>476</v>
      </c>
      <c r="C244" s="83">
        <v>0</v>
      </c>
      <c r="D244" s="83">
        <v>0</v>
      </c>
      <c r="E244" s="83">
        <v>0</v>
      </c>
      <c r="F244" s="83">
        <v>0</v>
      </c>
    </row>
    <row r="245">
      <c r="A245" s="83" t="s">
        <v>477</v>
      </c>
      <c r="B245" s="83" t="s">
        <v>478</v>
      </c>
      <c r="C245" s="83">
        <v>0</v>
      </c>
      <c r="D245" s="83">
        <v>0</v>
      </c>
      <c r="E245" s="83">
        <v>0</v>
      </c>
      <c r="F245" s="83">
        <v>0</v>
      </c>
    </row>
    <row r="246">
      <c r="A246" s="83" t="s">
        <v>479</v>
      </c>
      <c r="B246" s="83" t="s">
        <v>480</v>
      </c>
      <c r="C246" s="83">
        <v>0</v>
      </c>
      <c r="D246" s="83">
        <v>0</v>
      </c>
      <c r="E246" s="83">
        <v>0</v>
      </c>
      <c r="F246" s="83">
        <v>0</v>
      </c>
    </row>
    <row r="247">
      <c r="A247" s="83" t="s">
        <v>481</v>
      </c>
      <c r="B247" s="83" t="s">
        <v>482</v>
      </c>
      <c r="C247" s="83">
        <v>0</v>
      </c>
      <c r="D247" s="83">
        <v>0</v>
      </c>
      <c r="E247" s="83">
        <v>0</v>
      </c>
      <c r="F247" s="83">
        <v>0</v>
      </c>
    </row>
    <row r="248">
      <c r="A248" s="83" t="s">
        <v>483</v>
      </c>
      <c r="B248" s="83" t="s">
        <v>484</v>
      </c>
      <c r="C248" s="83">
        <v>0</v>
      </c>
      <c r="D248" s="83">
        <v>0</v>
      </c>
      <c r="E248" s="83">
        <v>0</v>
      </c>
      <c r="F248" s="83">
        <v>0</v>
      </c>
    </row>
    <row r="249">
      <c r="A249" s="83" t="s">
        <v>485</v>
      </c>
      <c r="B249" s="83" t="s">
        <v>486</v>
      </c>
      <c r="C249" s="83">
        <v>0</v>
      </c>
      <c r="D249" s="83">
        <v>0</v>
      </c>
      <c r="E249" s="83">
        <v>0</v>
      </c>
      <c r="F249" s="83">
        <v>0</v>
      </c>
    </row>
    <row r="250">
      <c r="A250" s="83" t="s">
        <v>487</v>
      </c>
      <c r="B250" s="83" t="s">
        <v>480</v>
      </c>
      <c r="C250" s="83">
        <v>0</v>
      </c>
      <c r="D250" s="83">
        <v>0</v>
      </c>
      <c r="E250" s="83">
        <v>0</v>
      </c>
      <c r="F250" s="83">
        <v>0</v>
      </c>
    </row>
    <row r="251">
      <c r="A251" s="83" t="s">
        <v>488</v>
      </c>
      <c r="B251" s="83" t="s">
        <v>489</v>
      </c>
      <c r="C251" s="83">
        <v>0</v>
      </c>
      <c r="D251" s="83">
        <v>0</v>
      </c>
      <c r="E251" s="83">
        <v>0</v>
      </c>
      <c r="F251" s="83">
        <v>0</v>
      </c>
    </row>
    <row r="252">
      <c r="A252" s="83" t="s">
        <v>490</v>
      </c>
      <c r="B252" s="83" t="s">
        <v>491</v>
      </c>
      <c r="C252" s="83">
        <v>0</v>
      </c>
      <c r="D252" s="83">
        <v>0</v>
      </c>
      <c r="E252" s="83">
        <v>0</v>
      </c>
      <c r="F252" s="83">
        <v>0</v>
      </c>
    </row>
    <row r="253">
      <c r="A253" s="83" t="s">
        <v>492</v>
      </c>
      <c r="B253" s="83" t="s">
        <v>493</v>
      </c>
      <c r="C253" s="83">
        <v>0</v>
      </c>
      <c r="D253" s="83">
        <v>0</v>
      </c>
      <c r="E253" s="83">
        <v>0</v>
      </c>
      <c r="F253" s="83">
        <v>0</v>
      </c>
    </row>
    <row r="254">
      <c r="A254" s="83" t="s">
        <v>494</v>
      </c>
      <c r="B254" s="83" t="s">
        <v>495</v>
      </c>
      <c r="C254" s="83">
        <v>0</v>
      </c>
      <c r="D254" s="83">
        <v>0</v>
      </c>
      <c r="E254" s="83">
        <v>0</v>
      </c>
      <c r="F254" s="83">
        <v>0</v>
      </c>
    </row>
    <row r="255">
      <c r="A255" s="83" t="s">
        <v>496</v>
      </c>
      <c r="B255" s="83" t="s">
        <v>495</v>
      </c>
      <c r="C255" s="83">
        <v>0</v>
      </c>
      <c r="D255" s="83">
        <v>0</v>
      </c>
      <c r="E255" s="83">
        <v>0</v>
      </c>
      <c r="F255" s="83">
        <v>0</v>
      </c>
    </row>
    <row r="256">
      <c r="A256" s="83" t="s">
        <v>497</v>
      </c>
      <c r="B256" s="83" t="s">
        <v>498</v>
      </c>
      <c r="C256" s="83">
        <v>0</v>
      </c>
      <c r="D256" s="83">
        <v>0</v>
      </c>
      <c r="E256" s="83">
        <v>0</v>
      </c>
      <c r="F256" s="83">
        <v>0</v>
      </c>
    </row>
    <row r="257">
      <c r="A257" s="83" t="s">
        <v>499</v>
      </c>
      <c r="B257" s="83" t="s">
        <v>500</v>
      </c>
      <c r="C257" s="83">
        <v>5000</v>
      </c>
      <c r="D257" s="83">
        <v>0</v>
      </c>
      <c r="E257" s="83">
        <v>5000</v>
      </c>
      <c r="F257" s="83">
        <v>0</v>
      </c>
    </row>
    <row r="258">
      <c r="A258" s="83" t="s">
        <v>501</v>
      </c>
      <c r="B258" s="83" t="s">
        <v>502</v>
      </c>
      <c r="C258" s="83">
        <v>0</v>
      </c>
      <c r="D258" s="83">
        <v>0</v>
      </c>
      <c r="E258" s="83">
        <v>0</v>
      </c>
      <c r="F258" s="83">
        <v>0</v>
      </c>
    </row>
    <row r="259">
      <c r="A259" s="83" t="s">
        <v>503</v>
      </c>
      <c r="B259" s="83" t="s">
        <v>504</v>
      </c>
      <c r="C259" s="83">
        <v>0</v>
      </c>
      <c r="D259" s="83">
        <v>0</v>
      </c>
      <c r="E259" s="83">
        <v>0</v>
      </c>
      <c r="F259" s="83">
        <v>0</v>
      </c>
    </row>
    <row r="260">
      <c r="A260" s="83" t="s">
        <v>505</v>
      </c>
      <c r="B260" s="83" t="s">
        <v>506</v>
      </c>
      <c r="C260" s="83">
        <v>0</v>
      </c>
      <c r="D260" s="83">
        <v>0</v>
      </c>
      <c r="E260" s="83">
        <v>0</v>
      </c>
      <c r="F260" s="83">
        <v>0</v>
      </c>
    </row>
    <row r="261">
      <c r="A261" s="83" t="s">
        <v>507</v>
      </c>
      <c r="B261" s="83" t="s">
        <v>458</v>
      </c>
      <c r="C261" s="83">
        <v>0</v>
      </c>
      <c r="D261" s="83">
        <v>0</v>
      </c>
      <c r="E261" s="83">
        <v>0</v>
      </c>
      <c r="F261" s="83">
        <v>0</v>
      </c>
    </row>
    <row r="262">
      <c r="A262" s="83" t="s">
        <v>508</v>
      </c>
      <c r="B262" s="83" t="s">
        <v>509</v>
      </c>
      <c r="C262" s="83">
        <v>0</v>
      </c>
      <c r="D262" s="83">
        <v>0</v>
      </c>
      <c r="E262" s="83">
        <v>0</v>
      </c>
      <c r="F262" s="83">
        <v>0</v>
      </c>
    </row>
    <row r="263">
      <c r="A263" s="83" t="s">
        <v>510</v>
      </c>
      <c r="B263" s="83" t="s">
        <v>511</v>
      </c>
      <c r="C263" s="83">
        <v>0</v>
      </c>
      <c r="D263" s="83">
        <v>0</v>
      </c>
      <c r="E263" s="83">
        <v>0</v>
      </c>
      <c r="F263" s="83">
        <v>0</v>
      </c>
    </row>
    <row r="264">
      <c r="A264" s="83" t="s">
        <v>512</v>
      </c>
      <c r="B264" s="83" t="s">
        <v>513</v>
      </c>
      <c r="C264" s="83">
        <v>0</v>
      </c>
      <c r="D264" s="83">
        <v>0</v>
      </c>
      <c r="E264" s="83">
        <v>0</v>
      </c>
      <c r="F264" s="83">
        <v>0</v>
      </c>
    </row>
    <row r="265">
      <c r="A265" s="83" t="s">
        <v>514</v>
      </c>
      <c r="B265" s="83" t="s">
        <v>515</v>
      </c>
      <c r="C265" s="83">
        <v>0</v>
      </c>
      <c r="D265" s="83">
        <v>0</v>
      </c>
      <c r="E265" s="83">
        <v>0</v>
      </c>
      <c r="F265" s="83">
        <v>0</v>
      </c>
    </row>
    <row r="266">
      <c r="A266" s="83" t="s">
        <v>516</v>
      </c>
      <c r="B266" s="83" t="s">
        <v>517</v>
      </c>
      <c r="C266" s="83">
        <v>0</v>
      </c>
      <c r="D266" s="83">
        <v>211368.36</v>
      </c>
      <c r="E266" s="83">
        <v>0</v>
      </c>
      <c r="F266" s="83">
        <v>211368.36</v>
      </c>
    </row>
    <row r="267">
      <c r="A267" s="83" t="s">
        <v>518</v>
      </c>
      <c r="B267" s="83" t="s">
        <v>519</v>
      </c>
      <c r="C267" s="83">
        <v>0</v>
      </c>
      <c r="D267" s="83">
        <v>0</v>
      </c>
      <c r="E267" s="83">
        <v>0</v>
      </c>
      <c r="F267" s="83">
        <v>0</v>
      </c>
    </row>
    <row r="268">
      <c r="A268" s="83" t="s">
        <v>520</v>
      </c>
      <c r="B268" s="83" t="s">
        <v>521</v>
      </c>
      <c r="C268" s="83">
        <v>0</v>
      </c>
      <c r="D268" s="83">
        <v>0</v>
      </c>
      <c r="E268" s="83">
        <v>0</v>
      </c>
      <c r="F268" s="83">
        <v>0</v>
      </c>
    </row>
    <row r="269">
      <c r="A269" s="83" t="s">
        <v>522</v>
      </c>
      <c r="B269" s="83" t="s">
        <v>523</v>
      </c>
      <c r="C269" s="83">
        <v>0</v>
      </c>
      <c r="D269" s="83">
        <v>0</v>
      </c>
      <c r="E269" s="83">
        <v>0</v>
      </c>
      <c r="F269" s="83">
        <v>0</v>
      </c>
    </row>
    <row r="270">
      <c r="A270" s="83" t="s">
        <v>524</v>
      </c>
      <c r="B270" s="83" t="s">
        <v>525</v>
      </c>
      <c r="C270" s="83">
        <v>0</v>
      </c>
      <c r="D270" s="83">
        <v>0</v>
      </c>
      <c r="E270" s="83">
        <v>0</v>
      </c>
      <c r="F270" s="83">
        <v>0</v>
      </c>
    </row>
    <row r="271">
      <c r="A271" s="83" t="s">
        <v>526</v>
      </c>
      <c r="B271" s="83" t="s">
        <v>527</v>
      </c>
      <c r="C271" s="83">
        <v>0</v>
      </c>
      <c r="D271" s="83">
        <v>0</v>
      </c>
      <c r="E271" s="83">
        <v>0</v>
      </c>
      <c r="F271" s="83">
        <v>0</v>
      </c>
    </row>
    <row r="272">
      <c r="A272" s="83" t="s">
        <v>528</v>
      </c>
      <c r="B272" s="83" t="s">
        <v>529</v>
      </c>
      <c r="C272" s="83">
        <v>0</v>
      </c>
      <c r="D272" s="83">
        <v>7787.7</v>
      </c>
      <c r="E272" s="83">
        <v>0</v>
      </c>
      <c r="F272" s="83">
        <v>7787.7</v>
      </c>
    </row>
    <row r="273">
      <c r="A273" s="83" t="s">
        <v>530</v>
      </c>
      <c r="B273" s="83" t="s">
        <v>531</v>
      </c>
      <c r="C273" s="83">
        <v>0</v>
      </c>
      <c r="D273" s="83">
        <v>7787.7</v>
      </c>
      <c r="E273" s="83">
        <v>0</v>
      </c>
      <c r="F273" s="83">
        <v>7787.7</v>
      </c>
    </row>
    <row r="274">
      <c r="A274" s="83" t="s">
        <v>532</v>
      </c>
      <c r="B274" s="83" t="s">
        <v>533</v>
      </c>
      <c r="C274" s="83">
        <v>0</v>
      </c>
      <c r="D274" s="83">
        <v>0</v>
      </c>
      <c r="E274" s="83">
        <v>0</v>
      </c>
      <c r="F274" s="83">
        <v>0</v>
      </c>
    </row>
    <row r="275">
      <c r="A275" s="83" t="s">
        <v>534</v>
      </c>
      <c r="B275" s="83" t="s">
        <v>535</v>
      </c>
      <c r="C275" s="83">
        <v>0</v>
      </c>
      <c r="D275" s="83">
        <v>15689.32</v>
      </c>
      <c r="E275" s="83">
        <v>0</v>
      </c>
      <c r="F275" s="83">
        <v>15689.32</v>
      </c>
    </row>
    <row r="276">
      <c r="A276" s="83" t="s">
        <v>536</v>
      </c>
      <c r="B276" s="83" t="s">
        <v>537</v>
      </c>
      <c r="C276" s="83">
        <v>0</v>
      </c>
      <c r="D276" s="83">
        <v>15689.32</v>
      </c>
      <c r="E276" s="83">
        <v>0</v>
      </c>
      <c r="F276" s="83">
        <v>15689.32</v>
      </c>
    </row>
    <row r="277">
      <c r="A277" s="83" t="s">
        <v>538</v>
      </c>
      <c r="B277" s="83" t="s">
        <v>539</v>
      </c>
      <c r="C277" s="83">
        <v>0</v>
      </c>
      <c r="D277" s="83">
        <v>0</v>
      </c>
      <c r="E277" s="83">
        <v>0</v>
      </c>
      <c r="F277" s="83">
        <v>0</v>
      </c>
    </row>
    <row r="278">
      <c r="A278" s="83" t="s">
        <v>540</v>
      </c>
      <c r="B278" s="83" t="s">
        <v>541</v>
      </c>
      <c r="C278" s="83">
        <v>0</v>
      </c>
      <c r="D278" s="83">
        <v>0</v>
      </c>
      <c r="E278" s="83">
        <v>0</v>
      </c>
      <c r="F278" s="83">
        <v>0</v>
      </c>
    </row>
    <row r="279">
      <c r="A279" s="83" t="s">
        <v>542</v>
      </c>
      <c r="B279" s="83" t="s">
        <v>543</v>
      </c>
      <c r="C279" s="83">
        <v>0</v>
      </c>
      <c r="D279" s="83">
        <v>0</v>
      </c>
      <c r="E279" s="83">
        <v>0</v>
      </c>
      <c r="F279" s="83">
        <v>0</v>
      </c>
    </row>
    <row r="280">
      <c r="A280" s="83" t="s">
        <v>544</v>
      </c>
      <c r="B280" s="83" t="s">
        <v>545</v>
      </c>
      <c r="C280" s="83">
        <v>0</v>
      </c>
      <c r="D280" s="83">
        <v>0</v>
      </c>
      <c r="E280" s="83">
        <v>0</v>
      </c>
      <c r="F280" s="83">
        <v>0</v>
      </c>
    </row>
    <row r="281">
      <c r="A281" s="83" t="s">
        <v>546</v>
      </c>
      <c r="B281" s="83" t="s">
        <v>547</v>
      </c>
      <c r="C281" s="83">
        <v>0</v>
      </c>
      <c r="D281" s="83">
        <v>26795.68</v>
      </c>
      <c r="E281" s="83">
        <v>0</v>
      </c>
      <c r="F281" s="83">
        <v>26795.68</v>
      </c>
    </row>
    <row r="282">
      <c r="A282" s="83" t="s">
        <v>548</v>
      </c>
      <c r="B282" s="83" t="s">
        <v>549</v>
      </c>
      <c r="C282" s="83">
        <v>0</v>
      </c>
      <c r="D282" s="83">
        <v>5852.52</v>
      </c>
      <c r="E282" s="83">
        <v>0</v>
      </c>
      <c r="F282" s="83">
        <v>5852.52</v>
      </c>
    </row>
    <row r="283">
      <c r="A283" s="83" t="s">
        <v>550</v>
      </c>
      <c r="B283" s="83" t="s">
        <v>551</v>
      </c>
      <c r="C283" s="83">
        <v>0</v>
      </c>
      <c r="D283" s="83">
        <v>20943.16</v>
      </c>
      <c r="E283" s="83">
        <v>0</v>
      </c>
      <c r="F283" s="83">
        <v>20943.16</v>
      </c>
    </row>
    <row r="284">
      <c r="A284" s="83" t="s">
        <v>552</v>
      </c>
      <c r="B284" s="83" t="s">
        <v>553</v>
      </c>
      <c r="C284" s="83">
        <v>0</v>
      </c>
      <c r="D284" s="83">
        <v>38564.13</v>
      </c>
      <c r="E284" s="83">
        <v>0</v>
      </c>
      <c r="F284" s="83">
        <v>38564.13</v>
      </c>
    </row>
    <row r="285">
      <c r="A285" s="83" t="s">
        <v>554</v>
      </c>
      <c r="B285" s="83" t="s">
        <v>555</v>
      </c>
      <c r="C285" s="83">
        <v>0</v>
      </c>
      <c r="D285" s="83">
        <v>11957.72</v>
      </c>
      <c r="E285" s="83">
        <v>0</v>
      </c>
      <c r="F285" s="83">
        <v>11957.72</v>
      </c>
    </row>
    <row r="286">
      <c r="A286" s="83" t="s">
        <v>556</v>
      </c>
      <c r="B286" s="83" t="s">
        <v>557</v>
      </c>
      <c r="C286" s="83">
        <v>0</v>
      </c>
      <c r="D286" s="83">
        <v>26606.41</v>
      </c>
      <c r="E286" s="83">
        <v>0</v>
      </c>
      <c r="F286" s="83">
        <v>26606.41</v>
      </c>
    </row>
    <row r="287">
      <c r="A287" s="83" t="s">
        <v>558</v>
      </c>
      <c r="B287" s="83" t="s">
        <v>559</v>
      </c>
      <c r="C287" s="83">
        <v>0</v>
      </c>
      <c r="D287" s="83">
        <v>26907.01</v>
      </c>
      <c r="E287" s="83">
        <v>0</v>
      </c>
      <c r="F287" s="83">
        <v>26907.01</v>
      </c>
    </row>
    <row r="288">
      <c r="A288" s="83" t="s">
        <v>560</v>
      </c>
      <c r="B288" s="83" t="s">
        <v>561</v>
      </c>
      <c r="C288" s="83">
        <v>0</v>
      </c>
      <c r="D288" s="83">
        <v>7851.01</v>
      </c>
      <c r="E288" s="83">
        <v>0</v>
      </c>
      <c r="F288" s="83">
        <v>7851.01</v>
      </c>
    </row>
    <row r="289">
      <c r="A289" s="83" t="s">
        <v>562</v>
      </c>
      <c r="B289" s="83" t="s">
        <v>563</v>
      </c>
      <c r="C289" s="83">
        <v>0</v>
      </c>
      <c r="D289" s="83">
        <v>19056</v>
      </c>
      <c r="E289" s="83">
        <v>0</v>
      </c>
      <c r="F289" s="83">
        <v>19056</v>
      </c>
    </row>
    <row r="290">
      <c r="A290" s="83" t="s">
        <v>564</v>
      </c>
      <c r="B290" s="83" t="s">
        <v>565</v>
      </c>
      <c r="C290" s="83">
        <v>0</v>
      </c>
      <c r="D290" s="83">
        <v>28288.96</v>
      </c>
      <c r="E290" s="83">
        <v>0</v>
      </c>
      <c r="F290" s="83">
        <v>28288.96</v>
      </c>
    </row>
    <row r="291">
      <c r="A291" s="83" t="s">
        <v>566</v>
      </c>
      <c r="B291" s="83" t="s">
        <v>567</v>
      </c>
      <c r="C291" s="83">
        <v>0</v>
      </c>
      <c r="D291" s="83">
        <v>8254.43</v>
      </c>
      <c r="E291" s="83">
        <v>0</v>
      </c>
      <c r="F291" s="83">
        <v>8254.43</v>
      </c>
    </row>
    <row r="292">
      <c r="A292" s="83" t="s">
        <v>568</v>
      </c>
      <c r="B292" s="83" t="s">
        <v>569</v>
      </c>
      <c r="C292" s="83">
        <v>0</v>
      </c>
      <c r="D292" s="83">
        <v>20034.53</v>
      </c>
      <c r="E292" s="83">
        <v>0</v>
      </c>
      <c r="F292" s="83">
        <v>20034.53</v>
      </c>
    </row>
    <row r="293">
      <c r="A293" s="83" t="s">
        <v>570</v>
      </c>
      <c r="B293" s="83" t="s">
        <v>571</v>
      </c>
      <c r="C293" s="83">
        <v>0</v>
      </c>
      <c r="D293" s="83">
        <v>34643.64</v>
      </c>
      <c r="E293" s="83">
        <v>0</v>
      </c>
      <c r="F293" s="83">
        <v>34643.64</v>
      </c>
    </row>
    <row r="294">
      <c r="A294" s="83" t="s">
        <v>572</v>
      </c>
      <c r="B294" s="83" t="s">
        <v>573</v>
      </c>
      <c r="C294" s="83">
        <v>0</v>
      </c>
      <c r="D294" s="83">
        <v>12836.95</v>
      </c>
      <c r="E294" s="83">
        <v>0</v>
      </c>
      <c r="F294" s="83">
        <v>12836.95</v>
      </c>
    </row>
    <row r="295">
      <c r="A295" s="83" t="s">
        <v>574</v>
      </c>
      <c r="B295" s="83" t="s">
        <v>575</v>
      </c>
      <c r="C295" s="83">
        <v>0</v>
      </c>
      <c r="D295" s="83">
        <v>21806.69</v>
      </c>
      <c r="E295" s="83">
        <v>0</v>
      </c>
      <c r="F295" s="83">
        <v>21806.69</v>
      </c>
    </row>
    <row r="296">
      <c r="A296" s="83" t="s">
        <v>576</v>
      </c>
      <c r="B296" s="83" t="s">
        <v>577</v>
      </c>
      <c r="C296" s="83">
        <v>0</v>
      </c>
      <c r="D296" s="83">
        <v>32691.92</v>
      </c>
      <c r="E296" s="83">
        <v>0</v>
      </c>
      <c r="F296" s="83">
        <v>32691.92</v>
      </c>
    </row>
    <row r="297">
      <c r="A297" s="83" t="s">
        <v>578</v>
      </c>
      <c r="B297" s="83" t="s">
        <v>579</v>
      </c>
      <c r="C297" s="83">
        <v>0</v>
      </c>
      <c r="D297" s="83">
        <v>7711.98</v>
      </c>
      <c r="E297" s="83">
        <v>0</v>
      </c>
      <c r="F297" s="83">
        <v>7711.98</v>
      </c>
    </row>
    <row r="298">
      <c r="A298" s="83" t="s">
        <v>580</v>
      </c>
      <c r="B298" s="83" t="s">
        <v>581</v>
      </c>
      <c r="C298" s="83">
        <v>0</v>
      </c>
      <c r="D298" s="83">
        <v>24979.94</v>
      </c>
      <c r="E298" s="83">
        <v>0</v>
      </c>
      <c r="F298" s="83">
        <v>24979.94</v>
      </c>
    </row>
    <row r="299">
      <c r="A299" s="83" t="s">
        <v>582</v>
      </c>
      <c r="B299" s="83" t="s">
        <v>583</v>
      </c>
      <c r="C299" s="83">
        <v>0</v>
      </c>
      <c r="D299" s="83">
        <v>0</v>
      </c>
      <c r="E299" s="83">
        <v>0</v>
      </c>
      <c r="F299" s="83">
        <v>0</v>
      </c>
    </row>
    <row r="300">
      <c r="A300" s="83" t="s">
        <v>584</v>
      </c>
      <c r="B300" s="83" t="s">
        <v>585</v>
      </c>
      <c r="C300" s="83">
        <v>0</v>
      </c>
      <c r="D300" s="83">
        <v>0</v>
      </c>
      <c r="E300" s="83">
        <v>0</v>
      </c>
      <c r="F300" s="83">
        <v>0</v>
      </c>
    </row>
    <row r="301">
      <c r="A301" s="83" t="s">
        <v>586</v>
      </c>
      <c r="B301" s="83" t="s">
        <v>587</v>
      </c>
      <c r="C301" s="83">
        <v>0</v>
      </c>
      <c r="D301" s="83">
        <v>0</v>
      </c>
      <c r="E301" s="83">
        <v>0</v>
      </c>
      <c r="F301" s="83">
        <v>0</v>
      </c>
    </row>
    <row r="302">
      <c r="A302" s="83" t="s">
        <v>588</v>
      </c>
      <c r="B302" s="83" t="s">
        <v>589</v>
      </c>
      <c r="C302" s="83">
        <v>0</v>
      </c>
      <c r="D302" s="83">
        <v>0</v>
      </c>
      <c r="E302" s="83">
        <v>0</v>
      </c>
      <c r="F302" s="83">
        <v>0</v>
      </c>
    </row>
    <row r="303">
      <c r="A303" s="83" t="s">
        <v>590</v>
      </c>
      <c r="B303" s="83" t="s">
        <v>591</v>
      </c>
      <c r="C303" s="83">
        <v>0</v>
      </c>
      <c r="D303" s="83">
        <v>0</v>
      </c>
      <c r="E303" s="83">
        <v>0</v>
      </c>
      <c r="F303" s="83">
        <v>0</v>
      </c>
    </row>
    <row r="304">
      <c r="A304" s="83" t="s">
        <v>592</v>
      </c>
      <c r="B304" s="83" t="s">
        <v>593</v>
      </c>
      <c r="C304" s="83">
        <v>0</v>
      </c>
      <c r="D304" s="83">
        <v>0</v>
      </c>
      <c r="E304" s="83">
        <v>0</v>
      </c>
      <c r="F304" s="83">
        <v>0</v>
      </c>
    </row>
    <row r="305">
      <c r="A305" s="83" t="s">
        <v>594</v>
      </c>
      <c r="B305" s="83" t="s">
        <v>595</v>
      </c>
      <c r="C305" s="83">
        <v>0</v>
      </c>
      <c r="D305" s="83">
        <v>0</v>
      </c>
      <c r="E305" s="83">
        <v>0</v>
      </c>
      <c r="F305" s="83">
        <v>0</v>
      </c>
    </row>
    <row r="306">
      <c r="A306" s="83" t="s">
        <v>596</v>
      </c>
      <c r="B306" s="83" t="s">
        <v>595</v>
      </c>
      <c r="C306" s="83">
        <v>0</v>
      </c>
      <c r="D306" s="83">
        <v>0</v>
      </c>
      <c r="E306" s="83">
        <v>0</v>
      </c>
      <c r="F306" s="83">
        <v>0</v>
      </c>
    </row>
    <row r="307">
      <c r="A307" s="83" t="s">
        <v>597</v>
      </c>
      <c r="B307" s="83" t="s">
        <v>598</v>
      </c>
      <c r="C307" s="83">
        <v>0</v>
      </c>
      <c r="D307" s="83">
        <v>0</v>
      </c>
      <c r="E307" s="83">
        <v>0</v>
      </c>
      <c r="F307" s="83">
        <v>0</v>
      </c>
    </row>
    <row r="308">
      <c r="A308" s="83" t="s">
        <v>599</v>
      </c>
      <c r="B308" s="83" t="s">
        <v>600</v>
      </c>
      <c r="C308" s="83">
        <v>0</v>
      </c>
      <c r="D308" s="83">
        <v>0</v>
      </c>
      <c r="E308" s="83">
        <v>0</v>
      </c>
      <c r="F308" s="83">
        <v>0</v>
      </c>
    </row>
    <row r="309">
      <c r="A309" s="83" t="s">
        <v>601</v>
      </c>
      <c r="B309" s="83" t="s">
        <v>602</v>
      </c>
      <c r="C309" s="83">
        <v>0</v>
      </c>
      <c r="D309" s="83">
        <v>0</v>
      </c>
      <c r="E309" s="83">
        <v>0</v>
      </c>
      <c r="F309" s="83">
        <v>0</v>
      </c>
    </row>
    <row r="310">
      <c r="A310" s="83" t="s">
        <v>603</v>
      </c>
      <c r="B310" s="83" t="s">
        <v>604</v>
      </c>
      <c r="C310" s="83">
        <v>0</v>
      </c>
      <c r="D310" s="83">
        <v>0</v>
      </c>
      <c r="E310" s="83">
        <v>0</v>
      </c>
      <c r="F310" s="83">
        <v>0</v>
      </c>
    </row>
    <row r="311">
      <c r="A311" s="83" t="s">
        <v>605</v>
      </c>
      <c r="B311" s="83" t="s">
        <v>604</v>
      </c>
      <c r="C311" s="83">
        <v>0</v>
      </c>
      <c r="D311" s="83">
        <v>0</v>
      </c>
      <c r="E311" s="83">
        <v>0</v>
      </c>
      <c r="F311" s="83">
        <v>0</v>
      </c>
    </row>
    <row r="312">
      <c r="A312" s="83" t="s">
        <v>606</v>
      </c>
      <c r="B312" s="83" t="s">
        <v>607</v>
      </c>
      <c r="C312" s="83">
        <v>0</v>
      </c>
      <c r="D312" s="83">
        <v>0</v>
      </c>
      <c r="E312" s="83">
        <v>0</v>
      </c>
      <c r="F312" s="83">
        <v>0</v>
      </c>
    </row>
    <row r="313">
      <c r="A313" s="83" t="s">
        <v>608</v>
      </c>
      <c r="B313" s="83" t="s">
        <v>609</v>
      </c>
      <c r="C313" s="83">
        <v>0</v>
      </c>
      <c r="D313" s="83">
        <v>0</v>
      </c>
      <c r="E313" s="83">
        <v>0</v>
      </c>
      <c r="F313" s="83">
        <v>0</v>
      </c>
    </row>
    <row r="314">
      <c r="A314" s="83" t="s">
        <v>610</v>
      </c>
      <c r="B314" s="83" t="s">
        <v>611</v>
      </c>
      <c r="C314" s="83">
        <v>0</v>
      </c>
      <c r="D314" s="83">
        <v>0</v>
      </c>
      <c r="E314" s="83">
        <v>0</v>
      </c>
      <c r="F314" s="83">
        <v>0</v>
      </c>
    </row>
    <row r="315">
      <c r="A315" s="83" t="s">
        <v>612</v>
      </c>
      <c r="B315" s="83" t="s">
        <v>613</v>
      </c>
      <c r="C315" s="83">
        <v>0</v>
      </c>
      <c r="D315" s="83">
        <v>0</v>
      </c>
      <c r="E315" s="83">
        <v>0</v>
      </c>
      <c r="F315" s="83">
        <v>0</v>
      </c>
    </row>
    <row r="316">
      <c r="A316" s="83" t="s">
        <v>614</v>
      </c>
      <c r="B316" s="83" t="s">
        <v>615</v>
      </c>
      <c r="C316" s="83">
        <v>1908030.78</v>
      </c>
      <c r="D316" s="83">
        <v>0</v>
      </c>
      <c r="E316" s="83">
        <v>1908030.78</v>
      </c>
      <c r="F316" s="83">
        <v>0</v>
      </c>
    </row>
    <row r="317">
      <c r="A317" s="83" t="s">
        <v>616</v>
      </c>
      <c r="B317" s="83" t="s">
        <v>615</v>
      </c>
      <c r="C317" s="83">
        <v>1908030.78</v>
      </c>
      <c r="D317" s="83">
        <v>0</v>
      </c>
      <c r="E317" s="83">
        <v>1908030.78</v>
      </c>
      <c r="F317" s="83">
        <v>0</v>
      </c>
    </row>
    <row r="318">
      <c r="A318" s="83" t="s">
        <v>617</v>
      </c>
      <c r="B318" s="83" t="s">
        <v>618</v>
      </c>
      <c r="C318" s="83">
        <v>0</v>
      </c>
      <c r="D318" s="83">
        <v>0</v>
      </c>
      <c r="E318" s="83">
        <v>0</v>
      </c>
      <c r="F318" s="83">
        <v>0</v>
      </c>
    </row>
    <row r="319">
      <c r="A319" s="83" t="s">
        <v>619</v>
      </c>
      <c r="B319" s="83" t="s">
        <v>620</v>
      </c>
      <c r="C319" s="83">
        <v>0</v>
      </c>
      <c r="D319" s="83">
        <v>0</v>
      </c>
      <c r="E319" s="83">
        <v>0</v>
      </c>
      <c r="F319" s="83">
        <v>0</v>
      </c>
    </row>
    <row r="320">
      <c r="A320" s="83" t="s">
        <v>621</v>
      </c>
      <c r="B320" s="83" t="s">
        <v>622</v>
      </c>
      <c r="C320" s="83">
        <v>0</v>
      </c>
      <c r="D320" s="83">
        <v>0</v>
      </c>
      <c r="E320" s="83">
        <v>0</v>
      </c>
      <c r="F320" s="83">
        <v>0</v>
      </c>
    </row>
    <row r="321">
      <c r="A321" s="83" t="s">
        <v>623</v>
      </c>
      <c r="B321" s="83" t="s">
        <v>624</v>
      </c>
      <c r="C321" s="83">
        <v>0</v>
      </c>
      <c r="D321" s="83">
        <v>0</v>
      </c>
      <c r="E321" s="83">
        <v>0</v>
      </c>
      <c r="F321" s="83">
        <v>0</v>
      </c>
    </row>
    <row r="322">
      <c r="A322" s="83" t="s">
        <v>625</v>
      </c>
      <c r="B322" s="83" t="s">
        <v>626</v>
      </c>
      <c r="C322" s="83">
        <v>711163.57</v>
      </c>
      <c r="D322" s="83">
        <v>0</v>
      </c>
      <c r="E322" s="83">
        <v>711163.57</v>
      </c>
      <c r="F322" s="83">
        <v>0</v>
      </c>
    </row>
    <row r="323">
      <c r="A323" s="83" t="s">
        <v>627</v>
      </c>
      <c r="B323" s="83" t="s">
        <v>626</v>
      </c>
      <c r="C323" s="83">
        <v>711163.57</v>
      </c>
      <c r="D323" s="83">
        <v>0</v>
      </c>
      <c r="E323" s="83">
        <v>711163.57</v>
      </c>
      <c r="F323" s="83">
        <v>0</v>
      </c>
    </row>
    <row r="324">
      <c r="A324" s="83" t="s">
        <v>628</v>
      </c>
      <c r="B324" s="83" t="s">
        <v>629</v>
      </c>
      <c r="C324" s="83">
        <v>0</v>
      </c>
      <c r="D324" s="83">
        <v>0</v>
      </c>
      <c r="E324" s="83">
        <v>0</v>
      </c>
      <c r="F324" s="83">
        <v>0</v>
      </c>
    </row>
    <row r="325">
      <c r="A325" s="83" t="s">
        <v>630</v>
      </c>
      <c r="B325" s="83" t="s">
        <v>631</v>
      </c>
      <c r="C325" s="83">
        <v>0</v>
      </c>
      <c r="D325" s="83">
        <v>0</v>
      </c>
      <c r="E325" s="83">
        <v>0</v>
      </c>
      <c r="F325" s="83">
        <v>0</v>
      </c>
    </row>
    <row r="326">
      <c r="A326" s="83" t="s">
        <v>632</v>
      </c>
      <c r="B326" s="83" t="s">
        <v>633</v>
      </c>
      <c r="C326" s="83">
        <v>28295059.99</v>
      </c>
      <c r="D326" s="83">
        <v>0</v>
      </c>
      <c r="E326" s="83">
        <v>28295159.99</v>
      </c>
      <c r="F326" s="83">
        <v>0</v>
      </c>
    </row>
    <row r="327">
      <c r="A327" s="83" t="s">
        <v>634</v>
      </c>
      <c r="B327" s="83" t="s">
        <v>635</v>
      </c>
      <c r="C327" s="83">
        <v>26459241.51</v>
      </c>
      <c r="D327" s="83">
        <v>0</v>
      </c>
      <c r="E327" s="83">
        <v>26459241.51</v>
      </c>
      <c r="F327" s="83">
        <v>0</v>
      </c>
    </row>
    <row r="328">
      <c r="A328" s="83" t="s">
        <v>636</v>
      </c>
      <c r="B328" s="83" t="s">
        <v>635</v>
      </c>
      <c r="C328" s="83">
        <v>13596797.74</v>
      </c>
      <c r="D328" s="83">
        <v>0</v>
      </c>
      <c r="E328" s="83">
        <v>13596797.74</v>
      </c>
      <c r="F328" s="83">
        <v>0</v>
      </c>
    </row>
    <row r="329">
      <c r="A329" s="83" t="s">
        <v>637</v>
      </c>
      <c r="B329" s="83" t="s">
        <v>638</v>
      </c>
      <c r="C329" s="83">
        <v>1842032.39</v>
      </c>
      <c r="D329" s="83">
        <v>0</v>
      </c>
      <c r="E329" s="83">
        <v>1842032.39</v>
      </c>
      <c r="F329" s="83">
        <v>0</v>
      </c>
    </row>
    <row r="330">
      <c r="A330" s="83" t="s">
        <v>639</v>
      </c>
      <c r="B330" s="83" t="s">
        <v>640</v>
      </c>
      <c r="C330" s="83">
        <v>496907.13</v>
      </c>
      <c r="D330" s="83">
        <v>0</v>
      </c>
      <c r="E330" s="83">
        <v>496907.13</v>
      </c>
      <c r="F330" s="83">
        <v>0</v>
      </c>
    </row>
    <row r="331">
      <c r="A331" s="83" t="s">
        <v>641</v>
      </c>
      <c r="B331" s="83" t="s">
        <v>642</v>
      </c>
      <c r="C331" s="83">
        <v>464825.54</v>
      </c>
      <c r="D331" s="83">
        <v>0</v>
      </c>
      <c r="E331" s="83">
        <v>464825.54</v>
      </c>
      <c r="F331" s="83">
        <v>0</v>
      </c>
    </row>
    <row r="332">
      <c r="A332" s="83" t="s">
        <v>643</v>
      </c>
      <c r="B332" s="83" t="s">
        <v>644</v>
      </c>
      <c r="C332" s="83">
        <v>616323</v>
      </c>
      <c r="D332" s="83">
        <v>0</v>
      </c>
      <c r="E332" s="83">
        <v>616323</v>
      </c>
      <c r="F332" s="83">
        <v>0</v>
      </c>
    </row>
    <row r="333">
      <c r="A333" s="83" t="s">
        <v>645</v>
      </c>
      <c r="B333" s="83" t="s">
        <v>646</v>
      </c>
      <c r="C333" s="83">
        <v>263976.72</v>
      </c>
      <c r="D333" s="83">
        <v>0</v>
      </c>
      <c r="E333" s="83">
        <v>263976.72</v>
      </c>
      <c r="F333" s="83">
        <v>0</v>
      </c>
    </row>
    <row r="334">
      <c r="A334" s="83" t="s">
        <v>647</v>
      </c>
      <c r="B334" s="83" t="s">
        <v>648</v>
      </c>
      <c r="C334" s="83">
        <v>2776395.56</v>
      </c>
      <c r="D334" s="83">
        <v>0</v>
      </c>
      <c r="E334" s="83">
        <v>2776395.56</v>
      </c>
      <c r="F334" s="83">
        <v>0</v>
      </c>
    </row>
    <row r="335">
      <c r="A335" s="83" t="s">
        <v>649</v>
      </c>
      <c r="B335" s="83" t="s">
        <v>650</v>
      </c>
      <c r="C335" s="83">
        <v>127408.6</v>
      </c>
      <c r="D335" s="83">
        <v>0</v>
      </c>
      <c r="E335" s="83">
        <v>127408.6</v>
      </c>
      <c r="F335" s="83">
        <v>0</v>
      </c>
    </row>
    <row r="336">
      <c r="A336" s="83" t="s">
        <v>651</v>
      </c>
      <c r="B336" s="83" t="s">
        <v>652</v>
      </c>
      <c r="C336" s="83">
        <v>883619.7</v>
      </c>
      <c r="D336" s="83">
        <v>0</v>
      </c>
      <c r="E336" s="83">
        <v>883619.7</v>
      </c>
      <c r="F336" s="83">
        <v>0</v>
      </c>
    </row>
    <row r="337">
      <c r="A337" s="83" t="s">
        <v>653</v>
      </c>
      <c r="B337" s="83" t="s">
        <v>652</v>
      </c>
      <c r="C337" s="83">
        <v>826913</v>
      </c>
      <c r="D337" s="83">
        <v>0</v>
      </c>
      <c r="E337" s="83">
        <v>826913</v>
      </c>
      <c r="F337" s="83">
        <v>0</v>
      </c>
    </row>
    <row r="338">
      <c r="A338" s="83" t="s">
        <v>654</v>
      </c>
      <c r="B338" s="83" t="s">
        <v>655</v>
      </c>
      <c r="C338" s="83">
        <v>418509</v>
      </c>
      <c r="D338" s="83">
        <v>0</v>
      </c>
      <c r="E338" s="83">
        <v>418509</v>
      </c>
      <c r="F338" s="83">
        <v>0</v>
      </c>
    </row>
    <row r="339">
      <c r="A339" s="83" t="s">
        <v>656</v>
      </c>
      <c r="B339" s="83" t="s">
        <v>657</v>
      </c>
      <c r="C339" s="83">
        <v>104805.26</v>
      </c>
      <c r="D339" s="83">
        <v>0</v>
      </c>
      <c r="E339" s="83">
        <v>104805.26</v>
      </c>
      <c r="F339" s="83">
        <v>0</v>
      </c>
    </row>
    <row r="340">
      <c r="A340" s="83" t="s">
        <v>658</v>
      </c>
      <c r="B340" s="83" t="s">
        <v>659</v>
      </c>
      <c r="C340" s="83">
        <v>0</v>
      </c>
      <c r="D340" s="83">
        <v>0</v>
      </c>
      <c r="E340" s="83">
        <v>0</v>
      </c>
      <c r="F340" s="83">
        <v>0</v>
      </c>
    </row>
    <row r="341">
      <c r="A341" s="83" t="s">
        <v>660</v>
      </c>
      <c r="B341" s="83" t="s">
        <v>661</v>
      </c>
      <c r="C341" s="83">
        <v>0</v>
      </c>
      <c r="D341" s="83">
        <v>0</v>
      </c>
      <c r="E341" s="83">
        <v>0</v>
      </c>
      <c r="F341" s="83">
        <v>0</v>
      </c>
    </row>
    <row r="342">
      <c r="A342" s="83" t="s">
        <v>662</v>
      </c>
      <c r="B342" s="83" t="s">
        <v>663</v>
      </c>
      <c r="C342" s="83">
        <v>0</v>
      </c>
      <c r="D342" s="83">
        <v>0</v>
      </c>
      <c r="E342" s="83">
        <v>0</v>
      </c>
      <c r="F342" s="83">
        <v>0</v>
      </c>
    </row>
    <row r="343">
      <c r="A343" s="83" t="s">
        <v>664</v>
      </c>
      <c r="B343" s="83" t="s">
        <v>665</v>
      </c>
      <c r="C343" s="83">
        <v>0</v>
      </c>
      <c r="D343" s="83">
        <v>0</v>
      </c>
      <c r="E343" s="83">
        <v>0</v>
      </c>
      <c r="F343" s="83">
        <v>0</v>
      </c>
    </row>
    <row r="344">
      <c r="A344" s="83" t="s">
        <v>666</v>
      </c>
      <c r="B344" s="83" t="s">
        <v>667</v>
      </c>
      <c r="C344" s="83">
        <v>0</v>
      </c>
      <c r="D344" s="83">
        <v>0</v>
      </c>
      <c r="E344" s="83">
        <v>0</v>
      </c>
      <c r="F344" s="83">
        <v>0</v>
      </c>
    </row>
    <row r="345">
      <c r="A345" s="83" t="s">
        <v>668</v>
      </c>
      <c r="B345" s="83" t="s">
        <v>669</v>
      </c>
      <c r="C345" s="83">
        <v>0</v>
      </c>
      <c r="D345" s="83">
        <v>0</v>
      </c>
      <c r="E345" s="83">
        <v>0</v>
      </c>
      <c r="F345" s="83">
        <v>0</v>
      </c>
    </row>
    <row r="346">
      <c r="A346" s="83" t="s">
        <v>670</v>
      </c>
      <c r="B346" s="83" t="s">
        <v>671</v>
      </c>
      <c r="C346" s="83">
        <v>0</v>
      </c>
      <c r="D346" s="83">
        <v>0</v>
      </c>
      <c r="E346" s="83">
        <v>0</v>
      </c>
      <c r="F346" s="83">
        <v>0</v>
      </c>
    </row>
    <row r="347">
      <c r="A347" s="83" t="s">
        <v>672</v>
      </c>
      <c r="B347" s="83" t="s">
        <v>673</v>
      </c>
      <c r="C347" s="83">
        <v>0</v>
      </c>
      <c r="D347" s="83">
        <v>0</v>
      </c>
      <c r="E347" s="83">
        <v>0</v>
      </c>
      <c r="F347" s="83">
        <v>0</v>
      </c>
    </row>
    <row r="348">
      <c r="A348" s="83" t="s">
        <v>674</v>
      </c>
      <c r="B348" s="83" t="s">
        <v>675</v>
      </c>
      <c r="C348" s="83">
        <v>0</v>
      </c>
      <c r="D348" s="83">
        <v>0</v>
      </c>
      <c r="E348" s="83">
        <v>0</v>
      </c>
      <c r="F348" s="83">
        <v>0</v>
      </c>
    </row>
    <row r="349">
      <c r="A349" s="83" t="s">
        <v>676</v>
      </c>
      <c r="B349" s="83" t="s">
        <v>677</v>
      </c>
      <c r="C349" s="83">
        <v>0</v>
      </c>
      <c r="D349" s="83">
        <v>0</v>
      </c>
      <c r="E349" s="83">
        <v>0</v>
      </c>
      <c r="F349" s="83">
        <v>0</v>
      </c>
    </row>
    <row r="350">
      <c r="A350" s="83" t="s">
        <v>678</v>
      </c>
      <c r="B350" s="83" t="s">
        <v>679</v>
      </c>
      <c r="C350" s="83">
        <v>0</v>
      </c>
      <c r="D350" s="83">
        <v>0</v>
      </c>
      <c r="E350" s="83">
        <v>0</v>
      </c>
      <c r="F350" s="83">
        <v>0</v>
      </c>
    </row>
    <row r="351">
      <c r="A351" s="83" t="s">
        <v>680</v>
      </c>
      <c r="B351" s="83" t="s">
        <v>681</v>
      </c>
      <c r="C351" s="83">
        <v>0</v>
      </c>
      <c r="D351" s="83">
        <v>0</v>
      </c>
      <c r="E351" s="83">
        <v>0</v>
      </c>
      <c r="F351" s="83">
        <v>0</v>
      </c>
    </row>
    <row r="352">
      <c r="A352" s="83" t="s">
        <v>682</v>
      </c>
      <c r="B352" s="83" t="s">
        <v>683</v>
      </c>
      <c r="C352" s="83">
        <v>0</v>
      </c>
      <c r="D352" s="83">
        <v>0</v>
      </c>
      <c r="E352" s="83">
        <v>0</v>
      </c>
      <c r="F352" s="83">
        <v>0</v>
      </c>
    </row>
    <row r="353">
      <c r="A353" s="83" t="s">
        <v>684</v>
      </c>
      <c r="B353" s="83" t="s">
        <v>685</v>
      </c>
      <c r="C353" s="83">
        <v>0</v>
      </c>
      <c r="D353" s="83">
        <v>0</v>
      </c>
      <c r="E353" s="83">
        <v>0</v>
      </c>
      <c r="F353" s="83">
        <v>0</v>
      </c>
    </row>
    <row r="354">
      <c r="A354" s="83" t="s">
        <v>686</v>
      </c>
      <c r="B354" s="83" t="s">
        <v>687</v>
      </c>
      <c r="C354" s="83">
        <v>0</v>
      </c>
      <c r="D354" s="83">
        <v>0</v>
      </c>
      <c r="E354" s="83">
        <v>0</v>
      </c>
      <c r="F354" s="83">
        <v>0</v>
      </c>
    </row>
    <row r="355">
      <c r="A355" s="83" t="s">
        <v>688</v>
      </c>
      <c r="B355" s="83" t="s">
        <v>689</v>
      </c>
      <c r="C355" s="83">
        <v>0</v>
      </c>
      <c r="D355" s="83">
        <v>0</v>
      </c>
      <c r="E355" s="83">
        <v>0</v>
      </c>
      <c r="F355" s="83">
        <v>0</v>
      </c>
    </row>
    <row r="356">
      <c r="A356" s="83" t="s">
        <v>690</v>
      </c>
      <c r="B356" s="83" t="s">
        <v>691</v>
      </c>
      <c r="C356" s="83">
        <v>0</v>
      </c>
      <c r="D356" s="83">
        <v>9173940.89</v>
      </c>
      <c r="E356" s="83">
        <v>0</v>
      </c>
      <c r="F356" s="83">
        <v>9626224.89</v>
      </c>
    </row>
    <row r="357">
      <c r="A357" s="83" t="s">
        <v>692</v>
      </c>
      <c r="B357" s="83" t="s">
        <v>691</v>
      </c>
      <c r="C357" s="83">
        <v>0</v>
      </c>
      <c r="D357" s="83">
        <v>6045536.68</v>
      </c>
      <c r="E357" s="83">
        <v>0</v>
      </c>
      <c r="F357" s="83">
        <v>6497820.68</v>
      </c>
    </row>
    <row r="358">
      <c r="A358" s="83" t="s">
        <v>693</v>
      </c>
      <c r="B358" s="83" t="s">
        <v>694</v>
      </c>
      <c r="C358" s="83">
        <v>0</v>
      </c>
      <c r="D358" s="83">
        <v>0</v>
      </c>
      <c r="E358" s="83">
        <v>0</v>
      </c>
      <c r="F358" s="83">
        <v>0</v>
      </c>
    </row>
    <row r="359">
      <c r="A359" s="83" t="s">
        <v>695</v>
      </c>
      <c r="B359" s="83" t="s">
        <v>696</v>
      </c>
      <c r="C359" s="83">
        <v>0</v>
      </c>
      <c r="D359" s="83">
        <v>0</v>
      </c>
      <c r="E359" s="83">
        <v>0</v>
      </c>
      <c r="F359" s="83">
        <v>0</v>
      </c>
    </row>
    <row r="360">
      <c r="A360" s="83" t="s">
        <v>697</v>
      </c>
      <c r="B360" s="83" t="s">
        <v>698</v>
      </c>
      <c r="C360" s="83">
        <v>0</v>
      </c>
      <c r="D360" s="83">
        <v>0</v>
      </c>
      <c r="E360" s="83">
        <v>0</v>
      </c>
      <c r="F360" s="83">
        <v>0</v>
      </c>
    </row>
    <row r="361">
      <c r="A361" s="83" t="s">
        <v>699</v>
      </c>
      <c r="B361" s="83" t="s">
        <v>700</v>
      </c>
      <c r="C361" s="83">
        <v>0</v>
      </c>
      <c r="D361" s="83">
        <v>0</v>
      </c>
      <c r="E361" s="83">
        <v>0</v>
      </c>
      <c r="F361" s="83">
        <v>0</v>
      </c>
    </row>
    <row r="362">
      <c r="A362" s="83" t="s">
        <v>701</v>
      </c>
      <c r="B362" s="83" t="s">
        <v>702</v>
      </c>
      <c r="C362" s="83">
        <v>0</v>
      </c>
      <c r="D362" s="83">
        <v>0</v>
      </c>
      <c r="E362" s="83">
        <v>0</v>
      </c>
      <c r="F362" s="83">
        <v>0</v>
      </c>
    </row>
    <row r="363">
      <c r="A363" s="83" t="s">
        <v>703</v>
      </c>
      <c r="B363" s="83" t="s">
        <v>704</v>
      </c>
      <c r="C363" s="83">
        <v>0</v>
      </c>
      <c r="D363" s="83">
        <v>0</v>
      </c>
      <c r="E363" s="83">
        <v>0</v>
      </c>
      <c r="F363" s="83">
        <v>0</v>
      </c>
    </row>
    <row r="364">
      <c r="A364" s="83" t="s">
        <v>705</v>
      </c>
      <c r="B364" s="83" t="s">
        <v>706</v>
      </c>
      <c r="C364" s="83">
        <v>0</v>
      </c>
      <c r="D364" s="83">
        <v>0</v>
      </c>
      <c r="E364" s="83">
        <v>0</v>
      </c>
      <c r="F364" s="83">
        <v>0</v>
      </c>
    </row>
    <row r="365">
      <c r="A365" s="83" t="s">
        <v>707</v>
      </c>
      <c r="B365" s="83" t="s">
        <v>708</v>
      </c>
      <c r="C365" s="83">
        <v>0</v>
      </c>
      <c r="D365" s="83">
        <v>151001.73</v>
      </c>
      <c r="E365" s="83">
        <v>0</v>
      </c>
      <c r="F365" s="83">
        <v>151001.73</v>
      </c>
    </row>
    <row r="366">
      <c r="A366" s="83" t="s">
        <v>709</v>
      </c>
      <c r="B366" s="83" t="s">
        <v>710</v>
      </c>
      <c r="C366" s="83">
        <v>0</v>
      </c>
      <c r="D366" s="83">
        <v>0</v>
      </c>
      <c r="E366" s="83">
        <v>0</v>
      </c>
      <c r="F366" s="83">
        <v>0</v>
      </c>
    </row>
    <row r="367">
      <c r="A367" s="83" t="s">
        <v>711</v>
      </c>
      <c r="B367" s="83" t="s">
        <v>712</v>
      </c>
      <c r="C367" s="83">
        <v>0</v>
      </c>
      <c r="D367" s="83">
        <v>0</v>
      </c>
      <c r="E367" s="83">
        <v>0</v>
      </c>
      <c r="F367" s="83">
        <v>0</v>
      </c>
    </row>
    <row r="368">
      <c r="A368" s="83" t="s">
        <v>713</v>
      </c>
      <c r="B368" s="83" t="s">
        <v>714</v>
      </c>
      <c r="C368" s="83">
        <v>0</v>
      </c>
      <c r="D368" s="83">
        <v>0</v>
      </c>
      <c r="E368" s="83">
        <v>0</v>
      </c>
      <c r="F368" s="83">
        <v>0</v>
      </c>
    </row>
    <row r="369">
      <c r="A369" s="83" t="s">
        <v>715</v>
      </c>
      <c r="B369" s="83" t="s">
        <v>716</v>
      </c>
      <c r="C369" s="83">
        <v>0</v>
      </c>
      <c r="D369" s="83">
        <v>0</v>
      </c>
      <c r="E369" s="83">
        <v>0</v>
      </c>
      <c r="F369" s="83">
        <v>0</v>
      </c>
    </row>
    <row r="370">
      <c r="A370" s="83" t="s">
        <v>717</v>
      </c>
      <c r="B370" s="83" t="s">
        <v>718</v>
      </c>
      <c r="C370" s="83">
        <v>0</v>
      </c>
      <c r="D370" s="83">
        <v>0</v>
      </c>
      <c r="E370" s="83">
        <v>0</v>
      </c>
      <c r="F370" s="83">
        <v>0</v>
      </c>
    </row>
    <row r="371">
      <c r="A371" s="83" t="s">
        <v>719</v>
      </c>
      <c r="B371" s="83" t="s">
        <v>720</v>
      </c>
      <c r="C371" s="83">
        <v>0</v>
      </c>
      <c r="D371" s="83">
        <v>0</v>
      </c>
      <c r="E371" s="83">
        <v>0</v>
      </c>
      <c r="F371" s="83">
        <v>0</v>
      </c>
    </row>
    <row r="372">
      <c r="A372" s="83" t="s">
        <v>721</v>
      </c>
      <c r="B372" s="83" t="s">
        <v>722</v>
      </c>
      <c r="C372" s="83">
        <v>0</v>
      </c>
      <c r="D372" s="83">
        <v>0</v>
      </c>
      <c r="E372" s="83">
        <v>0</v>
      </c>
      <c r="F372" s="83">
        <v>0</v>
      </c>
    </row>
    <row r="373">
      <c r="A373" s="83" t="s">
        <v>723</v>
      </c>
      <c r="B373" s="83" t="s">
        <v>724</v>
      </c>
      <c r="C373" s="83">
        <v>0</v>
      </c>
      <c r="D373" s="83">
        <v>0</v>
      </c>
      <c r="E373" s="83">
        <v>0</v>
      </c>
      <c r="F373" s="83">
        <v>0</v>
      </c>
    </row>
    <row r="374">
      <c r="A374" s="83" t="s">
        <v>725</v>
      </c>
      <c r="B374" s="83" t="s">
        <v>726</v>
      </c>
      <c r="C374" s="83">
        <v>0</v>
      </c>
      <c r="D374" s="83">
        <v>0</v>
      </c>
      <c r="E374" s="83">
        <v>0</v>
      </c>
      <c r="F374" s="83">
        <v>0</v>
      </c>
    </row>
    <row r="375">
      <c r="A375" s="83" t="s">
        <v>727</v>
      </c>
      <c r="B375" s="83" t="s">
        <v>728</v>
      </c>
      <c r="C375" s="83">
        <v>0</v>
      </c>
      <c r="D375" s="83">
        <v>0</v>
      </c>
      <c r="E375" s="83">
        <v>0</v>
      </c>
      <c r="F375" s="83">
        <v>0</v>
      </c>
    </row>
    <row r="376">
      <c r="A376" s="83" t="s">
        <v>729</v>
      </c>
      <c r="B376" s="83" t="s">
        <v>730</v>
      </c>
      <c r="C376" s="83">
        <v>0</v>
      </c>
      <c r="D376" s="83">
        <v>0</v>
      </c>
      <c r="E376" s="83">
        <v>0</v>
      </c>
      <c r="F376" s="83">
        <v>0</v>
      </c>
    </row>
    <row r="377">
      <c r="A377" s="83" t="s">
        <v>731</v>
      </c>
      <c r="B377" s="83" t="s">
        <v>732</v>
      </c>
      <c r="C377" s="83">
        <v>0</v>
      </c>
      <c r="D377" s="83">
        <v>0</v>
      </c>
      <c r="E377" s="83">
        <v>0</v>
      </c>
      <c r="F377" s="83">
        <v>0</v>
      </c>
    </row>
    <row r="378">
      <c r="A378" s="83" t="s">
        <v>733</v>
      </c>
      <c r="B378" s="83" t="s">
        <v>734</v>
      </c>
      <c r="C378" s="83">
        <v>0</v>
      </c>
      <c r="D378" s="83">
        <v>0</v>
      </c>
      <c r="E378" s="83">
        <v>0</v>
      </c>
      <c r="F378" s="83">
        <v>0</v>
      </c>
    </row>
    <row r="379">
      <c r="A379" s="83" t="s">
        <v>735</v>
      </c>
      <c r="B379" s="83" t="s">
        <v>736</v>
      </c>
      <c r="C379" s="83">
        <v>0</v>
      </c>
      <c r="D379" s="83">
        <v>0</v>
      </c>
      <c r="E379" s="83">
        <v>0</v>
      </c>
      <c r="F379" s="83">
        <v>0</v>
      </c>
    </row>
    <row r="380">
      <c r="A380" s="83" t="s">
        <v>737</v>
      </c>
      <c r="B380" s="83" t="s">
        <v>738</v>
      </c>
      <c r="C380" s="83">
        <v>0</v>
      </c>
      <c r="D380" s="83">
        <v>0</v>
      </c>
      <c r="E380" s="83">
        <v>0</v>
      </c>
      <c r="F380" s="83">
        <v>0</v>
      </c>
    </row>
    <row r="381">
      <c r="A381" s="83" t="s">
        <v>739</v>
      </c>
      <c r="B381" s="83" t="s">
        <v>691</v>
      </c>
      <c r="C381" s="83">
        <v>0</v>
      </c>
      <c r="D381" s="83">
        <v>2977402.48</v>
      </c>
      <c r="E381" s="83">
        <v>0</v>
      </c>
      <c r="F381" s="83">
        <v>2977402.48</v>
      </c>
    </row>
    <row r="382">
      <c r="A382" s="83" t="s">
        <v>740</v>
      </c>
      <c r="B382" s="83" t="s">
        <v>741</v>
      </c>
      <c r="C382" s="83">
        <v>0</v>
      </c>
      <c r="D382" s="83">
        <v>252865.29</v>
      </c>
      <c r="E382" s="83">
        <v>0</v>
      </c>
      <c r="F382" s="83">
        <v>252865.29</v>
      </c>
    </row>
    <row r="383">
      <c r="A383" s="83" t="s">
        <v>742</v>
      </c>
      <c r="B383" s="83" t="s">
        <v>743</v>
      </c>
      <c r="C383" s="83">
        <v>0</v>
      </c>
      <c r="D383" s="83">
        <v>3545.15</v>
      </c>
      <c r="E383" s="83">
        <v>0</v>
      </c>
      <c r="F383" s="83">
        <v>3545.15</v>
      </c>
    </row>
    <row r="384">
      <c r="A384" s="83" t="s">
        <v>744</v>
      </c>
      <c r="B384" s="83" t="s">
        <v>745</v>
      </c>
      <c r="C384" s="83">
        <v>0</v>
      </c>
      <c r="D384" s="83">
        <v>680564.53</v>
      </c>
      <c r="E384" s="83">
        <v>0</v>
      </c>
      <c r="F384" s="83">
        <v>680564.53</v>
      </c>
    </row>
    <row r="385">
      <c r="A385" s="83" t="s">
        <v>746</v>
      </c>
      <c r="B385" s="83" t="s">
        <v>747</v>
      </c>
      <c r="C385" s="83">
        <v>0</v>
      </c>
      <c r="D385" s="83">
        <v>2892.61</v>
      </c>
      <c r="E385" s="83">
        <v>0</v>
      </c>
      <c r="F385" s="83">
        <v>2892.61</v>
      </c>
    </row>
    <row r="386">
      <c r="A386" s="83" t="s">
        <v>748</v>
      </c>
      <c r="B386" s="83" t="s">
        <v>749</v>
      </c>
      <c r="C386" s="83">
        <v>0</v>
      </c>
      <c r="D386" s="83">
        <v>357267.27</v>
      </c>
      <c r="E386" s="83">
        <v>0</v>
      </c>
      <c r="F386" s="83">
        <v>357267.27</v>
      </c>
    </row>
    <row r="387">
      <c r="A387" s="83" t="s">
        <v>750</v>
      </c>
      <c r="B387" s="83" t="s">
        <v>751</v>
      </c>
      <c r="C387" s="83">
        <v>0</v>
      </c>
      <c r="D387" s="83">
        <v>0</v>
      </c>
      <c r="E387" s="83">
        <v>0</v>
      </c>
      <c r="F387" s="83">
        <v>0</v>
      </c>
    </row>
    <row r="388">
      <c r="A388" s="83" t="s">
        <v>752</v>
      </c>
      <c r="B388" s="83" t="s">
        <v>753</v>
      </c>
      <c r="C388" s="83">
        <v>0</v>
      </c>
      <c r="D388" s="83">
        <v>0</v>
      </c>
      <c r="E388" s="83">
        <v>0</v>
      </c>
      <c r="F388" s="83">
        <v>0</v>
      </c>
    </row>
    <row r="389">
      <c r="A389" s="83" t="s">
        <v>754</v>
      </c>
      <c r="B389" s="83" t="s">
        <v>755</v>
      </c>
      <c r="C389" s="83">
        <v>0</v>
      </c>
      <c r="D389" s="83">
        <v>713044.44</v>
      </c>
      <c r="E389" s="83">
        <v>0</v>
      </c>
      <c r="F389" s="83">
        <v>713044.44</v>
      </c>
    </row>
    <row r="390">
      <c r="A390" s="83" t="s">
        <v>756</v>
      </c>
      <c r="B390" s="83" t="s">
        <v>757</v>
      </c>
      <c r="C390" s="83">
        <v>0</v>
      </c>
      <c r="D390" s="83">
        <v>0</v>
      </c>
      <c r="E390" s="83">
        <v>0</v>
      </c>
      <c r="F390" s="83">
        <v>0</v>
      </c>
    </row>
    <row r="391">
      <c r="A391" s="83" t="s">
        <v>758</v>
      </c>
      <c r="B391" s="83" t="s">
        <v>759</v>
      </c>
      <c r="C391" s="83">
        <v>0</v>
      </c>
      <c r="D391" s="83">
        <v>791965.02</v>
      </c>
      <c r="E391" s="83">
        <v>0</v>
      </c>
      <c r="F391" s="83">
        <v>791965.02</v>
      </c>
    </row>
    <row r="392">
      <c r="A392" s="83" t="s">
        <v>760</v>
      </c>
      <c r="B392" s="83" t="s">
        <v>761</v>
      </c>
      <c r="C392" s="83">
        <v>0</v>
      </c>
      <c r="D392" s="83">
        <v>0</v>
      </c>
      <c r="E392" s="83">
        <v>0</v>
      </c>
      <c r="F392" s="83">
        <v>0</v>
      </c>
    </row>
    <row r="393">
      <c r="A393" s="83" t="s">
        <v>762</v>
      </c>
      <c r="B393" s="83" t="s">
        <v>763</v>
      </c>
      <c r="C393" s="83">
        <v>0</v>
      </c>
      <c r="D393" s="83">
        <v>114760.99</v>
      </c>
      <c r="E393" s="83">
        <v>0</v>
      </c>
      <c r="F393" s="83">
        <v>114760.99</v>
      </c>
    </row>
    <row r="394">
      <c r="A394" s="83" t="s">
        <v>764</v>
      </c>
      <c r="B394" s="83" t="s">
        <v>765</v>
      </c>
      <c r="C394" s="83">
        <v>0</v>
      </c>
      <c r="D394" s="83">
        <v>60497.18</v>
      </c>
      <c r="E394" s="83">
        <v>0</v>
      </c>
      <c r="F394" s="83">
        <v>60497.18</v>
      </c>
    </row>
    <row r="395">
      <c r="A395" s="83" t="s">
        <v>766</v>
      </c>
      <c r="B395" s="83" t="s">
        <v>767</v>
      </c>
      <c r="C395" s="83">
        <v>0</v>
      </c>
      <c r="D395" s="83">
        <v>0</v>
      </c>
      <c r="E395" s="83">
        <v>0</v>
      </c>
      <c r="F395" s="83">
        <v>0</v>
      </c>
    </row>
    <row r="396">
      <c r="A396" s="83" t="s">
        <v>768</v>
      </c>
      <c r="B396" s="83" t="s">
        <v>769</v>
      </c>
      <c r="C396" s="83">
        <v>0</v>
      </c>
      <c r="D396" s="83">
        <v>291307.58</v>
      </c>
      <c r="E396" s="83">
        <v>0</v>
      </c>
      <c r="F396" s="83">
        <v>291307.58</v>
      </c>
    </row>
    <row r="397">
      <c r="A397" s="83" t="s">
        <v>770</v>
      </c>
      <c r="B397" s="83" t="s">
        <v>769</v>
      </c>
      <c r="C397" s="83">
        <v>0</v>
      </c>
      <c r="D397" s="83">
        <v>40834.58</v>
      </c>
      <c r="E397" s="83">
        <v>0</v>
      </c>
      <c r="F397" s="83">
        <v>40834.58</v>
      </c>
    </row>
    <row r="398">
      <c r="A398" s="83" t="s">
        <v>771</v>
      </c>
      <c r="B398" s="83" t="s">
        <v>772</v>
      </c>
      <c r="C398" s="83">
        <v>0</v>
      </c>
      <c r="D398" s="83">
        <v>0</v>
      </c>
      <c r="E398" s="83">
        <v>0</v>
      </c>
      <c r="F398" s="83">
        <v>0</v>
      </c>
    </row>
    <row r="399">
      <c r="A399" s="83" t="s">
        <v>773</v>
      </c>
      <c r="B399" s="83" t="s">
        <v>774</v>
      </c>
      <c r="C399" s="83">
        <v>0</v>
      </c>
      <c r="D399" s="83">
        <v>0</v>
      </c>
      <c r="E399" s="83">
        <v>0</v>
      </c>
      <c r="F399" s="83">
        <v>0</v>
      </c>
    </row>
    <row r="400">
      <c r="A400" s="83" t="s">
        <v>775</v>
      </c>
      <c r="B400" s="83" t="s">
        <v>776</v>
      </c>
      <c r="C400" s="83">
        <v>0</v>
      </c>
      <c r="D400" s="83">
        <v>0</v>
      </c>
      <c r="E400" s="83">
        <v>0</v>
      </c>
      <c r="F400" s="83">
        <v>0</v>
      </c>
    </row>
    <row r="401">
      <c r="A401" s="83" t="s">
        <v>777</v>
      </c>
      <c r="B401" s="83" t="s">
        <v>778</v>
      </c>
      <c r="C401" s="83">
        <v>0</v>
      </c>
      <c r="D401" s="83">
        <v>0</v>
      </c>
      <c r="E401" s="83">
        <v>0</v>
      </c>
      <c r="F401" s="83">
        <v>0</v>
      </c>
    </row>
    <row r="402">
      <c r="A402" s="83" t="s">
        <v>779</v>
      </c>
      <c r="B402" s="83" t="s">
        <v>780</v>
      </c>
      <c r="C402" s="83">
        <v>0</v>
      </c>
      <c r="D402" s="83">
        <v>0</v>
      </c>
      <c r="E402" s="83">
        <v>0</v>
      </c>
      <c r="F402" s="83">
        <v>0</v>
      </c>
    </row>
    <row r="403">
      <c r="A403" s="83" t="s">
        <v>781</v>
      </c>
      <c r="B403" s="83" t="s">
        <v>732</v>
      </c>
      <c r="C403" s="83">
        <v>0</v>
      </c>
      <c r="D403" s="83">
        <v>0</v>
      </c>
      <c r="E403" s="83">
        <v>0</v>
      </c>
      <c r="F403" s="83">
        <v>0</v>
      </c>
    </row>
    <row r="404">
      <c r="A404" s="83" t="s">
        <v>782</v>
      </c>
      <c r="B404" s="83" t="s">
        <v>783</v>
      </c>
      <c r="C404" s="83">
        <v>0</v>
      </c>
      <c r="D404" s="83">
        <v>0</v>
      </c>
      <c r="E404" s="83">
        <v>0</v>
      </c>
      <c r="F404" s="83">
        <v>0</v>
      </c>
    </row>
    <row r="405">
      <c r="A405" s="83" t="s">
        <v>784</v>
      </c>
      <c r="B405" s="83" t="s">
        <v>785</v>
      </c>
      <c r="C405" s="83">
        <v>0</v>
      </c>
      <c r="D405" s="83">
        <v>0</v>
      </c>
      <c r="E405" s="83">
        <v>0</v>
      </c>
      <c r="F405" s="83">
        <v>0</v>
      </c>
    </row>
    <row r="406">
      <c r="A406" s="83" t="s">
        <v>786</v>
      </c>
      <c r="B406" s="83" t="s">
        <v>787</v>
      </c>
      <c r="C406" s="83">
        <v>0</v>
      </c>
      <c r="D406" s="83">
        <v>0</v>
      </c>
      <c r="E406" s="83">
        <v>0</v>
      </c>
      <c r="F406" s="83">
        <v>0</v>
      </c>
    </row>
    <row r="407">
      <c r="A407" s="83" t="s">
        <v>788</v>
      </c>
      <c r="B407" s="83" t="s">
        <v>789</v>
      </c>
      <c r="C407" s="83">
        <v>0</v>
      </c>
      <c r="D407" s="83">
        <v>0</v>
      </c>
      <c r="E407" s="83">
        <v>0</v>
      </c>
      <c r="F407" s="83">
        <v>0</v>
      </c>
    </row>
    <row r="408">
      <c r="A408" s="83" t="s">
        <v>790</v>
      </c>
      <c r="B408" s="83" t="s">
        <v>791</v>
      </c>
      <c r="C408" s="83">
        <v>0</v>
      </c>
      <c r="D408" s="83">
        <v>0</v>
      </c>
      <c r="E408" s="83">
        <v>0</v>
      </c>
      <c r="F408" s="83">
        <v>0</v>
      </c>
    </row>
    <row r="409">
      <c r="A409" s="83" t="s">
        <v>792</v>
      </c>
      <c r="B409" s="83" t="s">
        <v>793</v>
      </c>
      <c r="C409" s="83">
        <v>0</v>
      </c>
      <c r="D409" s="83">
        <v>0</v>
      </c>
      <c r="E409" s="83">
        <v>0</v>
      </c>
      <c r="F409" s="83">
        <v>0</v>
      </c>
    </row>
    <row r="410">
      <c r="A410" s="83" t="s">
        <v>794</v>
      </c>
      <c r="B410" s="83" t="s">
        <v>795</v>
      </c>
      <c r="C410" s="83">
        <v>0</v>
      </c>
      <c r="D410" s="83">
        <v>0</v>
      </c>
      <c r="E410" s="83">
        <v>0</v>
      </c>
      <c r="F410" s="83">
        <v>0</v>
      </c>
    </row>
    <row r="411">
      <c r="A411" s="83" t="s">
        <v>796</v>
      </c>
      <c r="B411" s="83" t="s">
        <v>797</v>
      </c>
      <c r="C411" s="83">
        <v>0</v>
      </c>
      <c r="D411" s="83">
        <v>0</v>
      </c>
      <c r="E411" s="83">
        <v>0</v>
      </c>
      <c r="F411" s="83">
        <v>0</v>
      </c>
    </row>
    <row r="412">
      <c r="A412" s="83" t="s">
        <v>798</v>
      </c>
      <c r="B412" s="83" t="s">
        <v>799</v>
      </c>
      <c r="C412" s="83">
        <v>0</v>
      </c>
      <c r="D412" s="83">
        <v>0</v>
      </c>
      <c r="E412" s="83">
        <v>0</v>
      </c>
      <c r="F412" s="83">
        <v>0</v>
      </c>
    </row>
    <row r="413">
      <c r="A413" s="83" t="s">
        <v>800</v>
      </c>
      <c r="B413" s="83" t="s">
        <v>801</v>
      </c>
      <c r="C413" s="83">
        <v>0</v>
      </c>
      <c r="D413" s="83">
        <v>0</v>
      </c>
      <c r="E413" s="83">
        <v>0</v>
      </c>
      <c r="F413" s="83">
        <v>0</v>
      </c>
    </row>
    <row r="414">
      <c r="A414" s="83" t="s">
        <v>802</v>
      </c>
      <c r="B414" s="83" t="s">
        <v>803</v>
      </c>
      <c r="C414" s="83">
        <v>0</v>
      </c>
      <c r="D414" s="83">
        <v>0</v>
      </c>
      <c r="E414" s="83">
        <v>0</v>
      </c>
      <c r="F414" s="83">
        <v>0</v>
      </c>
    </row>
    <row r="415">
      <c r="A415" s="83" t="s">
        <v>804</v>
      </c>
      <c r="B415" s="83" t="s">
        <v>805</v>
      </c>
      <c r="C415" s="83">
        <v>0</v>
      </c>
      <c r="D415" s="83">
        <v>0</v>
      </c>
      <c r="E415" s="83">
        <v>0</v>
      </c>
      <c r="F415" s="83">
        <v>0</v>
      </c>
    </row>
    <row r="416">
      <c r="A416" s="83" t="s">
        <v>806</v>
      </c>
      <c r="B416" s="83" t="s">
        <v>724</v>
      </c>
      <c r="C416" s="83">
        <v>0</v>
      </c>
      <c r="D416" s="83">
        <v>0</v>
      </c>
      <c r="E416" s="83">
        <v>0</v>
      </c>
      <c r="F416" s="83">
        <v>0</v>
      </c>
    </row>
    <row r="417">
      <c r="A417" s="83" t="s">
        <v>807</v>
      </c>
      <c r="B417" s="83" t="s">
        <v>726</v>
      </c>
      <c r="C417" s="83">
        <v>0</v>
      </c>
      <c r="D417" s="83">
        <v>0</v>
      </c>
      <c r="E417" s="83">
        <v>0</v>
      </c>
      <c r="F417" s="83">
        <v>0</v>
      </c>
    </row>
    <row r="418">
      <c r="A418" s="83" t="s">
        <v>808</v>
      </c>
      <c r="B418" s="83" t="s">
        <v>728</v>
      </c>
      <c r="C418" s="83">
        <v>0</v>
      </c>
      <c r="D418" s="83">
        <v>0</v>
      </c>
      <c r="E418" s="83">
        <v>0</v>
      </c>
      <c r="F418" s="83">
        <v>0</v>
      </c>
    </row>
    <row r="419">
      <c r="A419" s="83" t="s">
        <v>809</v>
      </c>
      <c r="B419" s="83" t="s">
        <v>810</v>
      </c>
      <c r="C419" s="83">
        <v>0</v>
      </c>
      <c r="D419" s="83">
        <v>0</v>
      </c>
      <c r="E419" s="83">
        <v>0</v>
      </c>
      <c r="F419" s="83">
        <v>0</v>
      </c>
    </row>
    <row r="420">
      <c r="A420" s="83" t="s">
        <v>811</v>
      </c>
      <c r="B420" s="83" t="s">
        <v>769</v>
      </c>
      <c r="C420" s="83">
        <v>0</v>
      </c>
      <c r="D420" s="83">
        <v>250473</v>
      </c>
      <c r="E420" s="83">
        <v>0</v>
      </c>
      <c r="F420" s="83">
        <v>250473</v>
      </c>
    </row>
    <row r="421">
      <c r="A421" s="83" t="s">
        <v>812</v>
      </c>
      <c r="B421" s="83" t="s">
        <v>813</v>
      </c>
      <c r="C421" s="83">
        <v>0</v>
      </c>
      <c r="D421" s="83">
        <v>0</v>
      </c>
      <c r="E421" s="83">
        <v>0</v>
      </c>
      <c r="F421" s="83">
        <v>0</v>
      </c>
    </row>
    <row r="422">
      <c r="A422" s="83" t="s">
        <v>814</v>
      </c>
      <c r="B422" s="83" t="s">
        <v>815</v>
      </c>
      <c r="C422" s="83">
        <v>0</v>
      </c>
      <c r="D422" s="83">
        <v>0</v>
      </c>
      <c r="E422" s="83">
        <v>0</v>
      </c>
      <c r="F422" s="83">
        <v>0</v>
      </c>
    </row>
    <row r="423">
      <c r="A423" s="83" t="s">
        <v>816</v>
      </c>
      <c r="B423" s="83" t="s">
        <v>817</v>
      </c>
      <c r="C423" s="83">
        <v>0</v>
      </c>
      <c r="D423" s="83">
        <v>0</v>
      </c>
      <c r="E423" s="83">
        <v>0</v>
      </c>
      <c r="F423" s="83">
        <v>0</v>
      </c>
    </row>
    <row r="424">
      <c r="A424" s="83" t="s">
        <v>818</v>
      </c>
      <c r="B424" s="83" t="s">
        <v>819</v>
      </c>
      <c r="C424" s="83">
        <v>0</v>
      </c>
      <c r="D424" s="83">
        <v>0</v>
      </c>
      <c r="E424" s="83">
        <v>0</v>
      </c>
      <c r="F424" s="83">
        <v>0</v>
      </c>
    </row>
    <row r="425">
      <c r="A425" s="83" t="s">
        <v>820</v>
      </c>
      <c r="B425" s="83" t="s">
        <v>821</v>
      </c>
      <c r="C425" s="83">
        <v>0</v>
      </c>
      <c r="D425" s="83">
        <v>250473</v>
      </c>
      <c r="E425" s="83">
        <v>0</v>
      </c>
      <c r="F425" s="83">
        <v>250473</v>
      </c>
    </row>
    <row r="426">
      <c r="A426" s="83" t="s">
        <v>822</v>
      </c>
      <c r="B426" s="83" t="s">
        <v>823</v>
      </c>
      <c r="C426" s="83">
        <v>0</v>
      </c>
      <c r="D426" s="83">
        <v>0</v>
      </c>
      <c r="E426" s="83">
        <v>0</v>
      </c>
      <c r="F426" s="83">
        <v>0</v>
      </c>
    </row>
    <row r="427">
      <c r="A427" s="83" t="s">
        <v>824</v>
      </c>
      <c r="B427" s="83" t="s">
        <v>825</v>
      </c>
      <c r="C427" s="83">
        <v>0</v>
      </c>
      <c r="D427" s="83">
        <v>0</v>
      </c>
      <c r="E427" s="83">
        <v>0</v>
      </c>
      <c r="F427" s="83">
        <v>0</v>
      </c>
    </row>
    <row r="428">
      <c r="A428" s="83" t="s">
        <v>826</v>
      </c>
      <c r="B428" s="83" t="s">
        <v>827</v>
      </c>
      <c r="C428" s="83">
        <v>0</v>
      </c>
      <c r="D428" s="83">
        <v>0</v>
      </c>
      <c r="E428" s="83">
        <v>0</v>
      </c>
      <c r="F428" s="83">
        <v>0</v>
      </c>
    </row>
    <row r="429">
      <c r="A429" s="83" t="s">
        <v>828</v>
      </c>
      <c r="B429" s="83" t="s">
        <v>829</v>
      </c>
      <c r="C429" s="83">
        <v>415140</v>
      </c>
      <c r="D429" s="83">
        <v>0</v>
      </c>
      <c r="E429" s="83">
        <v>415140</v>
      </c>
      <c r="F429" s="83">
        <v>0</v>
      </c>
    </row>
    <row r="430">
      <c r="A430" s="83" t="s">
        <v>830</v>
      </c>
      <c r="B430" s="83" t="s">
        <v>831</v>
      </c>
      <c r="C430" s="83">
        <v>1069357.8</v>
      </c>
      <c r="D430" s="83">
        <v>0</v>
      </c>
      <c r="E430" s="83">
        <v>1069357.8</v>
      </c>
      <c r="F430" s="83">
        <v>0</v>
      </c>
    </row>
    <row r="431">
      <c r="A431" s="83" t="s">
        <v>832</v>
      </c>
      <c r="B431" s="83" t="s">
        <v>833</v>
      </c>
      <c r="C431" s="83">
        <v>447063.45</v>
      </c>
      <c r="D431" s="83">
        <v>0</v>
      </c>
      <c r="E431" s="83">
        <v>447063.45</v>
      </c>
      <c r="F431" s="83">
        <v>0</v>
      </c>
    </row>
    <row r="432">
      <c r="A432" s="83" t="s">
        <v>834</v>
      </c>
      <c r="B432" s="83" t="s">
        <v>835</v>
      </c>
      <c r="C432" s="83">
        <v>622294.35</v>
      </c>
      <c r="D432" s="83">
        <v>0</v>
      </c>
      <c r="E432" s="83">
        <v>622294.35</v>
      </c>
      <c r="F432" s="83">
        <v>0</v>
      </c>
    </row>
    <row r="433">
      <c r="A433" s="83" t="s">
        <v>836</v>
      </c>
      <c r="B433" s="83" t="s">
        <v>837</v>
      </c>
      <c r="C433" s="83">
        <v>7174658.02</v>
      </c>
      <c r="D433" s="83">
        <v>0</v>
      </c>
      <c r="E433" s="83">
        <v>7174658.02</v>
      </c>
      <c r="F433" s="83">
        <v>0</v>
      </c>
    </row>
    <row r="434">
      <c r="A434" s="83" t="s">
        <v>838</v>
      </c>
      <c r="B434" s="83" t="s">
        <v>837</v>
      </c>
      <c r="C434" s="83">
        <v>0</v>
      </c>
      <c r="D434" s="83">
        <v>0</v>
      </c>
      <c r="E434" s="83">
        <v>0</v>
      </c>
      <c r="F434" s="83">
        <v>0</v>
      </c>
    </row>
    <row r="435">
      <c r="A435" s="83" t="s">
        <v>839</v>
      </c>
      <c r="B435" s="83" t="s">
        <v>840</v>
      </c>
      <c r="C435" s="83">
        <v>119490.63</v>
      </c>
      <c r="D435" s="83">
        <v>0</v>
      </c>
      <c r="E435" s="83">
        <v>119490.63</v>
      </c>
      <c r="F435" s="83">
        <v>0</v>
      </c>
    </row>
    <row r="436">
      <c r="A436" s="83" t="s">
        <v>841</v>
      </c>
      <c r="B436" s="83" t="s">
        <v>842</v>
      </c>
      <c r="C436" s="83">
        <v>229202.11</v>
      </c>
      <c r="D436" s="83">
        <v>0</v>
      </c>
      <c r="E436" s="83">
        <v>229202.11</v>
      </c>
      <c r="F436" s="83">
        <v>0</v>
      </c>
    </row>
    <row r="437">
      <c r="A437" s="83" t="s">
        <v>843</v>
      </c>
      <c r="B437" s="83" t="s">
        <v>844</v>
      </c>
      <c r="C437" s="83">
        <v>3111158.4</v>
      </c>
      <c r="D437" s="83">
        <v>0</v>
      </c>
      <c r="E437" s="83">
        <v>3111158.4</v>
      </c>
      <c r="F437" s="83">
        <v>0</v>
      </c>
    </row>
    <row r="438">
      <c r="A438" s="83" t="s">
        <v>845</v>
      </c>
      <c r="B438" s="83" t="s">
        <v>846</v>
      </c>
      <c r="C438" s="83">
        <v>2234293.6</v>
      </c>
      <c r="D438" s="83">
        <v>0</v>
      </c>
      <c r="E438" s="83">
        <v>2234293.6</v>
      </c>
      <c r="F438" s="83">
        <v>0</v>
      </c>
    </row>
    <row r="439">
      <c r="A439" s="83" t="s">
        <v>847</v>
      </c>
      <c r="B439" s="83" t="s">
        <v>848</v>
      </c>
      <c r="C439" s="83">
        <v>226789.45</v>
      </c>
      <c r="D439" s="83">
        <v>0</v>
      </c>
      <c r="E439" s="83">
        <v>226789.45</v>
      </c>
      <c r="F439" s="83">
        <v>0</v>
      </c>
    </row>
    <row r="440">
      <c r="A440" s="83" t="s">
        <v>849</v>
      </c>
      <c r="B440" s="83" t="s">
        <v>850</v>
      </c>
      <c r="C440" s="83">
        <v>229894.16</v>
      </c>
      <c r="D440" s="83">
        <v>0</v>
      </c>
      <c r="E440" s="83">
        <v>229894.16</v>
      </c>
      <c r="F440" s="83">
        <v>0</v>
      </c>
    </row>
    <row r="441">
      <c r="A441" s="83" t="s">
        <v>851</v>
      </c>
      <c r="B441" s="83" t="s">
        <v>852</v>
      </c>
      <c r="C441" s="83">
        <v>747124.03</v>
      </c>
      <c r="D441" s="83">
        <v>0</v>
      </c>
      <c r="E441" s="83">
        <v>747124.03</v>
      </c>
      <c r="F441" s="83">
        <v>0</v>
      </c>
    </row>
    <row r="442">
      <c r="A442" s="83" t="s">
        <v>853</v>
      </c>
      <c r="B442" s="83" t="s">
        <v>854</v>
      </c>
      <c r="C442" s="83">
        <v>276705.64</v>
      </c>
      <c r="D442" s="83">
        <v>0</v>
      </c>
      <c r="E442" s="83">
        <v>276705.64</v>
      </c>
      <c r="F442" s="83">
        <v>0</v>
      </c>
    </row>
    <row r="443">
      <c r="A443" s="83" t="s">
        <v>855</v>
      </c>
      <c r="B443" s="83" t="s">
        <v>856</v>
      </c>
      <c r="C443" s="83">
        <v>760234.04</v>
      </c>
      <c r="D443" s="83">
        <v>0</v>
      </c>
      <c r="E443" s="83">
        <v>760334.04</v>
      </c>
      <c r="F443" s="83">
        <v>0</v>
      </c>
    </row>
    <row r="444">
      <c r="A444" s="83" t="s">
        <v>857</v>
      </c>
      <c r="B444" s="83" t="s">
        <v>856</v>
      </c>
      <c r="C444" s="83">
        <v>760234.04</v>
      </c>
      <c r="D444" s="83">
        <v>0</v>
      </c>
      <c r="E444" s="83">
        <v>760334.04</v>
      </c>
      <c r="F444" s="83">
        <v>0</v>
      </c>
    </row>
    <row r="445">
      <c r="A445" s="83" t="s">
        <v>858</v>
      </c>
      <c r="B445" s="83" t="s">
        <v>859</v>
      </c>
      <c r="C445" s="83">
        <v>0</v>
      </c>
      <c r="D445" s="83">
        <v>0</v>
      </c>
      <c r="E445" s="83">
        <v>0</v>
      </c>
      <c r="F445" s="83">
        <v>0</v>
      </c>
    </row>
    <row r="446">
      <c r="A446" s="83" t="s">
        <v>860</v>
      </c>
      <c r="B446" s="83" t="s">
        <v>861</v>
      </c>
      <c r="C446" s="83">
        <v>1075584.44</v>
      </c>
      <c r="D446" s="83">
        <v>0</v>
      </c>
      <c r="E446" s="83">
        <v>1075584.44</v>
      </c>
      <c r="F446" s="83">
        <v>0</v>
      </c>
    </row>
    <row r="447">
      <c r="A447" s="83" t="s">
        <v>862</v>
      </c>
      <c r="B447" s="83" t="s">
        <v>863</v>
      </c>
      <c r="C447" s="83">
        <v>790016.73</v>
      </c>
      <c r="D447" s="83">
        <v>0</v>
      </c>
      <c r="E447" s="83">
        <v>790016.73</v>
      </c>
      <c r="F447" s="83">
        <v>0</v>
      </c>
    </row>
    <row r="448">
      <c r="A448" s="83" t="s">
        <v>864</v>
      </c>
      <c r="B448" s="83" t="s">
        <v>865</v>
      </c>
      <c r="C448" s="83">
        <v>285567.71</v>
      </c>
      <c r="D448" s="83">
        <v>0</v>
      </c>
      <c r="E448" s="83">
        <v>285567.71</v>
      </c>
      <c r="F448" s="83">
        <v>0</v>
      </c>
    </row>
    <row r="449">
      <c r="A449" s="83" t="s">
        <v>866</v>
      </c>
      <c r="B449" s="83" t="s">
        <v>867</v>
      </c>
      <c r="C449" s="83">
        <v>0</v>
      </c>
      <c r="D449" s="83">
        <v>0</v>
      </c>
      <c r="E449" s="83">
        <v>0</v>
      </c>
      <c r="F449" s="83">
        <v>0</v>
      </c>
    </row>
    <row r="450">
      <c r="A450" s="83" t="s">
        <v>868</v>
      </c>
      <c r="B450" s="83" t="s">
        <v>869</v>
      </c>
      <c r="C450" s="83">
        <v>521296.88</v>
      </c>
      <c r="D450" s="83">
        <v>0</v>
      </c>
      <c r="E450" s="83">
        <v>521296.88</v>
      </c>
      <c r="F450" s="83">
        <v>0</v>
      </c>
    </row>
    <row r="451">
      <c r="A451" s="83" t="s">
        <v>870</v>
      </c>
      <c r="B451" s="83" t="s">
        <v>869</v>
      </c>
      <c r="C451" s="83">
        <v>521296.89</v>
      </c>
      <c r="D451" s="83">
        <v>0</v>
      </c>
      <c r="E451" s="83">
        <v>521296.89</v>
      </c>
      <c r="F451" s="83">
        <v>0</v>
      </c>
    </row>
    <row r="452">
      <c r="A452" s="83" t="s">
        <v>871</v>
      </c>
      <c r="B452" s="83" t="s">
        <v>872</v>
      </c>
      <c r="C452" s="83">
        <v>0</v>
      </c>
      <c r="D452" s="83">
        <v>0.01</v>
      </c>
      <c r="E452" s="83">
        <v>0</v>
      </c>
      <c r="F452" s="83">
        <v>0.01</v>
      </c>
    </row>
    <row r="453">
      <c r="A453" s="83" t="s">
        <v>873</v>
      </c>
      <c r="B453" s="83" t="s">
        <v>874</v>
      </c>
      <c r="C453" s="83">
        <v>0</v>
      </c>
      <c r="D453" s="83">
        <v>0</v>
      </c>
      <c r="E453" s="83">
        <v>0</v>
      </c>
      <c r="F453" s="83">
        <v>0</v>
      </c>
    </row>
    <row r="454">
      <c r="A454" s="83" t="s">
        <v>875</v>
      </c>
      <c r="B454" s="83" t="s">
        <v>876</v>
      </c>
      <c r="C454" s="83">
        <v>0</v>
      </c>
      <c r="D454" s="83">
        <v>0</v>
      </c>
      <c r="E454" s="83">
        <v>0</v>
      </c>
      <c r="F454" s="83">
        <v>0</v>
      </c>
    </row>
    <row r="455">
      <c r="A455" s="83" t="s">
        <v>877</v>
      </c>
      <c r="B455" s="83" t="s">
        <v>878</v>
      </c>
      <c r="C455" s="83">
        <v>0</v>
      </c>
      <c r="D455" s="83">
        <v>0</v>
      </c>
      <c r="E455" s="83">
        <v>0</v>
      </c>
      <c r="F455" s="83">
        <v>0</v>
      </c>
    </row>
    <row r="456">
      <c r="A456" s="83" t="s">
        <v>879</v>
      </c>
      <c r="B456" s="83" t="s">
        <v>880</v>
      </c>
      <c r="C456" s="83">
        <v>0</v>
      </c>
      <c r="D456" s="83">
        <v>0</v>
      </c>
      <c r="E456" s="83">
        <v>0</v>
      </c>
      <c r="F456" s="83">
        <v>0</v>
      </c>
    </row>
    <row r="457">
      <c r="A457" s="83" t="s">
        <v>881</v>
      </c>
      <c r="B457" s="83" t="s">
        <v>882</v>
      </c>
      <c r="C457" s="83">
        <v>45310</v>
      </c>
      <c r="D457" s="83">
        <v>0</v>
      </c>
      <c r="E457" s="83">
        <v>45310</v>
      </c>
      <c r="F457" s="83">
        <v>0</v>
      </c>
    </row>
    <row r="458">
      <c r="A458" s="83" t="s">
        <v>883</v>
      </c>
      <c r="B458" s="83" t="s">
        <v>884</v>
      </c>
      <c r="C458" s="83">
        <v>0</v>
      </c>
      <c r="D458" s="83">
        <v>0</v>
      </c>
      <c r="E458" s="83">
        <v>0</v>
      </c>
      <c r="F458" s="83">
        <v>0</v>
      </c>
    </row>
    <row r="459">
      <c r="A459" s="83" t="s">
        <v>885</v>
      </c>
      <c r="B459" s="83" t="s">
        <v>886</v>
      </c>
      <c r="C459" s="83">
        <v>0</v>
      </c>
      <c r="D459" s="83">
        <v>0</v>
      </c>
      <c r="E459" s="83">
        <v>0</v>
      </c>
      <c r="F459" s="83">
        <v>0</v>
      </c>
    </row>
    <row r="460">
      <c r="A460" s="83" t="s">
        <v>887</v>
      </c>
      <c r="B460" s="83" t="s">
        <v>888</v>
      </c>
      <c r="C460" s="83">
        <v>0</v>
      </c>
      <c r="D460" s="83">
        <v>0</v>
      </c>
      <c r="E460" s="83">
        <v>0</v>
      </c>
      <c r="F460" s="83">
        <v>0</v>
      </c>
    </row>
    <row r="461">
      <c r="A461" s="83" t="s">
        <v>889</v>
      </c>
      <c r="B461" s="83" t="s">
        <v>890</v>
      </c>
      <c r="C461" s="83">
        <v>0</v>
      </c>
      <c r="D461" s="83">
        <v>0</v>
      </c>
      <c r="E461" s="83">
        <v>0</v>
      </c>
      <c r="F461" s="83">
        <v>0</v>
      </c>
    </row>
    <row r="462">
      <c r="A462" s="83" t="s">
        <v>891</v>
      </c>
      <c r="B462" s="83" t="s">
        <v>892</v>
      </c>
      <c r="C462" s="83">
        <v>0</v>
      </c>
      <c r="D462" s="83">
        <v>0</v>
      </c>
      <c r="E462" s="83">
        <v>0</v>
      </c>
      <c r="F462" s="83">
        <v>0</v>
      </c>
    </row>
    <row r="463">
      <c r="A463" s="83" t="s">
        <v>893</v>
      </c>
      <c r="B463" s="83" t="s">
        <v>894</v>
      </c>
      <c r="C463" s="83">
        <v>0</v>
      </c>
      <c r="D463" s="83">
        <v>0</v>
      </c>
      <c r="E463" s="83">
        <v>0</v>
      </c>
      <c r="F463" s="83">
        <v>0</v>
      </c>
    </row>
    <row r="464">
      <c r="A464" s="83" t="s">
        <v>895</v>
      </c>
      <c r="B464" s="83" t="s">
        <v>896</v>
      </c>
      <c r="C464" s="83">
        <v>45310</v>
      </c>
      <c r="D464" s="83">
        <v>0</v>
      </c>
      <c r="E464" s="83">
        <v>45310</v>
      </c>
      <c r="F464" s="83">
        <v>0</v>
      </c>
    </row>
    <row r="465">
      <c r="A465" s="83" t="s">
        <v>897</v>
      </c>
      <c r="B465" s="83" t="s">
        <v>898</v>
      </c>
      <c r="C465" s="83">
        <v>0</v>
      </c>
      <c r="D465" s="83">
        <v>0</v>
      </c>
      <c r="E465" s="83">
        <v>0</v>
      </c>
      <c r="F465" s="83">
        <v>0</v>
      </c>
    </row>
    <row r="466">
      <c r="A466" s="83" t="s">
        <v>899</v>
      </c>
      <c r="B466" s="83" t="s">
        <v>900</v>
      </c>
      <c r="C466" s="83">
        <v>0</v>
      </c>
      <c r="D466" s="83">
        <v>0</v>
      </c>
      <c r="E466" s="83">
        <v>0</v>
      </c>
      <c r="F466" s="83">
        <v>0</v>
      </c>
    </row>
    <row r="467">
      <c r="A467" s="83" t="s">
        <v>901</v>
      </c>
      <c r="B467" s="83" t="s">
        <v>902</v>
      </c>
      <c r="C467" s="83">
        <v>0</v>
      </c>
      <c r="D467" s="83">
        <v>0</v>
      </c>
      <c r="E467" s="83">
        <v>0</v>
      </c>
      <c r="F467" s="83">
        <v>0</v>
      </c>
    </row>
    <row r="468">
      <c r="A468" s="83" t="s">
        <v>903</v>
      </c>
      <c r="B468" s="83" t="s">
        <v>904</v>
      </c>
      <c r="C468" s="83">
        <v>0</v>
      </c>
      <c r="D468" s="83">
        <v>0</v>
      </c>
      <c r="E468" s="83">
        <v>0</v>
      </c>
      <c r="F468" s="83">
        <v>0</v>
      </c>
    </row>
    <row r="469">
      <c r="A469" s="83" t="s">
        <v>905</v>
      </c>
      <c r="B469" s="83" t="s">
        <v>906</v>
      </c>
      <c r="C469" s="83">
        <v>0</v>
      </c>
      <c r="D469" s="83">
        <v>0</v>
      </c>
      <c r="E469" s="83">
        <v>0</v>
      </c>
      <c r="F469" s="83">
        <v>0</v>
      </c>
    </row>
    <row r="470">
      <c r="A470" s="83" t="s">
        <v>907</v>
      </c>
      <c r="B470" s="83" t="s">
        <v>908</v>
      </c>
      <c r="C470" s="83">
        <v>0</v>
      </c>
      <c r="D470" s="83">
        <v>0</v>
      </c>
      <c r="E470" s="83">
        <v>0</v>
      </c>
      <c r="F470" s="83">
        <v>0</v>
      </c>
    </row>
    <row r="471">
      <c r="A471" s="83" t="s">
        <v>909</v>
      </c>
      <c r="B471" s="83" t="s">
        <v>910</v>
      </c>
      <c r="C471" s="83">
        <v>0</v>
      </c>
      <c r="D471" s="83">
        <v>0</v>
      </c>
      <c r="E471" s="83">
        <v>0</v>
      </c>
      <c r="F471" s="83">
        <v>0</v>
      </c>
    </row>
    <row r="472">
      <c r="A472" s="83" t="s">
        <v>911</v>
      </c>
      <c r="B472" s="83" t="s">
        <v>912</v>
      </c>
      <c r="C472" s="83">
        <v>0</v>
      </c>
      <c r="D472" s="83">
        <v>0</v>
      </c>
      <c r="E472" s="83">
        <v>0</v>
      </c>
      <c r="F472" s="83">
        <v>0</v>
      </c>
    </row>
    <row r="473">
      <c r="A473" s="83" t="s">
        <v>913</v>
      </c>
      <c r="B473" s="83" t="s">
        <v>914</v>
      </c>
      <c r="C473" s="83">
        <v>0</v>
      </c>
      <c r="D473" s="83">
        <v>0</v>
      </c>
      <c r="E473" s="83">
        <v>0</v>
      </c>
      <c r="F473" s="83">
        <v>0</v>
      </c>
    </row>
    <row r="474">
      <c r="A474" s="83" t="s">
        <v>915</v>
      </c>
      <c r="B474" s="83" t="s">
        <v>916</v>
      </c>
      <c r="C474" s="83">
        <v>0</v>
      </c>
      <c r="D474" s="83">
        <v>0</v>
      </c>
      <c r="E474" s="83">
        <v>0</v>
      </c>
      <c r="F474" s="83">
        <v>0</v>
      </c>
    </row>
    <row r="475">
      <c r="A475" s="83" t="s">
        <v>917</v>
      </c>
      <c r="B475" s="83" t="s">
        <v>918</v>
      </c>
      <c r="C475" s="83">
        <v>370</v>
      </c>
      <c r="D475" s="83">
        <v>0</v>
      </c>
      <c r="E475" s="83">
        <v>370</v>
      </c>
      <c r="F475" s="83">
        <v>0</v>
      </c>
    </row>
    <row r="476">
      <c r="A476" s="83" t="s">
        <v>919</v>
      </c>
      <c r="B476" s="83" t="s">
        <v>920</v>
      </c>
      <c r="C476" s="83">
        <v>0</v>
      </c>
      <c r="D476" s="83">
        <v>0</v>
      </c>
      <c r="E476" s="83">
        <v>0</v>
      </c>
      <c r="F476" s="83">
        <v>0</v>
      </c>
    </row>
    <row r="477">
      <c r="A477" s="83" t="s">
        <v>921</v>
      </c>
      <c r="B477" s="83" t="s">
        <v>922</v>
      </c>
      <c r="C477" s="83">
        <v>0</v>
      </c>
      <c r="D477" s="83">
        <v>0</v>
      </c>
      <c r="E477" s="83">
        <v>0</v>
      </c>
      <c r="F477" s="83">
        <v>0</v>
      </c>
    </row>
    <row r="478">
      <c r="A478" s="83" t="s">
        <v>923</v>
      </c>
      <c r="B478" s="83" t="s">
        <v>924</v>
      </c>
      <c r="C478" s="83">
        <v>0</v>
      </c>
      <c r="D478" s="83">
        <v>0</v>
      </c>
      <c r="E478" s="83">
        <v>0</v>
      </c>
      <c r="F478" s="83">
        <v>0</v>
      </c>
    </row>
    <row r="479">
      <c r="A479" s="83" t="s">
        <v>925</v>
      </c>
      <c r="B479" s="83" t="s">
        <v>926</v>
      </c>
      <c r="C479" s="83">
        <v>0</v>
      </c>
      <c r="D479" s="83">
        <v>0</v>
      </c>
      <c r="E479" s="83">
        <v>0</v>
      </c>
      <c r="F479" s="83">
        <v>0</v>
      </c>
    </row>
    <row r="480">
      <c r="A480" s="83" t="s">
        <v>927</v>
      </c>
      <c r="B480" s="83" t="s">
        <v>928</v>
      </c>
      <c r="C480" s="83">
        <v>0</v>
      </c>
      <c r="D480" s="83">
        <v>0</v>
      </c>
      <c r="E480" s="83">
        <v>0</v>
      </c>
      <c r="F480" s="83">
        <v>0</v>
      </c>
    </row>
    <row r="481">
      <c r="A481" s="83" t="s">
        <v>929</v>
      </c>
      <c r="B481" s="83" t="s">
        <v>930</v>
      </c>
      <c r="C481" s="83">
        <v>0</v>
      </c>
      <c r="D481" s="83">
        <v>0</v>
      </c>
      <c r="E481" s="83">
        <v>0</v>
      </c>
      <c r="F481" s="83">
        <v>0</v>
      </c>
    </row>
    <row r="482">
      <c r="A482" s="83" t="s">
        <v>931</v>
      </c>
      <c r="B482" s="83" t="s">
        <v>932</v>
      </c>
      <c r="C482" s="83">
        <v>370</v>
      </c>
      <c r="D482" s="83">
        <v>0</v>
      </c>
      <c r="E482" s="83">
        <v>370</v>
      </c>
      <c r="F482" s="83">
        <v>0</v>
      </c>
    </row>
    <row r="483">
      <c r="A483" s="83" t="s">
        <v>933</v>
      </c>
      <c r="B483" s="83" t="s">
        <v>934</v>
      </c>
      <c r="C483" s="83">
        <v>0</v>
      </c>
      <c r="D483" s="83">
        <v>0</v>
      </c>
      <c r="E483" s="83">
        <v>0</v>
      </c>
      <c r="F483" s="83">
        <v>0</v>
      </c>
    </row>
    <row r="484">
      <c r="A484" s="83" t="s">
        <v>935</v>
      </c>
      <c r="B484" s="83" t="s">
        <v>936</v>
      </c>
      <c r="C484" s="83">
        <v>0</v>
      </c>
      <c r="D484" s="83">
        <v>0</v>
      </c>
      <c r="E484" s="83">
        <v>0</v>
      </c>
      <c r="F484" s="83">
        <v>0</v>
      </c>
    </row>
    <row r="485">
      <c r="A485" s="83" t="s">
        <v>937</v>
      </c>
      <c r="B485" s="83" t="s">
        <v>938</v>
      </c>
      <c r="C485" s="83">
        <v>0</v>
      </c>
      <c r="D485" s="83">
        <v>0</v>
      </c>
      <c r="E485" s="83">
        <v>0</v>
      </c>
      <c r="F485" s="83">
        <v>0</v>
      </c>
    </row>
    <row r="486">
      <c r="A486" s="83" t="s">
        <v>939</v>
      </c>
      <c r="B486" s="83" t="s">
        <v>940</v>
      </c>
      <c r="C486" s="83">
        <v>370</v>
      </c>
      <c r="D486" s="83">
        <v>0</v>
      </c>
      <c r="E486" s="83">
        <v>370</v>
      </c>
      <c r="F486" s="83">
        <v>0</v>
      </c>
    </row>
    <row r="487">
      <c r="A487" s="83" t="s">
        <v>941</v>
      </c>
      <c r="B487" s="83" t="s">
        <v>942</v>
      </c>
      <c r="C487" s="83">
        <v>0</v>
      </c>
      <c r="D487" s="83">
        <v>0</v>
      </c>
      <c r="E487" s="83">
        <v>0</v>
      </c>
      <c r="F487" s="83">
        <v>0</v>
      </c>
    </row>
    <row r="488">
      <c r="A488" s="83" t="s">
        <v>943</v>
      </c>
      <c r="B488" s="83" t="s">
        <v>944</v>
      </c>
      <c r="C488" s="83">
        <v>0</v>
      </c>
      <c r="D488" s="83">
        <v>0</v>
      </c>
      <c r="E488" s="83">
        <v>0</v>
      </c>
      <c r="F488" s="83">
        <v>0</v>
      </c>
    </row>
    <row r="489">
      <c r="A489" s="83" t="s">
        <v>945</v>
      </c>
      <c r="B489" s="83" t="s">
        <v>946</v>
      </c>
      <c r="C489" s="83">
        <v>0</v>
      </c>
      <c r="D489" s="83">
        <v>0</v>
      </c>
      <c r="E489" s="83">
        <v>0</v>
      </c>
      <c r="F489" s="83">
        <v>0</v>
      </c>
    </row>
    <row r="490">
      <c r="A490" s="83" t="s">
        <v>947</v>
      </c>
      <c r="B490" s="83" t="s">
        <v>948</v>
      </c>
      <c r="C490" s="83">
        <v>0</v>
      </c>
      <c r="D490" s="83">
        <v>0</v>
      </c>
      <c r="E490" s="83">
        <v>0</v>
      </c>
      <c r="F490" s="83">
        <v>0</v>
      </c>
    </row>
    <row r="491">
      <c r="A491" s="83" t="s">
        <v>949</v>
      </c>
      <c r="B491" s="83" t="s">
        <v>950</v>
      </c>
      <c r="C491" s="83">
        <v>0</v>
      </c>
      <c r="D491" s="83">
        <v>0</v>
      </c>
      <c r="E491" s="83">
        <v>0</v>
      </c>
      <c r="F491" s="83">
        <v>0</v>
      </c>
    </row>
    <row r="492">
      <c r="A492" s="83" t="s">
        <v>951</v>
      </c>
      <c r="B492" s="83" t="s">
        <v>952</v>
      </c>
      <c r="C492" s="83">
        <v>0</v>
      </c>
      <c r="D492" s="83">
        <v>0</v>
      </c>
      <c r="E492" s="83">
        <v>0</v>
      </c>
      <c r="F492" s="83">
        <v>0</v>
      </c>
    </row>
    <row r="493">
      <c r="A493" s="83" t="s">
        <v>953</v>
      </c>
      <c r="B493" s="83" t="s">
        <v>954</v>
      </c>
      <c r="C493" s="83">
        <v>0</v>
      </c>
      <c r="D493" s="83">
        <v>0</v>
      </c>
      <c r="E493" s="83">
        <v>0</v>
      </c>
      <c r="F493" s="83">
        <v>0</v>
      </c>
    </row>
    <row r="494">
      <c r="A494" s="83" t="s">
        <v>955</v>
      </c>
      <c r="B494" s="83" t="s">
        <v>956</v>
      </c>
      <c r="C494" s="83">
        <v>0</v>
      </c>
      <c r="D494" s="83">
        <v>0</v>
      </c>
      <c r="E494" s="83">
        <v>0</v>
      </c>
      <c r="F494" s="83">
        <v>0</v>
      </c>
    </row>
    <row r="495">
      <c r="A495" s="83" t="s">
        <v>957</v>
      </c>
      <c r="B495" s="83" t="s">
        <v>956</v>
      </c>
      <c r="C495" s="83">
        <v>0</v>
      </c>
      <c r="D495" s="83">
        <v>0</v>
      </c>
      <c r="E495" s="83">
        <v>0</v>
      </c>
      <c r="F495" s="83">
        <v>0</v>
      </c>
    </row>
    <row r="496">
      <c r="A496" s="83" t="s">
        <v>958</v>
      </c>
      <c r="B496" s="83" t="s">
        <v>959</v>
      </c>
      <c r="C496" s="83">
        <v>0</v>
      </c>
      <c r="D496" s="83">
        <v>1817384.13</v>
      </c>
      <c r="E496" s="83">
        <v>0</v>
      </c>
      <c r="F496" s="83">
        <v>1817384.13</v>
      </c>
    </row>
    <row r="497">
      <c r="A497" s="83" t="s">
        <v>960</v>
      </c>
      <c r="B497" s="83" t="s">
        <v>961</v>
      </c>
      <c r="C497" s="83">
        <v>0</v>
      </c>
      <c r="D497" s="83">
        <v>0</v>
      </c>
      <c r="E497" s="83">
        <v>0</v>
      </c>
      <c r="F497" s="83">
        <v>0</v>
      </c>
    </row>
    <row r="498">
      <c r="A498" s="83" t="s">
        <v>962</v>
      </c>
      <c r="B498" s="83" t="s">
        <v>963</v>
      </c>
      <c r="C498" s="83">
        <v>0</v>
      </c>
      <c r="D498" s="83">
        <v>0</v>
      </c>
      <c r="E498" s="83">
        <v>0</v>
      </c>
      <c r="F498" s="83">
        <v>0</v>
      </c>
    </row>
    <row r="499">
      <c r="A499" s="83" t="s">
        <v>964</v>
      </c>
      <c r="B499" s="83" t="s">
        <v>965</v>
      </c>
      <c r="C499" s="83">
        <v>0</v>
      </c>
      <c r="D499" s="83">
        <v>0</v>
      </c>
      <c r="E499" s="83">
        <v>0</v>
      </c>
      <c r="F499" s="83">
        <v>0</v>
      </c>
    </row>
    <row r="500">
      <c r="A500" s="83" t="s">
        <v>966</v>
      </c>
      <c r="B500" s="83" t="s">
        <v>967</v>
      </c>
      <c r="C500" s="83">
        <v>0</v>
      </c>
      <c r="D500" s="83">
        <v>0</v>
      </c>
      <c r="E500" s="83">
        <v>0</v>
      </c>
      <c r="F500" s="83">
        <v>0</v>
      </c>
    </row>
    <row r="501">
      <c r="A501" s="83" t="s">
        <v>968</v>
      </c>
      <c r="B501" s="83" t="s">
        <v>969</v>
      </c>
      <c r="C501" s="83">
        <v>0</v>
      </c>
      <c r="D501" s="83">
        <v>1817384.13</v>
      </c>
      <c r="E501" s="83">
        <v>0</v>
      </c>
      <c r="F501" s="83">
        <v>1817384.13</v>
      </c>
    </row>
    <row r="502">
      <c r="A502" s="83" t="s">
        <v>970</v>
      </c>
      <c r="B502" s="83" t="s">
        <v>971</v>
      </c>
      <c r="C502" s="83">
        <v>0</v>
      </c>
      <c r="D502" s="83">
        <v>15509923.87</v>
      </c>
      <c r="E502" s="83">
        <v>0</v>
      </c>
      <c r="F502" s="83">
        <v>15514929.03</v>
      </c>
    </row>
    <row r="503">
      <c r="A503" s="83" t="s">
        <v>972</v>
      </c>
      <c r="B503" s="83" t="s">
        <v>973</v>
      </c>
      <c r="C503" s="83">
        <v>0</v>
      </c>
      <c r="D503" s="83">
        <v>0</v>
      </c>
      <c r="E503" s="83">
        <v>0</v>
      </c>
      <c r="F503" s="83">
        <v>0</v>
      </c>
    </row>
    <row r="504">
      <c r="A504" s="83" t="s">
        <v>974</v>
      </c>
      <c r="B504" s="83" t="s">
        <v>975</v>
      </c>
      <c r="C504" s="83">
        <v>0</v>
      </c>
      <c r="D504" s="83">
        <v>393942.78</v>
      </c>
      <c r="E504" s="83">
        <v>0</v>
      </c>
      <c r="F504" s="83">
        <v>393942.78</v>
      </c>
    </row>
    <row r="505">
      <c r="A505" s="83" t="s">
        <v>976</v>
      </c>
      <c r="B505" s="83" t="s">
        <v>975</v>
      </c>
      <c r="C505" s="83">
        <v>0</v>
      </c>
      <c r="D505" s="83">
        <v>393942.78</v>
      </c>
      <c r="E505" s="83">
        <v>0</v>
      </c>
      <c r="F505" s="83">
        <v>393942.78</v>
      </c>
    </row>
    <row r="506">
      <c r="A506" s="83" t="s">
        <v>977</v>
      </c>
      <c r="B506" s="83" t="s">
        <v>978</v>
      </c>
      <c r="C506" s="83">
        <v>0</v>
      </c>
      <c r="D506" s="83">
        <v>0</v>
      </c>
      <c r="E506" s="83">
        <v>0</v>
      </c>
      <c r="F506" s="83">
        <v>0</v>
      </c>
    </row>
    <row r="507">
      <c r="A507" s="83" t="s">
        <v>979</v>
      </c>
      <c r="B507" s="83" t="s">
        <v>980</v>
      </c>
      <c r="C507" s="83">
        <v>0</v>
      </c>
      <c r="D507" s="83">
        <v>0</v>
      </c>
      <c r="E507" s="83">
        <v>0</v>
      </c>
      <c r="F507" s="83">
        <v>0</v>
      </c>
    </row>
    <row r="508">
      <c r="A508" s="83" t="s">
        <v>981</v>
      </c>
      <c r="B508" s="83" t="s">
        <v>982</v>
      </c>
      <c r="C508" s="83">
        <v>0</v>
      </c>
      <c r="D508" s="83">
        <v>0</v>
      </c>
      <c r="E508" s="83">
        <v>0</v>
      </c>
      <c r="F508" s="83">
        <v>0</v>
      </c>
    </row>
    <row r="509">
      <c r="A509" s="83" t="s">
        <v>983</v>
      </c>
      <c r="B509" s="83" t="s">
        <v>984</v>
      </c>
      <c r="C509" s="83">
        <v>0</v>
      </c>
      <c r="D509" s="83">
        <v>0</v>
      </c>
      <c r="E509" s="83">
        <v>0</v>
      </c>
      <c r="F509" s="83">
        <v>0</v>
      </c>
    </row>
    <row r="510">
      <c r="A510" s="83" t="s">
        <v>985</v>
      </c>
      <c r="B510" s="83" t="s">
        <v>986</v>
      </c>
      <c r="C510" s="83">
        <v>0</v>
      </c>
      <c r="D510" s="83">
        <v>0</v>
      </c>
      <c r="E510" s="83">
        <v>0</v>
      </c>
      <c r="F510" s="83">
        <v>0</v>
      </c>
    </row>
    <row r="511">
      <c r="A511" s="83" t="s">
        <v>987</v>
      </c>
      <c r="B511" s="83" t="s">
        <v>988</v>
      </c>
      <c r="C511" s="83">
        <v>0</v>
      </c>
      <c r="D511" s="83">
        <v>0</v>
      </c>
      <c r="E511" s="83">
        <v>0</v>
      </c>
      <c r="F511" s="83">
        <v>0</v>
      </c>
    </row>
    <row r="512">
      <c r="A512" s="83" t="s">
        <v>989</v>
      </c>
      <c r="B512" s="83" t="s">
        <v>990</v>
      </c>
      <c r="C512" s="83">
        <v>0</v>
      </c>
      <c r="D512" s="83">
        <v>0</v>
      </c>
      <c r="E512" s="83">
        <v>0</v>
      </c>
      <c r="F512" s="83">
        <v>0</v>
      </c>
    </row>
    <row r="513">
      <c r="A513" s="83" t="s">
        <v>991</v>
      </c>
      <c r="B513" s="83" t="s">
        <v>992</v>
      </c>
      <c r="C513" s="83">
        <v>0</v>
      </c>
      <c r="D513" s="83">
        <v>1000603221.9</v>
      </c>
      <c r="E513" s="83">
        <v>0</v>
      </c>
      <c r="F513" s="83">
        <v>1000719703.32</v>
      </c>
    </row>
    <row r="514">
      <c r="A514" s="83" t="s">
        <v>993</v>
      </c>
      <c r="B514" s="83" t="s">
        <v>992</v>
      </c>
      <c r="C514" s="83">
        <v>0</v>
      </c>
      <c r="D514" s="83">
        <v>1000668223.4</v>
      </c>
      <c r="E514" s="83">
        <v>0</v>
      </c>
      <c r="F514" s="83">
        <v>1000784704.82</v>
      </c>
    </row>
    <row r="515">
      <c r="A515" s="83" t="s">
        <v>994</v>
      </c>
      <c r="B515" s="83" t="s">
        <v>995</v>
      </c>
      <c r="C515" s="83">
        <v>0</v>
      </c>
      <c r="D515" s="83">
        <v>0</v>
      </c>
      <c r="E515" s="83">
        <v>0</v>
      </c>
      <c r="F515" s="83">
        <v>0</v>
      </c>
    </row>
    <row r="516">
      <c r="A516" s="83" t="s">
        <v>996</v>
      </c>
      <c r="B516" s="83" t="s">
        <v>997</v>
      </c>
      <c r="C516" s="83">
        <v>65001.5</v>
      </c>
      <c r="D516" s="83">
        <v>0</v>
      </c>
      <c r="E516" s="83">
        <v>65001.5</v>
      </c>
      <c r="F516" s="83">
        <v>0</v>
      </c>
    </row>
    <row r="517">
      <c r="A517" s="83" t="s">
        <v>998</v>
      </c>
      <c r="B517" s="83" t="s">
        <v>999</v>
      </c>
      <c r="C517" s="83">
        <v>0</v>
      </c>
      <c r="D517" s="83">
        <v>0</v>
      </c>
      <c r="E517" s="83">
        <v>0</v>
      </c>
      <c r="F517" s="83">
        <v>0</v>
      </c>
    </row>
    <row r="518">
      <c r="A518" s="83" t="s">
        <v>1000</v>
      </c>
      <c r="B518" s="83" t="s">
        <v>1001</v>
      </c>
      <c r="C518" s="83">
        <v>0</v>
      </c>
      <c r="D518" s="83">
        <v>0</v>
      </c>
      <c r="E518" s="83">
        <v>0</v>
      </c>
      <c r="F518" s="83">
        <v>0</v>
      </c>
    </row>
    <row r="519">
      <c r="A519" s="83" t="s">
        <v>1002</v>
      </c>
      <c r="B519" s="83" t="s">
        <v>1003</v>
      </c>
      <c r="C519" s="83">
        <v>0</v>
      </c>
      <c r="D519" s="83">
        <v>0</v>
      </c>
      <c r="E519" s="83">
        <v>0</v>
      </c>
      <c r="F519" s="83">
        <v>0</v>
      </c>
    </row>
    <row r="520">
      <c r="A520" s="83" t="s">
        <v>1004</v>
      </c>
      <c r="B520" s="83" t="s">
        <v>1005</v>
      </c>
      <c r="C520" s="83">
        <v>0</v>
      </c>
      <c r="D520" s="83">
        <v>0</v>
      </c>
      <c r="E520" s="83">
        <v>0</v>
      </c>
      <c r="F520" s="83">
        <v>0</v>
      </c>
    </row>
    <row r="521">
      <c r="A521" s="83" t="s">
        <v>1006</v>
      </c>
      <c r="B521" s="83" t="s">
        <v>1007</v>
      </c>
      <c r="C521" s="83">
        <v>222184</v>
      </c>
      <c r="D521" s="83">
        <v>0</v>
      </c>
      <c r="E521" s="83">
        <v>222184</v>
      </c>
      <c r="F521" s="83">
        <v>0</v>
      </c>
    </row>
    <row r="522">
      <c r="A522" s="83" t="s">
        <v>1008</v>
      </c>
      <c r="B522" s="83" t="s">
        <v>1009</v>
      </c>
      <c r="C522" s="83">
        <v>221076.96</v>
      </c>
      <c r="D522" s="83">
        <v>0</v>
      </c>
      <c r="E522" s="83">
        <v>221076.96</v>
      </c>
      <c r="F522" s="83">
        <v>0</v>
      </c>
    </row>
    <row r="523">
      <c r="A523" s="83" t="s">
        <v>1010</v>
      </c>
      <c r="B523" s="83" t="s">
        <v>1009</v>
      </c>
      <c r="C523" s="83">
        <v>221076.96</v>
      </c>
      <c r="D523" s="83">
        <v>0</v>
      </c>
      <c r="E523" s="83">
        <v>221076.96</v>
      </c>
      <c r="F523" s="83">
        <v>0</v>
      </c>
    </row>
    <row r="524">
      <c r="A524" s="83" t="s">
        <v>1011</v>
      </c>
      <c r="B524" s="83" t="s">
        <v>1012</v>
      </c>
      <c r="C524" s="83">
        <v>0</v>
      </c>
      <c r="D524" s="83">
        <v>0</v>
      </c>
      <c r="E524" s="83">
        <v>0</v>
      </c>
      <c r="F524" s="83">
        <v>0</v>
      </c>
    </row>
    <row r="525">
      <c r="A525" s="83" t="s">
        <v>1013</v>
      </c>
      <c r="B525" s="83" t="s">
        <v>1014</v>
      </c>
      <c r="C525" s="83">
        <v>1107.04</v>
      </c>
      <c r="D525" s="83">
        <v>0</v>
      </c>
      <c r="E525" s="83">
        <v>1107.04</v>
      </c>
      <c r="F525" s="83">
        <v>0</v>
      </c>
    </row>
    <row r="526">
      <c r="A526" s="83" t="s">
        <v>1015</v>
      </c>
      <c r="B526" s="83" t="s">
        <v>1014</v>
      </c>
      <c r="C526" s="83">
        <v>1107.04</v>
      </c>
      <c r="D526" s="83">
        <v>0</v>
      </c>
      <c r="E526" s="83">
        <v>1107.04</v>
      </c>
      <c r="F526" s="83">
        <v>0</v>
      </c>
    </row>
    <row r="527">
      <c r="A527" s="83" t="s">
        <v>1016</v>
      </c>
      <c r="B527" s="83" t="s">
        <v>1017</v>
      </c>
      <c r="C527" s="83">
        <v>0</v>
      </c>
      <c r="D527" s="83">
        <v>0</v>
      </c>
      <c r="E527" s="83">
        <v>0</v>
      </c>
      <c r="F527" s="83">
        <v>0</v>
      </c>
    </row>
    <row r="528">
      <c r="A528" s="83" t="s">
        <v>1018</v>
      </c>
      <c r="B528" s="83" t="s">
        <v>898</v>
      </c>
      <c r="C528" s="83">
        <v>0</v>
      </c>
      <c r="D528" s="83">
        <v>0</v>
      </c>
      <c r="E528" s="83">
        <v>0</v>
      </c>
      <c r="F528" s="83">
        <v>0</v>
      </c>
    </row>
    <row r="529">
      <c r="A529" s="83" t="s">
        <v>1019</v>
      </c>
      <c r="B529" s="83" t="s">
        <v>1020</v>
      </c>
      <c r="C529" s="83">
        <v>0</v>
      </c>
      <c r="D529" s="83">
        <v>0</v>
      </c>
      <c r="E529" s="83">
        <v>0</v>
      </c>
      <c r="F529" s="83">
        <v>0</v>
      </c>
    </row>
    <row r="530">
      <c r="A530" s="83" t="s">
        <v>1021</v>
      </c>
      <c r="B530" s="83" t="s">
        <v>898</v>
      </c>
      <c r="C530" s="83">
        <v>0</v>
      </c>
      <c r="D530" s="83">
        <v>0</v>
      </c>
      <c r="E530" s="83">
        <v>0</v>
      </c>
      <c r="F530" s="83">
        <v>0</v>
      </c>
    </row>
    <row r="531">
      <c r="A531" s="83" t="s">
        <v>1022</v>
      </c>
      <c r="B531" s="83" t="s">
        <v>1023</v>
      </c>
      <c r="C531" s="83">
        <v>0</v>
      </c>
      <c r="D531" s="83">
        <v>0</v>
      </c>
      <c r="E531" s="83">
        <v>0</v>
      </c>
      <c r="F531" s="83">
        <v>0</v>
      </c>
    </row>
    <row r="532">
      <c r="A532" s="83" t="s">
        <v>1024</v>
      </c>
      <c r="B532" s="83" t="s">
        <v>1025</v>
      </c>
      <c r="C532" s="83">
        <v>0</v>
      </c>
      <c r="D532" s="83">
        <v>0</v>
      </c>
      <c r="E532" s="83">
        <v>0</v>
      </c>
      <c r="F532" s="83">
        <v>0</v>
      </c>
    </row>
    <row r="533">
      <c r="A533" s="83" t="s">
        <v>1026</v>
      </c>
      <c r="B533" s="83" t="s">
        <v>1027</v>
      </c>
      <c r="C533" s="83">
        <v>0</v>
      </c>
      <c r="D533" s="83">
        <v>0</v>
      </c>
      <c r="E533" s="83">
        <v>0</v>
      </c>
      <c r="F533" s="83">
        <v>0</v>
      </c>
    </row>
    <row r="534">
      <c r="A534" s="83" t="s">
        <v>1028</v>
      </c>
      <c r="B534" s="83" t="s">
        <v>1029</v>
      </c>
      <c r="C534" s="83">
        <v>0</v>
      </c>
      <c r="D534" s="83">
        <v>0</v>
      </c>
      <c r="E534" s="83">
        <v>0</v>
      </c>
      <c r="F534" s="83">
        <v>0</v>
      </c>
    </row>
    <row r="535">
      <c r="A535" s="83" t="s">
        <v>1030</v>
      </c>
      <c r="B535" s="83" t="s">
        <v>1031</v>
      </c>
      <c r="C535" s="83">
        <v>14929086.79</v>
      </c>
      <c r="D535" s="83">
        <v>0</v>
      </c>
      <c r="E535" s="83">
        <v>15283247.07</v>
      </c>
      <c r="F535" s="83">
        <v>0</v>
      </c>
    </row>
    <row r="536">
      <c r="A536" s="83" t="s">
        <v>1032</v>
      </c>
      <c r="B536" s="83" t="s">
        <v>1031</v>
      </c>
      <c r="C536" s="83">
        <v>14925470.95</v>
      </c>
      <c r="D536" s="83">
        <v>0</v>
      </c>
      <c r="E536" s="83">
        <v>15279631.23</v>
      </c>
      <c r="F536" s="83">
        <v>0</v>
      </c>
    </row>
    <row r="537">
      <c r="A537" s="83" t="s">
        <v>1033</v>
      </c>
      <c r="B537" s="83" t="s">
        <v>1031</v>
      </c>
      <c r="C537" s="83">
        <v>641427.4</v>
      </c>
      <c r="D537" s="83">
        <v>0</v>
      </c>
      <c r="E537" s="83">
        <v>995587.68</v>
      </c>
      <c r="F537" s="83">
        <v>0</v>
      </c>
    </row>
    <row r="538">
      <c r="A538" s="83" t="s">
        <v>1034</v>
      </c>
      <c r="B538" s="83" t="s">
        <v>1031</v>
      </c>
      <c r="C538" s="83">
        <v>14284043.55</v>
      </c>
      <c r="D538" s="83">
        <v>0</v>
      </c>
      <c r="E538" s="83">
        <v>14284043.55</v>
      </c>
      <c r="F538" s="83">
        <v>0</v>
      </c>
    </row>
    <row r="539">
      <c r="A539" s="83" t="s">
        <v>1035</v>
      </c>
      <c r="B539" s="83" t="s">
        <v>1036</v>
      </c>
      <c r="C539" s="83">
        <v>608138.33</v>
      </c>
      <c r="D539" s="83">
        <v>0</v>
      </c>
      <c r="E539" s="83">
        <v>608138.33</v>
      </c>
      <c r="F539" s="83">
        <v>0</v>
      </c>
    </row>
    <row r="540">
      <c r="A540" s="83" t="s">
        <v>1037</v>
      </c>
      <c r="B540" s="83" t="s">
        <v>1038</v>
      </c>
      <c r="C540" s="83">
        <v>4058536.74</v>
      </c>
      <c r="D540" s="83">
        <v>0</v>
      </c>
      <c r="E540" s="83">
        <v>4058536.74</v>
      </c>
      <c r="F540" s="83">
        <v>0</v>
      </c>
    </row>
    <row r="541">
      <c r="A541" s="83" t="s">
        <v>1039</v>
      </c>
      <c r="B541" s="83" t="s">
        <v>1040</v>
      </c>
      <c r="C541" s="83">
        <v>2401751.02</v>
      </c>
      <c r="D541" s="83">
        <v>0</v>
      </c>
      <c r="E541" s="83">
        <v>2401751.02</v>
      </c>
      <c r="F541" s="83">
        <v>0</v>
      </c>
    </row>
    <row r="542">
      <c r="A542" s="83" t="s">
        <v>1041</v>
      </c>
      <c r="B542" s="83" t="s">
        <v>1042</v>
      </c>
      <c r="C542" s="83">
        <v>5117394.85</v>
      </c>
      <c r="D542" s="83">
        <v>0</v>
      </c>
      <c r="E542" s="83">
        <v>5117394.85</v>
      </c>
      <c r="F542" s="83">
        <v>0</v>
      </c>
    </row>
    <row r="543">
      <c r="A543" s="83" t="s">
        <v>1043</v>
      </c>
      <c r="B543" s="83" t="s">
        <v>1044</v>
      </c>
      <c r="C543" s="83">
        <v>0</v>
      </c>
      <c r="D543" s="83">
        <v>0</v>
      </c>
      <c r="E543" s="83">
        <v>0</v>
      </c>
      <c r="F543" s="83">
        <v>0</v>
      </c>
    </row>
    <row r="544">
      <c r="A544" s="83" t="s">
        <v>1045</v>
      </c>
      <c r="B544" s="83" t="s">
        <v>1046</v>
      </c>
      <c r="C544" s="83">
        <v>15490.46</v>
      </c>
      <c r="D544" s="83">
        <v>0</v>
      </c>
      <c r="E544" s="83">
        <v>15490.46</v>
      </c>
      <c r="F544" s="83">
        <v>0</v>
      </c>
    </row>
    <row r="545">
      <c r="A545" s="83" t="s">
        <v>1047</v>
      </c>
      <c r="B545" s="83" t="s">
        <v>1048</v>
      </c>
      <c r="C545" s="83">
        <v>3029.12</v>
      </c>
      <c r="D545" s="83">
        <v>0</v>
      </c>
      <c r="E545" s="83">
        <v>3029.12</v>
      </c>
      <c r="F545" s="83">
        <v>0</v>
      </c>
    </row>
    <row r="546">
      <c r="A546" s="83" t="s">
        <v>1049</v>
      </c>
      <c r="B546" s="83" t="s">
        <v>1050</v>
      </c>
      <c r="C546" s="83">
        <v>2064463.42</v>
      </c>
      <c r="D546" s="83">
        <v>0</v>
      </c>
      <c r="E546" s="83">
        <v>2064463.42</v>
      </c>
      <c r="F546" s="83">
        <v>0</v>
      </c>
    </row>
    <row r="547">
      <c r="A547" s="83" t="s">
        <v>1051</v>
      </c>
      <c r="B547" s="83" t="s">
        <v>1052</v>
      </c>
      <c r="C547" s="83">
        <v>0</v>
      </c>
      <c r="D547" s="83">
        <v>0</v>
      </c>
      <c r="E547" s="83">
        <v>0</v>
      </c>
      <c r="F547" s="83">
        <v>0</v>
      </c>
    </row>
    <row r="548">
      <c r="A548" s="83" t="s">
        <v>1053</v>
      </c>
      <c r="B548" s="83" t="s">
        <v>1054</v>
      </c>
      <c r="C548" s="83">
        <v>15239.59</v>
      </c>
      <c r="D548" s="83">
        <v>0</v>
      </c>
      <c r="E548" s="83">
        <v>15239.59</v>
      </c>
      <c r="F548" s="83">
        <v>0</v>
      </c>
    </row>
    <row r="549">
      <c r="A549" s="83" t="s">
        <v>1055</v>
      </c>
      <c r="B549" s="83" t="s">
        <v>1056</v>
      </c>
      <c r="C549" s="83">
        <v>0.02</v>
      </c>
      <c r="D549" s="83">
        <v>0</v>
      </c>
      <c r="E549" s="83">
        <v>0.02</v>
      </c>
      <c r="F549" s="83">
        <v>0</v>
      </c>
    </row>
    <row r="550">
      <c r="A550" s="83" t="s">
        <v>1057</v>
      </c>
      <c r="B550" s="83" t="s">
        <v>1058</v>
      </c>
      <c r="C550" s="83">
        <v>3615.84</v>
      </c>
      <c r="D550" s="83">
        <v>0</v>
      </c>
      <c r="E550" s="83">
        <v>3615.84</v>
      </c>
      <c r="F550" s="83">
        <v>0</v>
      </c>
    </row>
    <row r="551">
      <c r="A551" s="83" t="s">
        <v>1059</v>
      </c>
      <c r="B551" s="83" t="s">
        <v>1060</v>
      </c>
      <c r="C551" s="83">
        <v>0</v>
      </c>
      <c r="D551" s="83">
        <v>0</v>
      </c>
      <c r="E551" s="83">
        <v>0</v>
      </c>
      <c r="F551" s="83">
        <v>0</v>
      </c>
    </row>
    <row r="552">
      <c r="A552" s="83" t="s">
        <v>1061</v>
      </c>
      <c r="B552" s="83" t="s">
        <v>1062</v>
      </c>
      <c r="C552" s="83">
        <v>644839.99</v>
      </c>
      <c r="D552" s="83">
        <v>0</v>
      </c>
      <c r="E552" s="83">
        <v>644839.99</v>
      </c>
      <c r="F552" s="83">
        <v>0</v>
      </c>
    </row>
    <row r="553">
      <c r="A553" s="83" t="s">
        <v>1063</v>
      </c>
      <c r="B553" s="83" t="s">
        <v>1064</v>
      </c>
      <c r="C553" s="83">
        <v>0</v>
      </c>
      <c r="D553" s="83">
        <v>0</v>
      </c>
      <c r="E553" s="83">
        <v>0</v>
      </c>
      <c r="F553" s="83">
        <v>0</v>
      </c>
    </row>
    <row r="554">
      <c r="A554" s="83" t="s">
        <v>1065</v>
      </c>
      <c r="B554" s="83" t="s">
        <v>1066</v>
      </c>
      <c r="C554" s="83">
        <v>132</v>
      </c>
      <c r="D554" s="83">
        <v>0</v>
      </c>
      <c r="E554" s="83">
        <v>132</v>
      </c>
      <c r="F554" s="83">
        <v>0</v>
      </c>
    </row>
    <row r="555">
      <c r="A555" s="83" t="s">
        <v>1067</v>
      </c>
      <c r="B555" s="83" t="s">
        <v>1068</v>
      </c>
      <c r="C555" s="83">
        <v>0</v>
      </c>
      <c r="D555" s="83">
        <v>0</v>
      </c>
      <c r="E555" s="83">
        <v>0</v>
      </c>
      <c r="F555" s="83">
        <v>0</v>
      </c>
    </row>
    <row r="556">
      <c r="A556" s="83" t="s">
        <v>1069</v>
      </c>
      <c r="B556" s="83" t="s">
        <v>1070</v>
      </c>
      <c r="C556" s="83">
        <v>0</v>
      </c>
      <c r="D556" s="83">
        <v>0</v>
      </c>
      <c r="E556" s="83">
        <v>0</v>
      </c>
      <c r="F556" s="83">
        <v>0</v>
      </c>
    </row>
    <row r="557">
      <c r="A557" s="83" t="s">
        <v>1071</v>
      </c>
      <c r="B557" s="83" t="s">
        <v>1072</v>
      </c>
      <c r="C557" s="83">
        <v>157</v>
      </c>
      <c r="D557" s="83">
        <v>0</v>
      </c>
      <c r="E557" s="83">
        <v>157</v>
      </c>
      <c r="F557" s="83">
        <v>0</v>
      </c>
    </row>
    <row r="558">
      <c r="A558" s="83" t="s">
        <v>1073</v>
      </c>
      <c r="B558" s="83" t="s">
        <v>1074</v>
      </c>
      <c r="C558" s="83">
        <v>0</v>
      </c>
      <c r="D558" s="83">
        <v>0</v>
      </c>
      <c r="E558" s="83">
        <v>0</v>
      </c>
      <c r="F558" s="83">
        <v>0</v>
      </c>
    </row>
    <row r="559">
      <c r="A559" s="83" t="s">
        <v>1075</v>
      </c>
      <c r="B559" s="83" t="s">
        <v>1076</v>
      </c>
      <c r="C559" s="83">
        <v>0</v>
      </c>
      <c r="D559" s="83">
        <v>1092</v>
      </c>
      <c r="E559" s="83">
        <v>0</v>
      </c>
      <c r="F559" s="83">
        <v>1092</v>
      </c>
    </row>
    <row r="560">
      <c r="A560" s="83" t="s">
        <v>1077</v>
      </c>
      <c r="B560" s="83" t="s">
        <v>1078</v>
      </c>
      <c r="C560" s="83">
        <v>0</v>
      </c>
      <c r="D560" s="83">
        <v>1092</v>
      </c>
      <c r="E560" s="83">
        <v>0</v>
      </c>
      <c r="F560" s="83">
        <v>1092</v>
      </c>
    </row>
    <row r="561">
      <c r="A561" s="83" t="s">
        <v>1079</v>
      </c>
      <c r="B561" s="83" t="s">
        <v>1080</v>
      </c>
      <c r="C561" s="83">
        <v>0</v>
      </c>
      <c r="D561" s="83">
        <v>0</v>
      </c>
      <c r="E561" s="83">
        <v>100</v>
      </c>
      <c r="F561" s="83">
        <v>0</v>
      </c>
    </row>
    <row r="562">
      <c r="A562" s="83" t="s">
        <v>1081</v>
      </c>
      <c r="B562" s="83" t="s">
        <v>1082</v>
      </c>
      <c r="C562" s="83">
        <v>0</v>
      </c>
      <c r="D562" s="83">
        <v>0</v>
      </c>
      <c r="E562" s="83">
        <v>100</v>
      </c>
      <c r="F562" s="83">
        <v>0</v>
      </c>
    </row>
    <row r="563">
      <c r="A563" s="83" t="s">
        <v>1083</v>
      </c>
      <c r="B563" s="83" t="s">
        <v>1084</v>
      </c>
      <c r="C563" s="83">
        <v>0</v>
      </c>
      <c r="D563" s="83">
        <v>0</v>
      </c>
      <c r="E563" s="83">
        <v>0</v>
      </c>
      <c r="F563" s="83">
        <v>0</v>
      </c>
    </row>
    <row r="564">
      <c r="A564" s="83" t="s">
        <v>1085</v>
      </c>
      <c r="B564" s="83" t="s">
        <v>1086</v>
      </c>
      <c r="C564" s="83">
        <v>0</v>
      </c>
      <c r="D564" s="83">
        <v>157297</v>
      </c>
      <c r="E564" s="83">
        <v>0</v>
      </c>
      <c r="F564" s="83">
        <v>157297</v>
      </c>
    </row>
    <row r="565">
      <c r="A565" s="83" t="s">
        <v>1087</v>
      </c>
      <c r="B565" s="83" t="s">
        <v>1088</v>
      </c>
      <c r="C565" s="83">
        <v>0</v>
      </c>
      <c r="D565" s="83">
        <v>76633</v>
      </c>
      <c r="E565" s="83">
        <v>0</v>
      </c>
      <c r="F565" s="83">
        <v>76633</v>
      </c>
    </row>
    <row r="566">
      <c r="A566" s="83" t="s">
        <v>1089</v>
      </c>
      <c r="B566" s="83" t="s">
        <v>1090</v>
      </c>
      <c r="C566" s="83">
        <v>0</v>
      </c>
      <c r="D566" s="83">
        <v>50920</v>
      </c>
      <c r="E566" s="83">
        <v>0</v>
      </c>
      <c r="F566" s="83">
        <v>50920</v>
      </c>
    </row>
    <row r="567">
      <c r="A567" s="83" t="s">
        <v>1091</v>
      </c>
      <c r="B567" s="83" t="s">
        <v>1092</v>
      </c>
      <c r="C567" s="83">
        <v>0</v>
      </c>
      <c r="D567" s="83">
        <v>3262</v>
      </c>
      <c r="E567" s="83">
        <v>0</v>
      </c>
      <c r="F567" s="83">
        <v>3262</v>
      </c>
    </row>
    <row r="568">
      <c r="A568" s="83" t="s">
        <v>1093</v>
      </c>
      <c r="B568" s="83" t="s">
        <v>1092</v>
      </c>
      <c r="C568" s="83">
        <v>0</v>
      </c>
      <c r="D568" s="83">
        <v>25099</v>
      </c>
      <c r="E568" s="83">
        <v>0</v>
      </c>
      <c r="F568" s="83">
        <v>25099</v>
      </c>
    </row>
    <row r="569">
      <c r="A569" s="83" t="s">
        <v>1094</v>
      </c>
      <c r="B569" s="83" t="s">
        <v>1095</v>
      </c>
      <c r="C569" s="83">
        <v>21837</v>
      </c>
      <c r="D569" s="83">
        <v>0</v>
      </c>
      <c r="E569" s="83">
        <v>21837</v>
      </c>
      <c r="F569" s="83">
        <v>0</v>
      </c>
    </row>
    <row r="570">
      <c r="A570" s="83" t="s">
        <v>1096</v>
      </c>
      <c r="B570" s="83" t="s">
        <v>1097</v>
      </c>
      <c r="C570" s="83">
        <v>0</v>
      </c>
      <c r="D570" s="83">
        <v>26482</v>
      </c>
      <c r="E570" s="83">
        <v>0</v>
      </c>
      <c r="F570" s="83">
        <v>26482</v>
      </c>
    </row>
    <row r="571">
      <c r="A571" s="83" t="s">
        <v>1098</v>
      </c>
      <c r="B571" s="83" t="s">
        <v>1099</v>
      </c>
      <c r="C571" s="83">
        <v>0</v>
      </c>
      <c r="D571" s="83">
        <v>4798</v>
      </c>
      <c r="E571" s="83">
        <v>0</v>
      </c>
      <c r="F571" s="83">
        <v>4798</v>
      </c>
    </row>
    <row r="572">
      <c r="A572" s="83" t="s">
        <v>1100</v>
      </c>
      <c r="B572" s="83" t="s">
        <v>1101</v>
      </c>
      <c r="C572" s="83">
        <v>0</v>
      </c>
      <c r="D572" s="83">
        <v>2399</v>
      </c>
      <c r="E572" s="83">
        <v>0</v>
      </c>
      <c r="F572" s="83">
        <v>2399</v>
      </c>
    </row>
    <row r="573">
      <c r="A573" s="83" t="s">
        <v>1102</v>
      </c>
      <c r="B573" s="83" t="s">
        <v>1103</v>
      </c>
      <c r="C573" s="83">
        <v>0</v>
      </c>
      <c r="D573" s="83">
        <v>2399</v>
      </c>
      <c r="E573" s="83">
        <v>0</v>
      </c>
      <c r="F573" s="83">
        <v>2399</v>
      </c>
    </row>
    <row r="574">
      <c r="A574" s="83" t="s">
        <v>1104</v>
      </c>
      <c r="B574" s="83" t="s">
        <v>1105</v>
      </c>
      <c r="C574" s="83">
        <v>0</v>
      </c>
      <c r="D574" s="83">
        <v>2645</v>
      </c>
      <c r="E574" s="83">
        <v>0</v>
      </c>
      <c r="F574" s="83">
        <v>2645</v>
      </c>
    </row>
    <row r="575">
      <c r="A575" s="83" t="s">
        <v>1106</v>
      </c>
      <c r="B575" s="83" t="s">
        <v>1107</v>
      </c>
      <c r="C575" s="83">
        <v>0</v>
      </c>
      <c r="D575" s="83">
        <v>2645</v>
      </c>
      <c r="E575" s="83">
        <v>0</v>
      </c>
      <c r="F575" s="83">
        <v>2645</v>
      </c>
    </row>
    <row r="576">
      <c r="A576" s="83" t="s">
        <v>1108</v>
      </c>
      <c r="B576" s="83" t="s">
        <v>1109</v>
      </c>
      <c r="C576" s="83">
        <v>0</v>
      </c>
      <c r="D576" s="83">
        <v>1445</v>
      </c>
      <c r="E576" s="83">
        <v>0</v>
      </c>
      <c r="F576" s="83">
        <v>1445</v>
      </c>
    </row>
    <row r="577">
      <c r="A577" s="83" t="s">
        <v>1110</v>
      </c>
      <c r="B577" s="83" t="s">
        <v>1111</v>
      </c>
      <c r="C577" s="83">
        <v>0</v>
      </c>
      <c r="D577" s="83">
        <v>1200</v>
      </c>
      <c r="E577" s="83">
        <v>0</v>
      </c>
      <c r="F577" s="83">
        <v>1200</v>
      </c>
    </row>
    <row r="578">
      <c r="A578" s="83" t="s">
        <v>1112</v>
      </c>
      <c r="B578" s="83" t="s">
        <v>1113</v>
      </c>
      <c r="C578" s="83">
        <v>0</v>
      </c>
      <c r="D578" s="83">
        <v>0</v>
      </c>
      <c r="E578" s="83">
        <v>0</v>
      </c>
      <c r="F578" s="83">
        <v>0</v>
      </c>
    </row>
    <row r="579">
      <c r="A579" s="83" t="s">
        <v>1114</v>
      </c>
      <c r="B579" s="83" t="s">
        <v>1115</v>
      </c>
      <c r="C579" s="83">
        <v>0</v>
      </c>
      <c r="D579" s="83">
        <v>215095</v>
      </c>
      <c r="E579" s="83">
        <v>0</v>
      </c>
      <c r="F579" s="83">
        <v>215095</v>
      </c>
    </row>
    <row r="580">
      <c r="A580" s="83" t="s">
        <v>1116</v>
      </c>
      <c r="B580" s="83" t="s">
        <v>1117</v>
      </c>
      <c r="C580" s="83">
        <v>0</v>
      </c>
      <c r="D580" s="83">
        <v>215095</v>
      </c>
      <c r="E580" s="83">
        <v>0</v>
      </c>
      <c r="F580" s="83">
        <v>215095</v>
      </c>
    </row>
    <row r="581">
      <c r="A581" s="83" t="s">
        <v>1118</v>
      </c>
      <c r="B581" s="83" t="s">
        <v>1119</v>
      </c>
      <c r="C581" s="83">
        <v>0</v>
      </c>
      <c r="D581" s="83">
        <v>0</v>
      </c>
      <c r="E581" s="83">
        <v>0</v>
      </c>
      <c r="F581" s="83">
        <v>0</v>
      </c>
    </row>
    <row r="582">
      <c r="A582" s="83" t="s">
        <v>1120</v>
      </c>
      <c r="B582" s="83" t="s">
        <v>1121</v>
      </c>
      <c r="C582" s="83">
        <v>0</v>
      </c>
      <c r="D582" s="83">
        <v>0</v>
      </c>
      <c r="E582" s="83">
        <v>0</v>
      </c>
      <c r="F582" s="83">
        <v>0</v>
      </c>
    </row>
    <row r="583">
      <c r="A583" s="83" t="s">
        <v>1122</v>
      </c>
      <c r="B583" s="83" t="s">
        <v>1123</v>
      </c>
      <c r="C583" s="83">
        <v>651270.41</v>
      </c>
      <c r="D583" s="83">
        <v>0</v>
      </c>
      <c r="E583" s="83">
        <v>704222.33</v>
      </c>
      <c r="F583" s="83">
        <v>0</v>
      </c>
    </row>
    <row r="584">
      <c r="A584" s="83" t="s">
        <v>1124</v>
      </c>
      <c r="B584" s="83" t="s">
        <v>1125</v>
      </c>
      <c r="C584" s="83">
        <v>1685547</v>
      </c>
      <c r="D584" s="83">
        <v>0</v>
      </c>
      <c r="E584" s="83">
        <v>1685547</v>
      </c>
      <c r="F584" s="83">
        <v>0</v>
      </c>
    </row>
    <row r="585">
      <c r="A585" s="83" t="s">
        <v>1126</v>
      </c>
      <c r="B585" s="83" t="s">
        <v>1127</v>
      </c>
      <c r="C585" s="83">
        <v>0</v>
      </c>
      <c r="D585" s="83">
        <v>1055266.2</v>
      </c>
      <c r="E585" s="83">
        <v>0</v>
      </c>
      <c r="F585" s="83">
        <v>1055266.2</v>
      </c>
    </row>
    <row r="586">
      <c r="A586" s="83" t="s">
        <v>1128</v>
      </c>
      <c r="B586" s="83" t="s">
        <v>1129</v>
      </c>
      <c r="C586" s="83">
        <v>224814.75</v>
      </c>
      <c r="D586" s="83">
        <v>0</v>
      </c>
      <c r="E586" s="83">
        <v>318181.95</v>
      </c>
      <c r="F586" s="83">
        <v>0</v>
      </c>
    </row>
    <row r="587">
      <c r="A587" s="83" t="s">
        <v>1130</v>
      </c>
      <c r="B587" s="83" t="s">
        <v>1131</v>
      </c>
      <c r="C587" s="83">
        <v>0</v>
      </c>
      <c r="D587" s="83">
        <v>235254.94</v>
      </c>
      <c r="E587" s="83">
        <v>0</v>
      </c>
      <c r="F587" s="83">
        <v>275670.22</v>
      </c>
    </row>
    <row r="588">
      <c r="A588" s="83" t="s">
        <v>1132</v>
      </c>
      <c r="B588" s="83" t="s">
        <v>1133</v>
      </c>
      <c r="C588" s="83">
        <v>31429.8</v>
      </c>
      <c r="D588" s="83">
        <v>0</v>
      </c>
      <c r="E588" s="83">
        <v>31429.8</v>
      </c>
      <c r="F588" s="83">
        <v>0</v>
      </c>
    </row>
    <row r="589">
      <c r="A589" s="83" t="s">
        <v>1134</v>
      </c>
      <c r="B589" s="83" t="s">
        <v>1133</v>
      </c>
      <c r="C589" s="83">
        <v>0</v>
      </c>
      <c r="D589" s="83">
        <v>6102.19</v>
      </c>
      <c r="E589" s="83">
        <v>0</v>
      </c>
      <c r="F589" s="83">
        <v>6102.19</v>
      </c>
    </row>
    <row r="590">
      <c r="A590" s="83" t="s">
        <v>1135</v>
      </c>
      <c r="B590" s="83" t="s">
        <v>1136</v>
      </c>
      <c r="C590" s="83">
        <v>37531.99</v>
      </c>
      <c r="D590" s="83">
        <v>0</v>
      </c>
      <c r="E590" s="83">
        <v>37531.99</v>
      </c>
      <c r="F590" s="83">
        <v>0</v>
      </c>
    </row>
    <row r="591">
      <c r="A591" s="83" t="s">
        <v>1137</v>
      </c>
      <c r="B591" s="83" t="s">
        <v>1138</v>
      </c>
      <c r="C591" s="83">
        <v>0</v>
      </c>
      <c r="D591" s="83">
        <v>59565</v>
      </c>
      <c r="E591" s="83">
        <v>0</v>
      </c>
      <c r="F591" s="83">
        <v>59565</v>
      </c>
    </row>
    <row r="592">
      <c r="A592" s="83" t="s">
        <v>1139</v>
      </c>
      <c r="B592" s="83" t="s">
        <v>1140</v>
      </c>
      <c r="C592" s="83">
        <v>0</v>
      </c>
      <c r="D592" s="83">
        <v>0</v>
      </c>
      <c r="E592" s="83">
        <v>100</v>
      </c>
      <c r="F592" s="83">
        <v>0</v>
      </c>
    </row>
    <row r="593">
      <c r="A593" s="83" t="s">
        <v>1141</v>
      </c>
      <c r="B593" s="83" t="s">
        <v>1142</v>
      </c>
      <c r="C593" s="83">
        <v>0</v>
      </c>
      <c r="D593" s="83">
        <v>14766649.97</v>
      </c>
      <c r="E593" s="83">
        <v>0</v>
      </c>
      <c r="F593" s="83">
        <v>14771345.72</v>
      </c>
    </row>
    <row r="594">
      <c r="A594" s="83" t="s">
        <v>1143</v>
      </c>
      <c r="B594" s="83" t="s">
        <v>1142</v>
      </c>
      <c r="C594" s="83">
        <v>0</v>
      </c>
      <c r="D594" s="83">
        <v>10365944.18</v>
      </c>
      <c r="E594" s="83">
        <v>0</v>
      </c>
      <c r="F594" s="83">
        <v>10369828.42</v>
      </c>
    </row>
    <row r="595">
      <c r="A595" s="83" t="s">
        <v>1144</v>
      </c>
      <c r="B595" s="83" t="s">
        <v>1145</v>
      </c>
      <c r="C595" s="83">
        <v>0</v>
      </c>
      <c r="D595" s="83">
        <v>127873.55</v>
      </c>
      <c r="E595" s="83">
        <v>0</v>
      </c>
      <c r="F595" s="83">
        <v>127873.55</v>
      </c>
    </row>
    <row r="596">
      <c r="A596" s="83" t="s">
        <v>1146</v>
      </c>
      <c r="B596" s="83" t="s">
        <v>1147</v>
      </c>
      <c r="C596" s="83">
        <v>0</v>
      </c>
      <c r="D596" s="83">
        <v>928689.36</v>
      </c>
      <c r="E596" s="83">
        <v>0</v>
      </c>
      <c r="F596" s="83">
        <v>929145.43</v>
      </c>
    </row>
    <row r="597">
      <c r="A597" s="83" t="s">
        <v>1148</v>
      </c>
      <c r="B597" s="83" t="s">
        <v>1149</v>
      </c>
      <c r="C597" s="83">
        <v>0</v>
      </c>
      <c r="D597" s="83">
        <v>347012.13</v>
      </c>
      <c r="E597" s="83">
        <v>0</v>
      </c>
      <c r="F597" s="83">
        <v>347468.2</v>
      </c>
    </row>
    <row r="598">
      <c r="A598" s="83" t="s">
        <v>1150</v>
      </c>
      <c r="B598" s="83" t="s">
        <v>1151</v>
      </c>
      <c r="C598" s="83">
        <v>0</v>
      </c>
      <c r="D598" s="83">
        <v>334093.17</v>
      </c>
      <c r="E598" s="83">
        <v>0</v>
      </c>
      <c r="F598" s="83">
        <v>334093.17</v>
      </c>
    </row>
    <row r="599">
      <c r="A599" s="83" t="s">
        <v>1152</v>
      </c>
      <c r="B599" s="83" t="s">
        <v>1153</v>
      </c>
      <c r="C599" s="83">
        <v>0</v>
      </c>
      <c r="D599" s="83">
        <v>173340.81</v>
      </c>
      <c r="E599" s="83">
        <v>0</v>
      </c>
      <c r="F599" s="83">
        <v>173340.81</v>
      </c>
    </row>
    <row r="600">
      <c r="A600" s="83" t="s">
        <v>1154</v>
      </c>
      <c r="B600" s="83" t="s">
        <v>1155</v>
      </c>
      <c r="C600" s="83">
        <v>0</v>
      </c>
      <c r="D600" s="83">
        <v>74243.25</v>
      </c>
      <c r="E600" s="83">
        <v>0</v>
      </c>
      <c r="F600" s="83">
        <v>74243.25</v>
      </c>
    </row>
    <row r="601">
      <c r="A601" s="83" t="s">
        <v>1156</v>
      </c>
      <c r="B601" s="83" t="s">
        <v>1157</v>
      </c>
      <c r="C601" s="83">
        <v>0</v>
      </c>
      <c r="D601" s="83">
        <v>1184628.5</v>
      </c>
      <c r="E601" s="83">
        <v>0</v>
      </c>
      <c r="F601" s="83">
        <v>1184628.5</v>
      </c>
    </row>
    <row r="602">
      <c r="A602" s="83" t="s">
        <v>1158</v>
      </c>
      <c r="B602" s="83" t="s">
        <v>1159</v>
      </c>
      <c r="C602" s="83">
        <v>0</v>
      </c>
      <c r="D602" s="83">
        <v>106173.6</v>
      </c>
      <c r="E602" s="83">
        <v>0</v>
      </c>
      <c r="F602" s="83">
        <v>106173.6</v>
      </c>
    </row>
    <row r="603">
      <c r="A603" s="83" t="s">
        <v>1160</v>
      </c>
      <c r="B603" s="83" t="s">
        <v>1161</v>
      </c>
      <c r="C603" s="83">
        <v>0</v>
      </c>
      <c r="D603" s="83">
        <v>377379.17</v>
      </c>
      <c r="E603" s="83">
        <v>0</v>
      </c>
      <c r="F603" s="83">
        <v>377379.17</v>
      </c>
    </row>
    <row r="604">
      <c r="A604" s="83" t="s">
        <v>1162</v>
      </c>
      <c r="B604" s="83" t="s">
        <v>1163</v>
      </c>
      <c r="C604" s="83">
        <v>0</v>
      </c>
      <c r="D604" s="83">
        <v>353160.47</v>
      </c>
      <c r="E604" s="83">
        <v>0</v>
      </c>
      <c r="F604" s="83">
        <v>353160.47</v>
      </c>
    </row>
    <row r="605">
      <c r="A605" s="83" t="s">
        <v>1164</v>
      </c>
      <c r="B605" s="83" t="s">
        <v>1165</v>
      </c>
      <c r="C605" s="83">
        <v>0</v>
      </c>
      <c r="D605" s="83">
        <v>143862.18</v>
      </c>
      <c r="E605" s="83">
        <v>0</v>
      </c>
      <c r="F605" s="83">
        <v>143862.18</v>
      </c>
    </row>
    <row r="606">
      <c r="A606" s="83" t="s">
        <v>1166</v>
      </c>
      <c r="B606" s="83" t="s">
        <v>1167</v>
      </c>
      <c r="C606" s="83">
        <v>0</v>
      </c>
      <c r="D606" s="83">
        <v>82970.72</v>
      </c>
      <c r="E606" s="83">
        <v>0</v>
      </c>
      <c r="F606" s="83">
        <v>82970.72</v>
      </c>
    </row>
    <row r="607">
      <c r="A607" s="83" t="s">
        <v>1168</v>
      </c>
      <c r="B607" s="83" t="s">
        <v>1169</v>
      </c>
      <c r="C607" s="83">
        <v>0</v>
      </c>
      <c r="D607" s="83">
        <v>121082.36</v>
      </c>
      <c r="E607" s="83">
        <v>0</v>
      </c>
      <c r="F607" s="83">
        <v>121082.36</v>
      </c>
    </row>
    <row r="608">
      <c r="A608" s="83" t="s">
        <v>1170</v>
      </c>
      <c r="B608" s="83" t="s">
        <v>1171</v>
      </c>
      <c r="C608" s="83">
        <v>0</v>
      </c>
      <c r="D608" s="83">
        <v>300756.78</v>
      </c>
      <c r="E608" s="83">
        <v>0</v>
      </c>
      <c r="F608" s="83">
        <v>300756.78</v>
      </c>
    </row>
    <row r="609">
      <c r="A609" s="83" t="s">
        <v>1172</v>
      </c>
      <c r="B609" s="83" t="s">
        <v>1173</v>
      </c>
      <c r="C609" s="83">
        <v>0</v>
      </c>
      <c r="D609" s="83">
        <v>125736.57</v>
      </c>
      <c r="E609" s="83">
        <v>0</v>
      </c>
      <c r="F609" s="83">
        <v>125736.57</v>
      </c>
    </row>
    <row r="610">
      <c r="A610" s="83" t="s">
        <v>1174</v>
      </c>
      <c r="B610" s="83" t="s">
        <v>1175</v>
      </c>
      <c r="C610" s="83">
        <v>0</v>
      </c>
      <c r="D610" s="83">
        <v>175020.21</v>
      </c>
      <c r="E610" s="83">
        <v>0</v>
      </c>
      <c r="F610" s="83">
        <v>175020.21</v>
      </c>
    </row>
    <row r="611">
      <c r="A611" s="83" t="s">
        <v>1176</v>
      </c>
      <c r="B611" s="83" t="s">
        <v>1177</v>
      </c>
      <c r="C611" s="83">
        <v>0</v>
      </c>
      <c r="D611" s="83">
        <v>1858757.6</v>
      </c>
      <c r="E611" s="83">
        <v>0</v>
      </c>
      <c r="F611" s="83">
        <v>1859113.04</v>
      </c>
    </row>
    <row r="612">
      <c r="A612" s="83" t="s">
        <v>1178</v>
      </c>
      <c r="B612" s="83" t="s">
        <v>1177</v>
      </c>
      <c r="C612" s="83">
        <v>0</v>
      </c>
      <c r="D612" s="83">
        <v>0</v>
      </c>
      <c r="E612" s="83">
        <v>0</v>
      </c>
      <c r="F612" s="83">
        <v>355.43</v>
      </c>
    </row>
    <row r="613">
      <c r="A613" s="83" t="s">
        <v>1179</v>
      </c>
      <c r="B613" s="83" t="s">
        <v>1180</v>
      </c>
      <c r="C613" s="83">
        <v>0</v>
      </c>
      <c r="D613" s="83">
        <v>32361.94</v>
      </c>
      <c r="E613" s="83">
        <v>0</v>
      </c>
      <c r="F613" s="83">
        <v>32361.94</v>
      </c>
    </row>
    <row r="614">
      <c r="A614" s="83" t="s">
        <v>1181</v>
      </c>
      <c r="B614" s="83" t="s">
        <v>1182</v>
      </c>
      <c r="C614" s="83">
        <v>0</v>
      </c>
      <c r="D614" s="83">
        <v>59598.27</v>
      </c>
      <c r="E614" s="83">
        <v>0</v>
      </c>
      <c r="F614" s="83">
        <v>59598.27</v>
      </c>
    </row>
    <row r="615">
      <c r="A615" s="83" t="s">
        <v>1183</v>
      </c>
      <c r="B615" s="83" t="s">
        <v>1184</v>
      </c>
      <c r="C615" s="83">
        <v>0</v>
      </c>
      <c r="D615" s="83">
        <v>810197.5</v>
      </c>
      <c r="E615" s="83">
        <v>0</v>
      </c>
      <c r="F615" s="83">
        <v>810197.5</v>
      </c>
    </row>
    <row r="616">
      <c r="A616" s="83" t="s">
        <v>1185</v>
      </c>
      <c r="B616" s="83" t="s">
        <v>1186</v>
      </c>
      <c r="C616" s="83">
        <v>0</v>
      </c>
      <c r="D616" s="83">
        <v>581847.25</v>
      </c>
      <c r="E616" s="83">
        <v>0</v>
      </c>
      <c r="F616" s="83">
        <v>581847.25</v>
      </c>
    </row>
    <row r="617">
      <c r="A617" s="83" t="s">
        <v>1187</v>
      </c>
      <c r="B617" s="83" t="s">
        <v>1188</v>
      </c>
      <c r="C617" s="83">
        <v>0</v>
      </c>
      <c r="D617" s="83">
        <v>58993.55</v>
      </c>
      <c r="E617" s="83">
        <v>0</v>
      </c>
      <c r="F617" s="83">
        <v>58993.55</v>
      </c>
    </row>
    <row r="618">
      <c r="A618" s="83" t="s">
        <v>1189</v>
      </c>
      <c r="B618" s="83" t="s">
        <v>1190</v>
      </c>
      <c r="C618" s="83">
        <v>0</v>
      </c>
      <c r="D618" s="83">
        <v>59802.05</v>
      </c>
      <c r="E618" s="83">
        <v>0</v>
      </c>
      <c r="F618" s="83">
        <v>59802.05</v>
      </c>
    </row>
    <row r="619">
      <c r="A619" s="83" t="s">
        <v>1191</v>
      </c>
      <c r="B619" s="83" t="s">
        <v>1192</v>
      </c>
      <c r="C619" s="83">
        <v>0</v>
      </c>
      <c r="D619" s="83">
        <v>186780.72</v>
      </c>
      <c r="E619" s="83">
        <v>0</v>
      </c>
      <c r="F619" s="83">
        <v>186780.73</v>
      </c>
    </row>
    <row r="620">
      <c r="A620" s="83" t="s">
        <v>1193</v>
      </c>
      <c r="B620" s="83" t="s">
        <v>1194</v>
      </c>
      <c r="C620" s="83">
        <v>0</v>
      </c>
      <c r="D620" s="83">
        <v>69176.32</v>
      </c>
      <c r="E620" s="83">
        <v>0</v>
      </c>
      <c r="F620" s="83">
        <v>69176.32</v>
      </c>
    </row>
    <row r="621">
      <c r="A621" s="83" t="s">
        <v>1195</v>
      </c>
      <c r="B621" s="83" t="s">
        <v>1196</v>
      </c>
      <c r="C621" s="83">
        <v>0</v>
      </c>
      <c r="D621" s="83">
        <v>349331.12</v>
      </c>
      <c r="E621" s="83">
        <v>0</v>
      </c>
      <c r="F621" s="83">
        <v>349640.53</v>
      </c>
    </row>
    <row r="622">
      <c r="A622" s="83" t="s">
        <v>1197</v>
      </c>
      <c r="B622" s="83" t="s">
        <v>1196</v>
      </c>
      <c r="C622" s="83">
        <v>0</v>
      </c>
      <c r="D622" s="83">
        <v>349331.12</v>
      </c>
      <c r="E622" s="83">
        <v>0</v>
      </c>
      <c r="F622" s="83">
        <v>349640.53</v>
      </c>
    </row>
    <row r="623">
      <c r="A623" s="83" t="s">
        <v>1198</v>
      </c>
      <c r="B623" s="83" t="s">
        <v>1199</v>
      </c>
      <c r="C623" s="83">
        <v>0</v>
      </c>
      <c r="D623" s="83">
        <v>0</v>
      </c>
      <c r="E623" s="83">
        <v>0</v>
      </c>
      <c r="F623" s="83">
        <v>0</v>
      </c>
    </row>
    <row r="624">
      <c r="A624" s="83" t="s">
        <v>1200</v>
      </c>
      <c r="B624" s="83" t="s">
        <v>1201</v>
      </c>
      <c r="C624" s="83">
        <v>0</v>
      </c>
      <c r="D624" s="83">
        <v>0</v>
      </c>
      <c r="E624" s="83">
        <v>0</v>
      </c>
      <c r="F624" s="83">
        <v>0</v>
      </c>
    </row>
    <row r="625">
      <c r="A625" s="83" t="s">
        <v>1202</v>
      </c>
      <c r="B625" s="83" t="s">
        <v>1203</v>
      </c>
      <c r="C625" s="83">
        <v>0</v>
      </c>
      <c r="D625" s="83">
        <v>0</v>
      </c>
      <c r="E625" s="83">
        <v>0</v>
      </c>
      <c r="F625" s="83">
        <v>0</v>
      </c>
    </row>
    <row r="626">
      <c r="A626" s="83" t="s">
        <v>1204</v>
      </c>
      <c r="B626" s="83" t="s">
        <v>1205</v>
      </c>
      <c r="C626" s="83">
        <v>0</v>
      </c>
      <c r="D626" s="83">
        <v>0</v>
      </c>
      <c r="E626" s="83">
        <v>0</v>
      </c>
      <c r="F626" s="83">
        <v>0</v>
      </c>
    </row>
    <row r="627">
      <c r="A627" s="83" t="s">
        <v>1206</v>
      </c>
      <c r="B627" s="83" t="s">
        <v>1207</v>
      </c>
      <c r="C627" s="83">
        <v>0</v>
      </c>
      <c r="D627" s="83">
        <v>0</v>
      </c>
      <c r="E627" s="83">
        <v>0</v>
      </c>
      <c r="F627" s="83">
        <v>0</v>
      </c>
    </row>
    <row r="628">
      <c r="A628" s="83" t="s">
        <v>1208</v>
      </c>
      <c r="B628" s="83" t="s">
        <v>1209</v>
      </c>
      <c r="C628" s="83">
        <v>0</v>
      </c>
      <c r="D628" s="83">
        <v>0</v>
      </c>
      <c r="E628" s="83">
        <v>0</v>
      </c>
      <c r="F628" s="83">
        <v>0</v>
      </c>
    </row>
    <row r="629">
      <c r="A629" s="83" t="s">
        <v>1210</v>
      </c>
      <c r="B629" s="83" t="s">
        <v>1211</v>
      </c>
      <c r="C629" s="83">
        <v>0</v>
      </c>
      <c r="D629" s="83">
        <v>0</v>
      </c>
      <c r="E629" s="83">
        <v>0</v>
      </c>
      <c r="F629" s="83">
        <v>0</v>
      </c>
    </row>
    <row r="630">
      <c r="A630" s="83" t="s">
        <v>1212</v>
      </c>
      <c r="B630" s="83" t="s">
        <v>1213</v>
      </c>
      <c r="C630" s="83">
        <v>0</v>
      </c>
      <c r="D630" s="83">
        <v>0</v>
      </c>
      <c r="E630" s="83">
        <v>0</v>
      </c>
      <c r="F630" s="83">
        <v>0</v>
      </c>
    </row>
    <row r="631">
      <c r="A631" s="83" t="s">
        <v>1214</v>
      </c>
      <c r="B631" s="83" t="s">
        <v>1215</v>
      </c>
      <c r="C631" s="83">
        <v>0</v>
      </c>
      <c r="D631" s="83">
        <v>0</v>
      </c>
      <c r="E631" s="83">
        <v>0</v>
      </c>
      <c r="F631" s="83">
        <v>0</v>
      </c>
    </row>
    <row r="632">
      <c r="A632" s="83" t="s">
        <v>1216</v>
      </c>
      <c r="B632" s="83" t="s">
        <v>1217</v>
      </c>
      <c r="C632" s="83">
        <v>0</v>
      </c>
      <c r="D632" s="83">
        <v>0</v>
      </c>
      <c r="E632" s="83">
        <v>0</v>
      </c>
      <c r="F632" s="83">
        <v>0</v>
      </c>
    </row>
    <row r="633">
      <c r="A633" s="83" t="s">
        <v>1218</v>
      </c>
      <c r="B633" s="83" t="s">
        <v>1219</v>
      </c>
      <c r="C633" s="83">
        <v>0</v>
      </c>
      <c r="D633" s="83">
        <v>0</v>
      </c>
      <c r="E633" s="83">
        <v>0</v>
      </c>
      <c r="F633" s="83">
        <v>0</v>
      </c>
    </row>
    <row r="634">
      <c r="A634" s="83" t="s">
        <v>1220</v>
      </c>
      <c r="B634" s="83" t="s">
        <v>1221</v>
      </c>
      <c r="C634" s="83">
        <v>0</v>
      </c>
      <c r="D634" s="83">
        <v>0</v>
      </c>
      <c r="E634" s="83">
        <v>0</v>
      </c>
      <c r="F634" s="83">
        <v>0</v>
      </c>
    </row>
    <row r="635">
      <c r="A635" s="83" t="s">
        <v>1222</v>
      </c>
      <c r="B635" s="83" t="s">
        <v>1223</v>
      </c>
      <c r="C635" s="83">
        <v>0</v>
      </c>
      <c r="D635" s="83">
        <v>0</v>
      </c>
      <c r="E635" s="83">
        <v>0</v>
      </c>
      <c r="F635" s="83">
        <v>0</v>
      </c>
    </row>
    <row r="636">
      <c r="A636" s="83" t="s">
        <v>1224</v>
      </c>
      <c r="B636" s="83" t="s">
        <v>1225</v>
      </c>
      <c r="C636" s="83">
        <v>0</v>
      </c>
      <c r="D636" s="83">
        <v>0</v>
      </c>
      <c r="E636" s="83">
        <v>0</v>
      </c>
      <c r="F636" s="83">
        <v>0</v>
      </c>
    </row>
    <row r="637">
      <c r="A637" s="83" t="s">
        <v>1226</v>
      </c>
      <c r="B637" s="83" t="s">
        <v>1227</v>
      </c>
      <c r="C637" s="83">
        <v>0</v>
      </c>
      <c r="D637" s="83">
        <v>0</v>
      </c>
      <c r="E637" s="83">
        <v>0</v>
      </c>
      <c r="F637" s="83">
        <v>0</v>
      </c>
    </row>
    <row r="638">
      <c r="A638" s="83" t="s">
        <v>1228</v>
      </c>
      <c r="B638" s="83" t="s">
        <v>1229</v>
      </c>
      <c r="C638" s="83">
        <v>0</v>
      </c>
      <c r="D638" s="83">
        <v>0</v>
      </c>
      <c r="E638" s="83">
        <v>0</v>
      </c>
      <c r="F638" s="83">
        <v>0</v>
      </c>
    </row>
    <row r="639">
      <c r="A639" s="83" t="s">
        <v>1230</v>
      </c>
      <c r="B639" s="83" t="s">
        <v>1231</v>
      </c>
      <c r="C639" s="83">
        <v>0</v>
      </c>
      <c r="D639" s="83">
        <v>0</v>
      </c>
      <c r="E639" s="83">
        <v>0</v>
      </c>
      <c r="F639" s="83">
        <v>0</v>
      </c>
    </row>
    <row r="640">
      <c r="A640" s="83" t="s">
        <v>1232</v>
      </c>
      <c r="B640" s="83" t="s">
        <v>1233</v>
      </c>
      <c r="C640" s="83">
        <v>0</v>
      </c>
      <c r="D640" s="83">
        <v>0</v>
      </c>
      <c r="E640" s="83">
        <v>0</v>
      </c>
      <c r="F640" s="83">
        <v>0</v>
      </c>
    </row>
    <row r="641">
      <c r="A641" s="83" t="s">
        <v>1234</v>
      </c>
      <c r="B641" s="83" t="s">
        <v>1235</v>
      </c>
      <c r="C641" s="83">
        <v>0</v>
      </c>
      <c r="D641" s="83">
        <v>0</v>
      </c>
      <c r="E641" s="83">
        <v>0</v>
      </c>
      <c r="F641" s="83">
        <v>0</v>
      </c>
    </row>
    <row r="642">
      <c r="A642" s="83" t="s">
        <v>1236</v>
      </c>
      <c r="B642" s="83" t="s">
        <v>1237</v>
      </c>
      <c r="C642" s="83">
        <v>0</v>
      </c>
      <c r="D642" s="83">
        <v>0</v>
      </c>
      <c r="E642" s="83">
        <v>0</v>
      </c>
      <c r="F642" s="83">
        <v>0</v>
      </c>
    </row>
    <row r="643">
      <c r="A643" s="83" t="s">
        <v>1238</v>
      </c>
      <c r="B643" s="83" t="s">
        <v>1239</v>
      </c>
      <c r="C643" s="83">
        <v>0</v>
      </c>
      <c r="D643" s="83">
        <v>0</v>
      </c>
      <c r="E643" s="83">
        <v>0</v>
      </c>
      <c r="F643" s="83">
        <v>0</v>
      </c>
    </row>
    <row r="644">
      <c r="A644" s="83" t="s">
        <v>1240</v>
      </c>
      <c r="B644" s="83" t="s">
        <v>1241</v>
      </c>
      <c r="C644" s="83">
        <v>0</v>
      </c>
      <c r="D644" s="83">
        <v>0</v>
      </c>
      <c r="E644" s="83">
        <v>0</v>
      </c>
      <c r="F644" s="83">
        <v>0</v>
      </c>
    </row>
    <row r="645">
      <c r="A645" s="83" t="s">
        <v>1242</v>
      </c>
      <c r="B645" s="83" t="s">
        <v>1243</v>
      </c>
      <c r="C645" s="83">
        <v>0</v>
      </c>
      <c r="D645" s="83">
        <v>0</v>
      </c>
      <c r="E645" s="83">
        <v>0</v>
      </c>
      <c r="F645" s="83">
        <v>0</v>
      </c>
    </row>
    <row r="646">
      <c r="A646" s="83" t="s">
        <v>1244</v>
      </c>
      <c r="B646" s="83" t="s">
        <v>502</v>
      </c>
      <c r="C646" s="83">
        <v>0</v>
      </c>
      <c r="D646" s="83">
        <v>0</v>
      </c>
      <c r="E646" s="83">
        <v>0</v>
      </c>
      <c r="F646" s="83">
        <v>0</v>
      </c>
    </row>
    <row r="647">
      <c r="A647" s="83" t="s">
        <v>1245</v>
      </c>
      <c r="B647" s="83" t="s">
        <v>1246</v>
      </c>
      <c r="C647" s="83">
        <v>0</v>
      </c>
      <c r="D647" s="83">
        <v>0</v>
      </c>
      <c r="E647" s="83">
        <v>0</v>
      </c>
      <c r="F647" s="83">
        <v>0</v>
      </c>
    </row>
    <row r="648">
      <c r="A648" s="83" t="s">
        <v>1247</v>
      </c>
      <c r="B648" s="83" t="s">
        <v>1248</v>
      </c>
      <c r="C648" s="83">
        <v>0</v>
      </c>
      <c r="D648" s="83">
        <v>0</v>
      </c>
      <c r="E648" s="83">
        <v>0</v>
      </c>
      <c r="F648" s="83">
        <v>0</v>
      </c>
    </row>
    <row r="649">
      <c r="A649" s="83" t="s">
        <v>1249</v>
      </c>
      <c r="B649" s="83" t="s">
        <v>1250</v>
      </c>
      <c r="C649" s="83">
        <v>0</v>
      </c>
      <c r="D649" s="83">
        <v>0</v>
      </c>
      <c r="E649" s="83">
        <v>0</v>
      </c>
      <c r="F649" s="83">
        <v>0</v>
      </c>
    </row>
    <row r="650">
      <c r="A650" s="83" t="s">
        <v>1251</v>
      </c>
      <c r="B650" s="83" t="s">
        <v>1252</v>
      </c>
      <c r="C650" s="83">
        <v>0</v>
      </c>
      <c r="D650" s="83">
        <v>0</v>
      </c>
      <c r="E650" s="83">
        <v>0</v>
      </c>
      <c r="F650" s="83">
        <v>0</v>
      </c>
    </row>
    <row r="651">
      <c r="A651" s="83" t="s">
        <v>1253</v>
      </c>
      <c r="B651" s="83" t="s">
        <v>1254</v>
      </c>
      <c r="C651" s="83">
        <v>0</v>
      </c>
      <c r="D651" s="83">
        <v>0</v>
      </c>
      <c r="E651" s="83">
        <v>0</v>
      </c>
      <c r="F651" s="83">
        <v>0</v>
      </c>
    </row>
    <row r="652">
      <c r="A652" s="83" t="s">
        <v>1255</v>
      </c>
      <c r="B652" s="83" t="s">
        <v>1256</v>
      </c>
      <c r="C652" s="83">
        <v>0</v>
      </c>
      <c r="D652" s="83">
        <v>0</v>
      </c>
      <c r="E652" s="83">
        <v>0</v>
      </c>
      <c r="F652" s="83">
        <v>0</v>
      </c>
    </row>
    <row r="653">
      <c r="A653" s="83" t="s">
        <v>1257</v>
      </c>
      <c r="B653" s="83" t="s">
        <v>1258</v>
      </c>
      <c r="C653" s="83">
        <v>9975341.73</v>
      </c>
      <c r="D653" s="83">
        <v>0</v>
      </c>
      <c r="E653" s="83">
        <v>10581511.58</v>
      </c>
      <c r="F653" s="83">
        <v>0</v>
      </c>
    </row>
    <row r="654">
      <c r="A654" s="83" t="s">
        <v>1259</v>
      </c>
      <c r="B654" s="83" t="s">
        <v>1258</v>
      </c>
      <c r="C654" s="83">
        <v>3424292.89</v>
      </c>
      <c r="D654" s="83">
        <v>0</v>
      </c>
      <c r="E654" s="83">
        <v>3977570.74</v>
      </c>
      <c r="F654" s="83">
        <v>0</v>
      </c>
    </row>
    <row r="655">
      <c r="A655" s="83" t="s">
        <v>1260</v>
      </c>
      <c r="B655" s="83" t="s">
        <v>242</v>
      </c>
      <c r="C655" s="83">
        <v>3409893.57</v>
      </c>
      <c r="D655" s="83">
        <v>0</v>
      </c>
      <c r="E655" s="83">
        <v>3473785.57</v>
      </c>
      <c r="F655" s="83">
        <v>0</v>
      </c>
    </row>
    <row r="656">
      <c r="A656" s="83" t="s">
        <v>1261</v>
      </c>
      <c r="B656" s="83" t="s">
        <v>244</v>
      </c>
      <c r="C656" s="83">
        <v>3084822.89</v>
      </c>
      <c r="D656" s="83">
        <v>0</v>
      </c>
      <c r="E656" s="83">
        <v>3073822.89</v>
      </c>
      <c r="F656" s="83">
        <v>0</v>
      </c>
    </row>
    <row r="657">
      <c r="A657" s="83" t="s">
        <v>1262</v>
      </c>
      <c r="B657" s="83" t="s">
        <v>1263</v>
      </c>
      <c r="C657" s="83">
        <v>0</v>
      </c>
      <c r="D657" s="83">
        <v>0</v>
      </c>
      <c r="E657" s="83">
        <v>0</v>
      </c>
      <c r="F657" s="83">
        <v>0</v>
      </c>
    </row>
    <row r="658">
      <c r="A658" s="83" t="s">
        <v>1264</v>
      </c>
      <c r="B658" s="83" t="s">
        <v>1265</v>
      </c>
      <c r="C658" s="83">
        <v>42155.91</v>
      </c>
      <c r="D658" s="83">
        <v>0</v>
      </c>
      <c r="E658" s="83">
        <v>42155.91</v>
      </c>
      <c r="F658" s="83">
        <v>0</v>
      </c>
    </row>
    <row r="659">
      <c r="A659" s="83" t="s">
        <v>1266</v>
      </c>
      <c r="B659" s="83" t="s">
        <v>1267</v>
      </c>
      <c r="C659" s="83">
        <v>14176.47</v>
      </c>
      <c r="D659" s="83">
        <v>0</v>
      </c>
      <c r="E659" s="83">
        <v>14176.47</v>
      </c>
      <c r="F659" s="83">
        <v>0</v>
      </c>
    </row>
    <row r="660">
      <c r="A660" s="83" t="s">
        <v>1268</v>
      </c>
      <c r="B660" s="83" t="s">
        <v>1269</v>
      </c>
      <c r="C660" s="83">
        <v>0</v>
      </c>
      <c r="D660" s="83">
        <v>0</v>
      </c>
      <c r="E660" s="83">
        <v>0</v>
      </c>
      <c r="F660" s="83">
        <v>0</v>
      </c>
    </row>
    <row r="661">
      <c r="A661" s="83" t="s">
        <v>1270</v>
      </c>
      <c r="B661" s="83" t="s">
        <v>1271</v>
      </c>
      <c r="C661" s="83">
        <v>408438.25</v>
      </c>
      <c r="D661" s="83">
        <v>0</v>
      </c>
      <c r="E661" s="83">
        <v>418438.25</v>
      </c>
      <c r="F661" s="83">
        <v>0</v>
      </c>
    </row>
    <row r="662">
      <c r="A662" s="83" t="s">
        <v>1272</v>
      </c>
      <c r="B662" s="83" t="s">
        <v>1273</v>
      </c>
      <c r="C662" s="83">
        <v>224061.87</v>
      </c>
      <c r="D662" s="83">
        <v>0</v>
      </c>
      <c r="E662" s="83">
        <v>224061.87</v>
      </c>
      <c r="F662" s="83">
        <v>0</v>
      </c>
    </row>
    <row r="663">
      <c r="A663" s="83" t="s">
        <v>1274</v>
      </c>
      <c r="B663" s="83" t="s">
        <v>1273</v>
      </c>
      <c r="C663" s="83">
        <v>224061.87</v>
      </c>
      <c r="D663" s="83">
        <v>0</v>
      </c>
      <c r="E663" s="83">
        <v>224061.87</v>
      </c>
      <c r="F663" s="83">
        <v>0</v>
      </c>
    </row>
    <row r="664">
      <c r="A664" s="83" t="s">
        <v>1275</v>
      </c>
      <c r="B664" s="83" t="s">
        <v>1276</v>
      </c>
      <c r="C664" s="83">
        <v>0</v>
      </c>
      <c r="D664" s="83">
        <v>0</v>
      </c>
      <c r="E664" s="83">
        <v>0</v>
      </c>
      <c r="F664" s="83">
        <v>0</v>
      </c>
    </row>
    <row r="665">
      <c r="A665" s="83" t="s">
        <v>1277</v>
      </c>
      <c r="B665" s="83" t="s">
        <v>1278</v>
      </c>
      <c r="C665" s="83">
        <v>0</v>
      </c>
      <c r="D665" s="83">
        <v>0</v>
      </c>
      <c r="E665" s="83">
        <v>100</v>
      </c>
      <c r="F665" s="83">
        <v>0</v>
      </c>
    </row>
    <row r="666">
      <c r="A666" s="83" t="s">
        <v>1279</v>
      </c>
      <c r="B666" s="83" t="s">
        <v>1280</v>
      </c>
      <c r="C666" s="83">
        <v>0</v>
      </c>
      <c r="D666" s="83">
        <v>0</v>
      </c>
      <c r="E666" s="83">
        <v>0</v>
      </c>
      <c r="F666" s="83">
        <v>0</v>
      </c>
    </row>
    <row r="667">
      <c r="A667" s="83" t="s">
        <v>1281</v>
      </c>
      <c r="B667" s="83" t="s">
        <v>1282</v>
      </c>
      <c r="C667" s="83">
        <v>0</v>
      </c>
      <c r="D667" s="83">
        <v>0</v>
      </c>
      <c r="E667" s="83">
        <v>0</v>
      </c>
      <c r="F667" s="83">
        <v>0</v>
      </c>
    </row>
    <row r="668">
      <c r="A668" s="83" t="s">
        <v>1283</v>
      </c>
      <c r="B668" s="83" t="s">
        <v>1284</v>
      </c>
      <c r="C668" s="83">
        <v>0</v>
      </c>
      <c r="D668" s="83">
        <v>0</v>
      </c>
      <c r="E668" s="83">
        <v>0</v>
      </c>
      <c r="F668" s="83">
        <v>0</v>
      </c>
    </row>
    <row r="669">
      <c r="A669" s="83" t="s">
        <v>1285</v>
      </c>
      <c r="B669" s="83" t="s">
        <v>356</v>
      </c>
      <c r="C669" s="83">
        <v>0</v>
      </c>
      <c r="D669" s="83">
        <v>0</v>
      </c>
      <c r="E669" s="83">
        <v>0</v>
      </c>
      <c r="F669" s="83">
        <v>0</v>
      </c>
    </row>
    <row r="670">
      <c r="A670" s="83" t="s">
        <v>1286</v>
      </c>
      <c r="B670" s="83" t="s">
        <v>1287</v>
      </c>
      <c r="C670" s="83">
        <v>0</v>
      </c>
      <c r="D670" s="83">
        <v>0</v>
      </c>
      <c r="E670" s="83">
        <v>0</v>
      </c>
      <c r="F670" s="83">
        <v>0</v>
      </c>
    </row>
    <row r="671">
      <c r="A671" s="83" t="s">
        <v>1288</v>
      </c>
      <c r="B671" s="83" t="s">
        <v>1289</v>
      </c>
      <c r="C671" s="83">
        <v>7177.68</v>
      </c>
      <c r="D671" s="83">
        <v>0</v>
      </c>
      <c r="E671" s="83">
        <v>7177.68</v>
      </c>
      <c r="F671" s="83">
        <v>0</v>
      </c>
    </row>
    <row r="672">
      <c r="A672" s="83" t="s">
        <v>1290</v>
      </c>
      <c r="B672" s="83" t="s">
        <v>1291</v>
      </c>
      <c r="C672" s="83">
        <v>5431.23</v>
      </c>
      <c r="D672" s="83">
        <v>0</v>
      </c>
      <c r="E672" s="83">
        <v>5431.23</v>
      </c>
      <c r="F672" s="83">
        <v>0</v>
      </c>
    </row>
    <row r="673">
      <c r="A673" s="83" t="s">
        <v>1292</v>
      </c>
      <c r="B673" s="83" t="s">
        <v>1293</v>
      </c>
      <c r="C673" s="83">
        <v>0</v>
      </c>
      <c r="D673" s="83">
        <v>0</v>
      </c>
      <c r="E673" s="83">
        <v>0</v>
      </c>
      <c r="F673" s="83">
        <v>0</v>
      </c>
    </row>
    <row r="674">
      <c r="A674" s="83" t="s">
        <v>1294</v>
      </c>
      <c r="B674" s="83" t="s">
        <v>1295</v>
      </c>
      <c r="C674" s="83">
        <v>0</v>
      </c>
      <c r="D674" s="83">
        <v>0</v>
      </c>
      <c r="E674" s="83">
        <v>0</v>
      </c>
      <c r="F674" s="83">
        <v>0</v>
      </c>
    </row>
    <row r="675">
      <c r="A675" s="83" t="s">
        <v>1296</v>
      </c>
      <c r="B675" s="83" t="s">
        <v>1297</v>
      </c>
      <c r="C675" s="83">
        <v>1746.45</v>
      </c>
      <c r="D675" s="83">
        <v>0</v>
      </c>
      <c r="E675" s="83">
        <v>1746.45</v>
      </c>
      <c r="F675" s="83">
        <v>0</v>
      </c>
    </row>
    <row r="676">
      <c r="A676" s="83" t="s">
        <v>1298</v>
      </c>
      <c r="B676" s="83" t="s">
        <v>1299</v>
      </c>
      <c r="C676" s="83">
        <v>0</v>
      </c>
      <c r="D676" s="83">
        <v>0</v>
      </c>
      <c r="E676" s="83">
        <v>0</v>
      </c>
      <c r="F676" s="83">
        <v>0</v>
      </c>
    </row>
    <row r="677">
      <c r="A677" s="83" t="s">
        <v>1300</v>
      </c>
      <c r="B677" s="83" t="s">
        <v>1301</v>
      </c>
      <c r="C677" s="83">
        <v>0</v>
      </c>
      <c r="D677" s="83">
        <v>0</v>
      </c>
      <c r="E677" s="83">
        <v>0</v>
      </c>
      <c r="F677" s="83">
        <v>0</v>
      </c>
    </row>
    <row r="678">
      <c r="A678" s="83" t="s">
        <v>1302</v>
      </c>
      <c r="B678" s="83" t="s">
        <v>1303</v>
      </c>
      <c r="C678" s="83">
        <v>0</v>
      </c>
      <c r="D678" s="83">
        <v>0</v>
      </c>
      <c r="E678" s="83">
        <v>0</v>
      </c>
      <c r="F678" s="83">
        <v>0</v>
      </c>
    </row>
    <row r="679">
      <c r="A679" s="83" t="s">
        <v>1304</v>
      </c>
      <c r="B679" s="83" t="s">
        <v>1305</v>
      </c>
      <c r="C679" s="83">
        <v>0</v>
      </c>
      <c r="D679" s="83">
        <v>11412</v>
      </c>
      <c r="E679" s="83">
        <v>0</v>
      </c>
      <c r="F679" s="83">
        <v>11412</v>
      </c>
    </row>
    <row r="680">
      <c r="A680" s="83" t="s">
        <v>1306</v>
      </c>
      <c r="B680" s="83" t="s">
        <v>1307</v>
      </c>
      <c r="C680" s="83">
        <v>0</v>
      </c>
      <c r="D680" s="83">
        <v>0</v>
      </c>
      <c r="E680" s="83">
        <v>0</v>
      </c>
      <c r="F680" s="83">
        <v>0</v>
      </c>
    </row>
    <row r="681">
      <c r="A681" s="83" t="s">
        <v>1308</v>
      </c>
      <c r="B681" s="83" t="s">
        <v>1309</v>
      </c>
      <c r="C681" s="83">
        <v>0</v>
      </c>
      <c r="D681" s="83">
        <v>11412</v>
      </c>
      <c r="E681" s="83">
        <v>0</v>
      </c>
      <c r="F681" s="83">
        <v>11412</v>
      </c>
    </row>
    <row r="682">
      <c r="A682" s="83" t="s">
        <v>1310</v>
      </c>
      <c r="B682" s="83" t="s">
        <v>1311</v>
      </c>
      <c r="C682" s="83">
        <v>0</v>
      </c>
      <c r="D682" s="83">
        <v>0</v>
      </c>
      <c r="E682" s="83">
        <v>0</v>
      </c>
      <c r="F682" s="83">
        <v>0</v>
      </c>
    </row>
    <row r="683">
      <c r="A683" s="83" t="s">
        <v>1312</v>
      </c>
      <c r="B683" s="83" t="s">
        <v>1313</v>
      </c>
      <c r="C683" s="83">
        <v>0</v>
      </c>
      <c r="D683" s="83">
        <v>0</v>
      </c>
      <c r="E683" s="83">
        <v>0</v>
      </c>
      <c r="F683" s="83">
        <v>0</v>
      </c>
    </row>
    <row r="684">
      <c r="A684" s="83" t="s">
        <v>1314</v>
      </c>
      <c r="B684" s="83" t="s">
        <v>1315</v>
      </c>
      <c r="C684" s="83">
        <v>0</v>
      </c>
      <c r="D684" s="83">
        <v>0</v>
      </c>
      <c r="E684" s="83">
        <v>0</v>
      </c>
      <c r="F684" s="83">
        <v>0</v>
      </c>
    </row>
    <row r="685">
      <c r="A685" s="83" t="s">
        <v>1316</v>
      </c>
      <c r="B685" s="83" t="s">
        <v>1317</v>
      </c>
      <c r="C685" s="83">
        <v>0</v>
      </c>
      <c r="D685" s="83">
        <v>4514875.16</v>
      </c>
      <c r="E685" s="83">
        <v>0</v>
      </c>
      <c r="F685" s="83">
        <v>4514875.16</v>
      </c>
    </row>
    <row r="686">
      <c r="A686" s="83" t="s">
        <v>1318</v>
      </c>
      <c r="B686" s="83" t="s">
        <v>1317</v>
      </c>
      <c r="C686" s="83">
        <v>0</v>
      </c>
      <c r="D686" s="83">
        <v>4093199</v>
      </c>
      <c r="E686" s="83">
        <v>0</v>
      </c>
      <c r="F686" s="83">
        <v>4093199</v>
      </c>
    </row>
    <row r="687">
      <c r="A687" s="83" t="s">
        <v>1319</v>
      </c>
      <c r="B687" s="83" t="s">
        <v>1320</v>
      </c>
      <c r="C687" s="83">
        <v>0</v>
      </c>
      <c r="D687" s="83">
        <v>1149775</v>
      </c>
      <c r="E687" s="83">
        <v>0</v>
      </c>
      <c r="F687" s="83">
        <v>1149775</v>
      </c>
    </row>
    <row r="688">
      <c r="A688" s="83" t="s">
        <v>1321</v>
      </c>
      <c r="B688" s="83" t="s">
        <v>1322</v>
      </c>
      <c r="C688" s="83">
        <v>0</v>
      </c>
      <c r="D688" s="83">
        <v>183964</v>
      </c>
      <c r="E688" s="83">
        <v>0</v>
      </c>
      <c r="F688" s="83">
        <v>183964</v>
      </c>
    </row>
    <row r="689">
      <c r="A689" s="83" t="s">
        <v>1323</v>
      </c>
      <c r="B689" s="83" t="s">
        <v>1324</v>
      </c>
      <c r="C689" s="83">
        <v>0</v>
      </c>
      <c r="D689" s="83">
        <v>2759460</v>
      </c>
      <c r="E689" s="83">
        <v>0</v>
      </c>
      <c r="F689" s="83">
        <v>2759460</v>
      </c>
    </row>
    <row r="690">
      <c r="A690" s="83" t="s">
        <v>1325</v>
      </c>
      <c r="B690" s="83" t="s">
        <v>1326</v>
      </c>
      <c r="C690" s="83">
        <v>0</v>
      </c>
      <c r="D690" s="83">
        <v>0</v>
      </c>
      <c r="E690" s="83">
        <v>0</v>
      </c>
      <c r="F690" s="83">
        <v>0</v>
      </c>
    </row>
    <row r="691">
      <c r="A691" s="83" t="s">
        <v>1327</v>
      </c>
      <c r="B691" s="83" t="s">
        <v>1328</v>
      </c>
      <c r="C691" s="83">
        <v>0</v>
      </c>
      <c r="D691" s="83">
        <v>421676.16</v>
      </c>
      <c r="E691" s="83">
        <v>0</v>
      </c>
      <c r="F691" s="83">
        <v>421676.16</v>
      </c>
    </row>
    <row r="692">
      <c r="A692" s="83" t="s">
        <v>1329</v>
      </c>
      <c r="B692" s="83" t="s">
        <v>1330</v>
      </c>
      <c r="C692" s="83">
        <v>0</v>
      </c>
      <c r="D692" s="83">
        <v>0</v>
      </c>
      <c r="E692" s="83">
        <v>0</v>
      </c>
      <c r="F692" s="83">
        <v>0</v>
      </c>
    </row>
    <row r="693">
      <c r="A693" s="83" t="s">
        <v>1331</v>
      </c>
      <c r="B693" s="83" t="s">
        <v>1332</v>
      </c>
      <c r="C693" s="83">
        <v>0</v>
      </c>
      <c r="D693" s="83">
        <v>421676.16</v>
      </c>
      <c r="E693" s="83">
        <v>0</v>
      </c>
      <c r="F693" s="83">
        <v>421676.16</v>
      </c>
    </row>
    <row r="694">
      <c r="A694" s="83" t="s">
        <v>1333</v>
      </c>
      <c r="B694" s="83" t="s">
        <v>1334</v>
      </c>
      <c r="C694" s="83">
        <v>0</v>
      </c>
      <c r="D694" s="83">
        <v>0</v>
      </c>
      <c r="E694" s="83">
        <v>0</v>
      </c>
      <c r="F694" s="83">
        <v>0</v>
      </c>
    </row>
    <row r="695">
      <c r="A695" s="83" t="s">
        <v>1335</v>
      </c>
      <c r="B695" s="83" t="s">
        <v>1336</v>
      </c>
      <c r="C695" s="83">
        <v>0</v>
      </c>
      <c r="D695" s="83">
        <v>0</v>
      </c>
      <c r="E695" s="83">
        <v>0</v>
      </c>
      <c r="F695" s="83">
        <v>0</v>
      </c>
    </row>
    <row r="696">
      <c r="A696" s="83" t="s">
        <v>1337</v>
      </c>
      <c r="B696" s="83" t="s">
        <v>1338</v>
      </c>
      <c r="C696" s="83">
        <v>0</v>
      </c>
      <c r="D696" s="83">
        <v>0</v>
      </c>
      <c r="E696" s="83">
        <v>0</v>
      </c>
      <c r="F696" s="83">
        <v>0</v>
      </c>
    </row>
    <row r="697">
      <c r="A697" s="83" t="s">
        <v>1339</v>
      </c>
      <c r="B697" s="83" t="s">
        <v>1338</v>
      </c>
      <c r="C697" s="83">
        <v>0</v>
      </c>
      <c r="D697" s="83">
        <v>0</v>
      </c>
      <c r="E697" s="83">
        <v>0</v>
      </c>
      <c r="F697" s="83">
        <v>0</v>
      </c>
    </row>
    <row r="698">
      <c r="A698" s="83" t="s">
        <v>1340</v>
      </c>
      <c r="B698" s="83" t="s">
        <v>1341</v>
      </c>
      <c r="C698" s="83">
        <v>0</v>
      </c>
      <c r="D698" s="83">
        <v>0</v>
      </c>
      <c r="E698" s="83">
        <v>0</v>
      </c>
      <c r="F698" s="83">
        <v>0</v>
      </c>
    </row>
    <row r="699">
      <c r="A699" s="83" t="s">
        <v>1342</v>
      </c>
      <c r="B699" s="83" t="s">
        <v>1343</v>
      </c>
      <c r="C699" s="83">
        <v>0</v>
      </c>
      <c r="D699" s="83">
        <v>0</v>
      </c>
      <c r="E699" s="83">
        <v>0</v>
      </c>
      <c r="F699" s="83">
        <v>0</v>
      </c>
    </row>
    <row r="700">
      <c r="A700" s="83" t="s">
        <v>1344</v>
      </c>
      <c r="B700" s="83" t="s">
        <v>1345</v>
      </c>
      <c r="C700" s="83">
        <v>0</v>
      </c>
      <c r="D700" s="83">
        <v>0</v>
      </c>
      <c r="E700" s="83">
        <v>0</v>
      </c>
      <c r="F700" s="83">
        <v>0</v>
      </c>
    </row>
    <row r="701">
      <c r="A701" s="83" t="s">
        <v>1346</v>
      </c>
      <c r="B701" s="83" t="s">
        <v>1345</v>
      </c>
      <c r="C701" s="83">
        <v>0</v>
      </c>
      <c r="D701" s="83">
        <v>0</v>
      </c>
      <c r="E701" s="83">
        <v>0</v>
      </c>
      <c r="F701" s="83">
        <v>0</v>
      </c>
    </row>
    <row r="702">
      <c r="A702" s="83" t="s">
        <v>1347</v>
      </c>
      <c r="B702" s="83" t="s">
        <v>1348</v>
      </c>
      <c r="C702" s="83">
        <v>0</v>
      </c>
      <c r="D702" s="83">
        <v>0</v>
      </c>
      <c r="E702" s="83">
        <v>0</v>
      </c>
      <c r="F702" s="83">
        <v>0</v>
      </c>
    </row>
    <row r="703">
      <c r="A703" s="83" t="s">
        <v>1349</v>
      </c>
      <c r="B703" s="83" t="s">
        <v>1350</v>
      </c>
      <c r="C703" s="83">
        <v>0</v>
      </c>
      <c r="D703" s="83">
        <v>0</v>
      </c>
      <c r="E703" s="83">
        <v>0</v>
      </c>
      <c r="F703" s="83">
        <v>0</v>
      </c>
    </row>
    <row r="704">
      <c r="A704" s="83" t="s">
        <v>1351</v>
      </c>
      <c r="B704" s="83" t="s">
        <v>1352</v>
      </c>
      <c r="C704" s="83">
        <v>0</v>
      </c>
      <c r="D704" s="83">
        <v>0</v>
      </c>
      <c r="E704" s="83">
        <v>0</v>
      </c>
      <c r="F704" s="83">
        <v>0</v>
      </c>
    </row>
    <row r="705">
      <c r="A705" s="83" t="s">
        <v>1353</v>
      </c>
      <c r="B705" s="83" t="s">
        <v>1354</v>
      </c>
      <c r="C705" s="83">
        <v>0</v>
      </c>
      <c r="D705" s="83">
        <v>0</v>
      </c>
      <c r="E705" s="83">
        <v>0</v>
      </c>
      <c r="F705" s="83">
        <v>0</v>
      </c>
    </row>
    <row r="706">
      <c r="A706" s="83" t="s">
        <v>1355</v>
      </c>
      <c r="B706" s="83" t="s">
        <v>1356</v>
      </c>
      <c r="C706" s="83">
        <v>0</v>
      </c>
      <c r="D706" s="83">
        <v>0</v>
      </c>
      <c r="E706" s="83">
        <v>0</v>
      </c>
      <c r="F706" s="83">
        <v>0</v>
      </c>
    </row>
    <row r="707">
      <c r="A707" s="83" t="s">
        <v>1357</v>
      </c>
      <c r="B707" s="83" t="s">
        <v>1358</v>
      </c>
      <c r="C707" s="83">
        <v>0</v>
      </c>
      <c r="D707" s="83">
        <v>0</v>
      </c>
      <c r="E707" s="83">
        <v>0</v>
      </c>
      <c r="F707" s="83">
        <v>0</v>
      </c>
    </row>
    <row r="708">
      <c r="A708" s="83" t="s">
        <v>1359</v>
      </c>
      <c r="B708" s="83" t="s">
        <v>1360</v>
      </c>
      <c r="C708" s="83">
        <v>0</v>
      </c>
      <c r="D708" s="83">
        <v>0</v>
      </c>
      <c r="E708" s="83">
        <v>0</v>
      </c>
      <c r="F708" s="83">
        <v>0</v>
      </c>
    </row>
    <row r="709">
      <c r="A709" s="83" t="s">
        <v>1361</v>
      </c>
      <c r="B709" s="83" t="s">
        <v>1362</v>
      </c>
      <c r="C709" s="83">
        <v>8178.47</v>
      </c>
      <c r="D709" s="83">
        <v>0</v>
      </c>
      <c r="E709" s="83">
        <v>18178.47</v>
      </c>
      <c r="F709" s="83">
        <v>0</v>
      </c>
    </row>
    <row r="710">
      <c r="A710" s="83" t="s">
        <v>1363</v>
      </c>
      <c r="B710" s="83" t="s">
        <v>1362</v>
      </c>
      <c r="C710" s="83">
        <v>6022.17</v>
      </c>
      <c r="D710" s="83">
        <v>0</v>
      </c>
      <c r="E710" s="83">
        <v>16022.17</v>
      </c>
      <c r="F710" s="83">
        <v>0</v>
      </c>
    </row>
    <row r="711">
      <c r="A711" s="83" t="s">
        <v>1364</v>
      </c>
      <c r="B711" s="83" t="s">
        <v>1365</v>
      </c>
      <c r="C711" s="83">
        <v>1055.7</v>
      </c>
      <c r="D711" s="83">
        <v>0</v>
      </c>
      <c r="E711" s="83">
        <v>1055.7</v>
      </c>
      <c r="F711" s="83">
        <v>0</v>
      </c>
    </row>
    <row r="712">
      <c r="A712" s="83" t="s">
        <v>1366</v>
      </c>
      <c r="B712" s="83" t="s">
        <v>1367</v>
      </c>
      <c r="C712" s="83">
        <v>0</v>
      </c>
      <c r="D712" s="83">
        <v>0</v>
      </c>
      <c r="E712" s="83">
        <v>0</v>
      </c>
      <c r="F712" s="83">
        <v>0</v>
      </c>
    </row>
    <row r="713">
      <c r="A713" s="83" t="s">
        <v>1368</v>
      </c>
      <c r="B713" s="83" t="s">
        <v>1369</v>
      </c>
      <c r="C713" s="83">
        <v>1100.6</v>
      </c>
      <c r="D713" s="83">
        <v>0</v>
      </c>
      <c r="E713" s="83">
        <v>1100.6</v>
      </c>
      <c r="F713" s="83">
        <v>0</v>
      </c>
    </row>
    <row r="714">
      <c r="A714" s="83" t="s">
        <v>1370</v>
      </c>
      <c r="B714" s="83" t="s">
        <v>1371</v>
      </c>
      <c r="C714" s="83">
        <v>0</v>
      </c>
      <c r="D714" s="83">
        <v>0</v>
      </c>
      <c r="E714" s="83">
        <v>0</v>
      </c>
      <c r="F714" s="83">
        <v>0</v>
      </c>
    </row>
    <row r="715">
      <c r="A715" s="83" t="s">
        <v>1372</v>
      </c>
      <c r="B715" s="83" t="s">
        <v>1373</v>
      </c>
      <c r="C715" s="83">
        <v>0</v>
      </c>
      <c r="D715" s="83">
        <v>0</v>
      </c>
      <c r="E715" s="83">
        <v>0</v>
      </c>
      <c r="F715" s="83">
        <v>0</v>
      </c>
    </row>
    <row r="716">
      <c r="A716" s="83" t="s">
        <v>1374</v>
      </c>
      <c r="B716" s="83" t="s">
        <v>1362</v>
      </c>
      <c r="C716" s="83">
        <v>0</v>
      </c>
      <c r="D716" s="83">
        <v>0</v>
      </c>
      <c r="E716" s="83">
        <v>0</v>
      </c>
      <c r="F716" s="83">
        <v>0</v>
      </c>
    </row>
    <row r="717">
      <c r="A717" s="83" t="s">
        <v>1375</v>
      </c>
      <c r="B717" s="83" t="s">
        <v>1376</v>
      </c>
      <c r="C717" s="83">
        <v>0</v>
      </c>
      <c r="D717" s="83">
        <v>0</v>
      </c>
      <c r="E717" s="83">
        <v>0</v>
      </c>
      <c r="F717" s="83">
        <v>0</v>
      </c>
    </row>
    <row r="718">
      <c r="A718" s="83" t="s">
        <v>1377</v>
      </c>
      <c r="B718" s="83" t="s">
        <v>1378</v>
      </c>
      <c r="C718" s="83">
        <v>0</v>
      </c>
      <c r="D718" s="83">
        <v>0</v>
      </c>
      <c r="E718" s="83">
        <v>0</v>
      </c>
      <c r="F718" s="83">
        <v>0</v>
      </c>
    </row>
    <row r="719">
      <c r="A719" s="83" t="s">
        <v>1379</v>
      </c>
      <c r="B719" s="83" t="s">
        <v>1380</v>
      </c>
      <c r="C719" s="83">
        <v>0</v>
      </c>
      <c r="D719" s="83">
        <v>0</v>
      </c>
      <c r="E719" s="83">
        <v>0</v>
      </c>
      <c r="F719" s="83">
        <v>0</v>
      </c>
    </row>
    <row r="720">
      <c r="A720" s="83" t="s">
        <v>1381</v>
      </c>
      <c r="B720" s="83" t="s">
        <v>1382</v>
      </c>
      <c r="C720" s="83">
        <v>0</v>
      </c>
      <c r="D720" s="83">
        <v>0</v>
      </c>
      <c r="E720" s="83">
        <v>0</v>
      </c>
      <c r="F720" s="83">
        <v>0</v>
      </c>
    </row>
    <row r="721">
      <c r="A721" s="83" t="s">
        <v>1383</v>
      </c>
      <c r="B721" s="83" t="s">
        <v>1384</v>
      </c>
      <c r="C721" s="83">
        <v>0</v>
      </c>
      <c r="D721" s="83">
        <v>0</v>
      </c>
      <c r="E721" s="83">
        <v>0</v>
      </c>
      <c r="F721" s="83">
        <v>0</v>
      </c>
    </row>
    <row r="722">
      <c r="A722" s="83" t="s">
        <v>1385</v>
      </c>
      <c r="B722" s="83" t="s">
        <v>1386</v>
      </c>
      <c r="C722" s="83">
        <v>0</v>
      </c>
      <c r="D722" s="83">
        <v>0</v>
      </c>
      <c r="E722" s="83">
        <v>0</v>
      </c>
      <c r="F722" s="83">
        <v>0</v>
      </c>
    </row>
    <row r="723">
      <c r="A723" s="83" t="s">
        <v>1387</v>
      </c>
      <c r="B723" s="83" t="s">
        <v>1388</v>
      </c>
      <c r="C723" s="83">
        <v>0</v>
      </c>
      <c r="D723" s="83">
        <v>0</v>
      </c>
      <c r="E723" s="83">
        <v>0</v>
      </c>
      <c r="F723" s="83">
        <v>0</v>
      </c>
    </row>
    <row r="724">
      <c r="A724" s="83" t="s">
        <v>1389</v>
      </c>
      <c r="B724" s="83" t="s">
        <v>1390</v>
      </c>
      <c r="C724" s="83">
        <v>0</v>
      </c>
      <c r="D724" s="83">
        <v>0</v>
      </c>
      <c r="E724" s="83">
        <v>0</v>
      </c>
      <c r="F724" s="83">
        <v>0</v>
      </c>
    </row>
    <row r="725">
      <c r="A725" s="83" t="s">
        <v>1391</v>
      </c>
      <c r="B725" s="83" t="s">
        <v>1392</v>
      </c>
      <c r="C725" s="83">
        <v>0</v>
      </c>
      <c r="D725" s="83">
        <v>0</v>
      </c>
      <c r="E725" s="83">
        <v>0</v>
      </c>
      <c r="F725" s="83">
        <v>0</v>
      </c>
    </row>
    <row r="726">
      <c r="A726" s="83" t="s">
        <v>1393</v>
      </c>
      <c r="B726" s="83" t="s">
        <v>1394</v>
      </c>
      <c r="C726" s="83">
        <v>0</v>
      </c>
      <c r="D726" s="83">
        <v>0</v>
      </c>
      <c r="E726" s="83">
        <v>0</v>
      </c>
      <c r="F726" s="83">
        <v>0</v>
      </c>
    </row>
    <row r="727">
      <c r="A727" s="83" t="s">
        <v>1395</v>
      </c>
      <c r="B727" s="83" t="s">
        <v>1396</v>
      </c>
      <c r="C727" s="83">
        <v>57005.97</v>
      </c>
      <c r="D727" s="83">
        <v>0</v>
      </c>
      <c r="E727" s="83">
        <v>0</v>
      </c>
      <c r="F727" s="83">
        <v>34357.23</v>
      </c>
    </row>
    <row r="728">
      <c r="A728" s="83" t="s">
        <v>1397</v>
      </c>
      <c r="B728" s="83" t="s">
        <v>1396</v>
      </c>
      <c r="C728" s="83">
        <v>57005.97</v>
      </c>
      <c r="D728" s="83">
        <v>0</v>
      </c>
      <c r="E728" s="83">
        <v>0</v>
      </c>
      <c r="F728" s="83">
        <v>34357.23</v>
      </c>
    </row>
    <row r="729">
      <c r="A729" s="83" t="s">
        <v>1398</v>
      </c>
      <c r="B729" s="83" t="s">
        <v>1399</v>
      </c>
      <c r="C729" s="83">
        <v>0</v>
      </c>
      <c r="D729" s="83">
        <v>0</v>
      </c>
      <c r="E729" s="83">
        <v>0</v>
      </c>
      <c r="F729" s="83">
        <v>0</v>
      </c>
    </row>
    <row r="730">
      <c r="A730" s="83" t="s">
        <v>1400</v>
      </c>
      <c r="B730" s="83" t="s">
        <v>1401</v>
      </c>
      <c r="C730" s="83">
        <v>0</v>
      </c>
      <c r="D730" s="83">
        <v>0</v>
      </c>
      <c r="E730" s="83">
        <v>0</v>
      </c>
      <c r="F730" s="83">
        <v>0</v>
      </c>
    </row>
    <row r="731">
      <c r="A731" s="83" t="s">
        <v>1402</v>
      </c>
      <c r="B731" s="83" t="s">
        <v>1403</v>
      </c>
      <c r="C731" s="83">
        <v>0</v>
      </c>
      <c r="D731" s="83">
        <v>0</v>
      </c>
      <c r="E731" s="83">
        <v>0</v>
      </c>
      <c r="F731" s="83">
        <v>0</v>
      </c>
    </row>
    <row r="732">
      <c r="A732" s="83" t="s">
        <v>1404</v>
      </c>
      <c r="B732" s="83" t="s">
        <v>1405</v>
      </c>
      <c r="C732" s="83">
        <v>0</v>
      </c>
      <c r="D732" s="83">
        <v>0</v>
      </c>
      <c r="E732" s="83">
        <v>0</v>
      </c>
      <c r="F732" s="83">
        <v>0</v>
      </c>
    </row>
    <row r="733">
      <c r="A733" s="83" t="s">
        <v>1406</v>
      </c>
      <c r="B733" s="83" t="s">
        <v>1407</v>
      </c>
      <c r="C733" s="83">
        <v>0</v>
      </c>
      <c r="D733" s="83">
        <v>0</v>
      </c>
      <c r="E733" s="83">
        <v>0</v>
      </c>
      <c r="F733" s="83">
        <v>0</v>
      </c>
    </row>
    <row r="734">
      <c r="A734" s="83" t="s">
        <v>1408</v>
      </c>
      <c r="B734" s="83" t="s">
        <v>1409</v>
      </c>
      <c r="C734" s="83">
        <v>0</v>
      </c>
      <c r="D734" s="83">
        <v>0</v>
      </c>
      <c r="E734" s="83">
        <v>0</v>
      </c>
      <c r="F734" s="83">
        <v>0</v>
      </c>
    </row>
    <row r="735">
      <c r="A735" s="83" t="s">
        <v>1410</v>
      </c>
      <c r="B735" s="83" t="s">
        <v>1411</v>
      </c>
      <c r="C735" s="83">
        <v>0</v>
      </c>
      <c r="D735" s="83">
        <v>0</v>
      </c>
      <c r="E735" s="83">
        <v>0</v>
      </c>
      <c r="F735" s="83">
        <v>0</v>
      </c>
    </row>
    <row r="736">
      <c r="A736" s="83" t="s">
        <v>1412</v>
      </c>
      <c r="B736" s="83" t="s">
        <v>1413</v>
      </c>
      <c r="C736" s="83">
        <v>0</v>
      </c>
      <c r="D736" s="83">
        <v>0</v>
      </c>
      <c r="E736" s="83">
        <v>0</v>
      </c>
      <c r="F736" s="83">
        <v>0</v>
      </c>
    </row>
    <row r="737">
      <c r="A737" s="83" t="s">
        <v>1414</v>
      </c>
      <c r="B737" s="83" t="s">
        <v>1415</v>
      </c>
      <c r="C737" s="83">
        <v>0</v>
      </c>
      <c r="D737" s="83">
        <v>0</v>
      </c>
      <c r="E737" s="83">
        <v>0</v>
      </c>
      <c r="F737" s="83">
        <v>0</v>
      </c>
    </row>
    <row r="738">
      <c r="A738" s="83" t="s">
        <v>1416</v>
      </c>
      <c r="B738" s="83" t="s">
        <v>1417</v>
      </c>
      <c r="C738" s="83">
        <v>0</v>
      </c>
      <c r="D738" s="83">
        <v>0</v>
      </c>
      <c r="E738" s="83">
        <v>0</v>
      </c>
      <c r="F738" s="83">
        <v>0</v>
      </c>
    </row>
    <row r="739">
      <c r="A739" s="83" t="s">
        <v>1418</v>
      </c>
      <c r="B739" s="83" t="s">
        <v>1419</v>
      </c>
      <c r="C739" s="83">
        <v>0</v>
      </c>
      <c r="D739" s="83">
        <v>0</v>
      </c>
      <c r="E739" s="83">
        <v>0</v>
      </c>
      <c r="F739" s="83">
        <v>0</v>
      </c>
    </row>
    <row r="740">
      <c r="A740" s="83" t="s">
        <v>1420</v>
      </c>
      <c r="B740" s="83" t="s">
        <v>1421</v>
      </c>
      <c r="C740" s="83">
        <v>29452.4</v>
      </c>
      <c r="D740" s="83">
        <v>0</v>
      </c>
      <c r="E740" s="83">
        <v>38452.4</v>
      </c>
      <c r="F740" s="83">
        <v>0</v>
      </c>
    </row>
    <row r="741">
      <c r="A741" s="83" t="s">
        <v>1422</v>
      </c>
      <c r="B741" s="83" t="s">
        <v>1421</v>
      </c>
      <c r="C741" s="83">
        <v>29151.4</v>
      </c>
      <c r="D741" s="83">
        <v>0</v>
      </c>
      <c r="E741" s="83">
        <v>38151.4</v>
      </c>
      <c r="F741" s="83">
        <v>0</v>
      </c>
    </row>
    <row r="742">
      <c r="A742" s="83" t="s">
        <v>1423</v>
      </c>
      <c r="B742" s="83" t="s">
        <v>1424</v>
      </c>
      <c r="C742" s="83">
        <v>301</v>
      </c>
      <c r="D742" s="83">
        <v>0</v>
      </c>
      <c r="E742" s="83">
        <v>301</v>
      </c>
      <c r="F742" s="83">
        <v>0</v>
      </c>
    </row>
    <row r="743">
      <c r="A743" s="83" t="s">
        <v>1425</v>
      </c>
      <c r="B743" s="83" t="s">
        <v>1426</v>
      </c>
      <c r="C743" s="83">
        <v>0</v>
      </c>
      <c r="D743" s="83">
        <v>400504.82</v>
      </c>
      <c r="E743" s="83">
        <v>0</v>
      </c>
      <c r="F743" s="83">
        <v>400504.82</v>
      </c>
    </row>
    <row r="744">
      <c r="A744" s="83" t="s">
        <v>1427</v>
      </c>
      <c r="B744" s="83" t="s">
        <v>1428</v>
      </c>
      <c r="C744" s="83">
        <v>0</v>
      </c>
      <c r="D744" s="83">
        <v>0</v>
      </c>
      <c r="E744" s="83">
        <v>0</v>
      </c>
      <c r="F744" s="83">
        <v>0</v>
      </c>
    </row>
    <row r="745">
      <c r="A745" s="83" t="s">
        <v>1429</v>
      </c>
      <c r="B745" s="83" t="s">
        <v>1430</v>
      </c>
      <c r="C745" s="83">
        <v>0</v>
      </c>
      <c r="D745" s="83">
        <v>370470.2</v>
      </c>
      <c r="E745" s="83">
        <v>0</v>
      </c>
      <c r="F745" s="83">
        <v>370470.2</v>
      </c>
    </row>
    <row r="746">
      <c r="A746" s="83" t="s">
        <v>1431</v>
      </c>
      <c r="B746" s="83" t="s">
        <v>1432</v>
      </c>
      <c r="C746" s="83">
        <v>0</v>
      </c>
      <c r="D746" s="83">
        <v>30034.62</v>
      </c>
      <c r="E746" s="83">
        <v>0</v>
      </c>
      <c r="F746" s="83">
        <v>30034.62</v>
      </c>
    </row>
    <row r="747">
      <c r="A747" s="83" t="s">
        <v>1433</v>
      </c>
      <c r="B747" s="83" t="s">
        <v>1434</v>
      </c>
      <c r="C747" s="83">
        <v>0</v>
      </c>
      <c r="D747" s="83">
        <v>0</v>
      </c>
      <c r="E747" s="83">
        <v>0</v>
      </c>
      <c r="F747" s="83">
        <v>0</v>
      </c>
    </row>
    <row r="748">
      <c r="A748" s="83" t="s">
        <v>1435</v>
      </c>
      <c r="B748" s="83" t="s">
        <v>1436</v>
      </c>
      <c r="C748" s="83">
        <v>0</v>
      </c>
      <c r="D748" s="83">
        <v>0</v>
      </c>
      <c r="E748" s="83">
        <v>0</v>
      </c>
      <c r="F748" s="83">
        <v>0</v>
      </c>
    </row>
    <row r="749">
      <c r="A749" s="83" t="s">
        <v>1437</v>
      </c>
      <c r="B749" s="83" t="s">
        <v>1438</v>
      </c>
      <c r="C749" s="83">
        <v>0</v>
      </c>
      <c r="D749" s="83">
        <v>1002428.03</v>
      </c>
      <c r="E749" s="83">
        <v>0</v>
      </c>
      <c r="F749" s="83">
        <v>1002428.03</v>
      </c>
    </row>
    <row r="750">
      <c r="A750" s="83" t="s">
        <v>1439</v>
      </c>
      <c r="B750" s="83" t="s">
        <v>1440</v>
      </c>
      <c r="C750" s="83">
        <v>0</v>
      </c>
      <c r="D750" s="83">
        <v>687599.78</v>
      </c>
      <c r="E750" s="83">
        <v>0</v>
      </c>
      <c r="F750" s="83">
        <v>687599.78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3AB8753E-02FA-4717-8499-FB85D790510D}"/>
</file>

<file path=customXml/itemProps2.xml><?xml version="1.0" encoding="utf-8"?>
<ds:datastoreItem xmlns:ds="http://schemas.openxmlformats.org/officeDocument/2006/customXml" ds:itemID="{5555B631-95DD-4EC4-8832-7F2AE49E92DF}"/>
</file>

<file path=customXml/itemProps3.xml><?xml version="1.0" encoding="utf-8"?>
<ds:datastoreItem xmlns:ds="http://schemas.openxmlformats.org/officeDocument/2006/customXml" ds:itemID="{C3293E6E-3C8A-4445-A31C-D7EA518287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55</vt:i4>
      </vt:variant>
    </vt:vector>
  </HeadingPairs>
  <TitlesOfParts>
    <vt:vector size="58" baseType="lpstr">
      <vt:lpstr>Bilant</vt:lpstr>
      <vt:lpstr>Date Primare</vt:lpstr>
      <vt:lpstr>Bilant corelat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Primare'!ExternalData_50</vt:lpstr>
      <vt:lpstr>'Date Primare'!ExternalData_51</vt:lpstr>
      <vt:lpstr>'Date Primare'!ExternalData_52</vt:lpstr>
      <vt:lpstr>'Date Primare'!ExternalData_53</vt:lpstr>
      <vt:lpstr>'Date Primare'!ExternalData_54</vt:lpstr>
      <vt:lpstr>'Date Primare'!ExternalData_6</vt:lpstr>
      <vt:lpstr>'Date Primare'!ExternalData_7</vt:lpstr>
      <vt:lpstr>'Date Primare'!ExternalData_8</vt:lpstr>
      <vt:lpstr>'Date Primare'!ExternalData_9</vt:lpstr>
      <vt:lpstr>Bilant!Print_Area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ccazan</dc:creator>
  <cp:lastModifiedBy>Ioana Selegean</cp:lastModifiedBy>
  <cp:lastPrinted>2003-07-28T11:20:13Z</cp:lastPrinted>
  <dcterms:created xsi:type="dcterms:W3CDTF">2003-07-24T08:17:47Z</dcterms:created>
  <dcterms:modified xsi:type="dcterms:W3CDTF">2019-10-01T09:40:30Z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