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36.xml" ContentType="application/vnd.openxmlformats-officedocument.spreadsheetml.queryTabl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-12" yWindow="636" windowWidth="11520" windowHeight="9096"/>
  </bookViews>
  <sheets>
    <sheet name="Bilant" sheetId="1" r:id="rId1"/>
    <sheet name="Date Primare" sheetId="2" r:id="rId2"/>
    <sheet name="Bilant corelat" sheetId="3" r:id="rId3"/>
  </sheets>
  <definedNames>
    <definedName name="ExternalData_1" localSheetId="1">'Date Primare'!$A$1:$H$254</definedName>
    <definedName name="ExternalData_10" localSheetId="1">'Date Primare'!$A$1:$H$254</definedName>
    <definedName name="ExternalData_11" localSheetId="1">'Date Primare'!$A$1:$H$254</definedName>
    <definedName name="ExternalData_12" localSheetId="1">'Date Primare'!$A$1:$H$254</definedName>
    <definedName name="ExternalData_13" localSheetId="1">'Date Primare'!$A$1:$H$254</definedName>
    <definedName name="ExternalData_14" localSheetId="1">'Date Primare'!$A$1:$H$254</definedName>
    <definedName name="ExternalData_15" localSheetId="1">'Date Primare'!$A$1:$H$254</definedName>
    <definedName name="ExternalData_16" localSheetId="1">'Date Primare'!$A$1:$H$254</definedName>
    <definedName name="ExternalData_17" localSheetId="1">'Date Primare'!$A$1:$H$254</definedName>
    <definedName name="ExternalData_18" localSheetId="1">'Date Primare'!$A$1:$H$254</definedName>
    <definedName name="ExternalData_19" localSheetId="1">'Date Primare'!$A$1:$H$254</definedName>
    <definedName name="ExternalData_2" localSheetId="1">'Date Primare'!$A$1:$H$254</definedName>
    <definedName name="ExternalData_20" localSheetId="1">'Date Primare'!$A$1:$H$254</definedName>
    <definedName name="ExternalData_21" localSheetId="1">'Date Primare'!$A$1:$H$254</definedName>
    <definedName name="ExternalData_22" localSheetId="1">'Date Primare'!$A$1:$H$254</definedName>
    <definedName name="ExternalData_23" localSheetId="1">'Date Primare'!$A$1:$H$254</definedName>
    <definedName name="ExternalData_24" localSheetId="1">'Date Primare'!$A$1:$H$254</definedName>
    <definedName name="ExternalData_25" localSheetId="1">'Date Primare'!$A$1:$H$254</definedName>
    <definedName name="ExternalData_26" localSheetId="1">'Date Primare'!$A$1:$H$254</definedName>
    <definedName name="ExternalData_27" localSheetId="1">'Date Primare'!$A$1:$H$254</definedName>
    <definedName name="ExternalData_28" localSheetId="1">'Date Primare'!$A$1:$U$10</definedName>
    <definedName name="ExternalData_29" localSheetId="1">'Date Primare'!$A$1:$U$13</definedName>
    <definedName name="ExternalData_3" localSheetId="1">'Date Primare'!$A$1:$H$254</definedName>
    <definedName name="ExternalData_30" localSheetId="1">'Date Primare'!$A$1:$U$13</definedName>
    <definedName name="ExternalData_31" localSheetId="1">'Date Primare'!$A$1:$H$254</definedName>
    <definedName name="ExternalData_32" localSheetId="1">'Date Primare'!$A$1:$H$254</definedName>
    <definedName name="ExternalData_33" localSheetId="1">'Date Primare'!$A$1:$H$254</definedName>
    <definedName name="ExternalData_34" localSheetId="1">'Date Primare'!$A$1:$H$254</definedName>
    <definedName name="ExternalData_35" localSheetId="1">'Date Primare'!$A$1:$H$254</definedName>
    <definedName name="ExternalData_36" localSheetId="1">'Date Primare'!$A$1:$H$254</definedName>
    <definedName name="ExternalData_37" localSheetId="1">'Date Primare'!$A$1:$H$254</definedName>
    <definedName name="ExternalData_38" localSheetId="1">'Date Primare'!$A$1:$H$254</definedName>
    <definedName name="ExternalData_39" localSheetId="1">'Date Primare'!$A$1:$H$254</definedName>
    <definedName name="ExternalData_4" localSheetId="1">'Date Primare'!$A$1:$H$254</definedName>
    <definedName name="ExternalData_40" localSheetId="1">'Date Primare'!$A$1:$H$254</definedName>
    <definedName name="ExternalData_41" localSheetId="1">'Date Primare'!$A$1:$H$253</definedName>
    <definedName name="ExternalData_42" localSheetId="1">'Date Primare'!$A$1:$H$253</definedName>
    <definedName name="ExternalData_43" localSheetId="1">'Date Primare'!$A$1:$H$446</definedName>
    <definedName name="ExternalData_44" localSheetId="1">'Date Primare'!$A$1:$H$446</definedName>
    <definedName name="ExternalData_45" localSheetId="1">'Date Primare'!$A$1:$H$446</definedName>
    <definedName name="ExternalData_46" localSheetId="1">'Date Primare'!$A$1:$H$446</definedName>
    <definedName name="ExternalData_47" localSheetId="1">'Date Primare'!$A$1:$H$446</definedName>
    <definedName name="ExternalData_48" localSheetId="1">'Date Primare'!$A$1:$H$446</definedName>
    <definedName name="ExternalData_49" localSheetId="1">'Date Primare'!$A$1:$H$446</definedName>
    <definedName name="ExternalData_5" localSheetId="1">'Date Primare'!$A$1:$H$254</definedName>
    <definedName name="ExternalData_50" localSheetId="1">'Date Primare'!$A$1:$H$446</definedName>
    <definedName name="ExternalData_51" localSheetId="1">'Date Primare'!$A$1:$H$446</definedName>
    <definedName name="ExternalData_52" localSheetId="1">'Date Primare'!$A$1:$H$446</definedName>
    <definedName name="ExternalData_53" localSheetId="1">'Date Primare'!$A$1:$H$446</definedName>
    <definedName name="ExternalData_54" localSheetId="1">'Date Primare'!$A$1:$H$446</definedName>
    <definedName name="ExternalData_55" localSheetId="1">'Date Primare'!$A$1:$H$446</definedName>
    <definedName name="ExternalData_56" localSheetId="1">'Date Primare'!$A$1:$H$446</definedName>
    <definedName name="ExternalData_57" localSheetId="1">'Date Primare'!$A$1:$H$446</definedName>
    <definedName name="ExternalData_58" localSheetId="1">'Date Primare'!$A$1:$H$446</definedName>
    <definedName name="ExternalData_6" localSheetId="1">'Date Primare'!$A$1:$H$254</definedName>
    <definedName name="ExternalData_7" localSheetId="1">'Date Primare'!$A$1:$H$254</definedName>
    <definedName name="ExternalData_8" localSheetId="1">'Date Primare'!$A$1:$H$254</definedName>
    <definedName name="ExternalData_9" localSheetId="1">'Date Primare'!$A$1:$H$254</definedName>
    <definedName name="_xlnm.Print_Area" localSheetId="0">Bilant!$A$1:$M$114</definedName>
    <definedName name="x">Bilant!$J$19:$J$90</definedName>
  </definedNames>
  <calcPr calcId="162913"/>
</workbook>
</file>

<file path=xl/calcChain.xml><?xml version="1.0" encoding="utf-8"?>
<calcChain xmlns="http://schemas.openxmlformats.org/spreadsheetml/2006/main">
  <c r="S28" i="1" l="1"/>
  <c r="Q28" i="1"/>
  <c r="O28" i="1"/>
  <c r="L19" i="1"/>
  <c r="L88" i="1"/>
  <c r="K88" i="1"/>
  <c r="J88" i="1"/>
  <c r="J85" i="1"/>
  <c r="L85" i="1"/>
  <c r="K85" i="1"/>
  <c r="J84" i="1"/>
  <c r="L84" i="1"/>
  <c r="K84" i="1"/>
  <c r="J83" i="1"/>
  <c r="L83" i="1"/>
  <c r="K83" i="1"/>
  <c r="L81" i="1"/>
  <c r="K81" i="1"/>
  <c r="J81" i="1"/>
  <c r="J80" i="1"/>
  <c r="K80" i="1"/>
  <c r="L80" i="1"/>
  <c r="J78" i="1"/>
  <c r="L78" i="1"/>
  <c r="K78" i="1"/>
  <c r="L77" i="1"/>
  <c r="J77" i="1"/>
  <c r="K77" i="1"/>
  <c r="J75" i="1"/>
  <c r="L75" i="1"/>
  <c r="K75" i="1"/>
  <c r="J74" i="1"/>
  <c r="L74" i="1"/>
  <c r="K74" i="1"/>
  <c r="J73" i="1"/>
  <c r="L73" i="1"/>
  <c r="K73" i="1"/>
  <c r="J71" i="1"/>
  <c r="J72" i="1"/>
  <c r="L72" i="1"/>
  <c r="L69" i="1" s="1"/>
  <c r="L87" i="1" s="1"/>
  <c r="K71" i="1"/>
  <c r="J70" i="1"/>
  <c r="L70" i="1"/>
  <c r="K70" i="1"/>
  <c r="J67" i="1"/>
  <c r="L67" i="1"/>
  <c r="K67" i="1"/>
  <c r="J64" i="1"/>
  <c r="L64" i="1"/>
  <c r="J63" i="1"/>
  <c r="K63" i="1"/>
  <c r="L63" i="1"/>
  <c r="L62" i="1"/>
  <c r="R21" i="1" s="1"/>
  <c r="L60" i="1"/>
  <c r="R18" i="1"/>
  <c r="J60" i="1"/>
  <c r="K60" i="1"/>
  <c r="L55" i="1"/>
  <c r="R19" i="1" s="1"/>
  <c r="K55" i="1"/>
  <c r="J55" i="1"/>
  <c r="S46" i="1"/>
  <c r="Q46" i="1"/>
  <c r="R46" i="1"/>
  <c r="J46" i="1" s="1"/>
  <c r="P46" i="1"/>
  <c r="K46" i="1" s="1"/>
  <c r="O46" i="1"/>
  <c r="N46" i="1"/>
  <c r="L46" i="1" s="1"/>
  <c r="R20" i="1" s="1"/>
  <c r="L44" i="1"/>
  <c r="P21" i="1"/>
  <c r="K44" i="1"/>
  <c r="J44" i="1"/>
  <c r="L40" i="1"/>
  <c r="K40" i="1"/>
  <c r="J40" i="1"/>
  <c r="J38" i="1"/>
  <c r="K38" i="1"/>
  <c r="L38" i="1"/>
  <c r="R32" i="1"/>
  <c r="J32" i="1" s="1"/>
  <c r="S32" i="1"/>
  <c r="R28" i="1"/>
  <c r="J28" i="1" s="1"/>
  <c r="J42" i="1" s="1"/>
  <c r="J51" i="1" s="1"/>
  <c r="Q32" i="1"/>
  <c r="P32" i="1"/>
  <c r="K32" i="1" s="1"/>
  <c r="O32" i="1"/>
  <c r="N32" i="1"/>
  <c r="L32" i="1" s="1"/>
  <c r="P28" i="1"/>
  <c r="K28" i="1"/>
  <c r="K42" i="1" s="1"/>
  <c r="N28" i="1"/>
  <c r="L28" i="1" s="1"/>
  <c r="L42" i="1" s="1"/>
  <c r="L23" i="1"/>
  <c r="L25" i="1" s="1"/>
  <c r="K23" i="1"/>
  <c r="J23" i="1"/>
  <c r="J21" i="1"/>
  <c r="K21" i="1"/>
  <c r="L21" i="1"/>
  <c r="J19" i="1"/>
  <c r="J25" i="1" s="1"/>
  <c r="K19" i="1"/>
  <c r="K25" i="1" s="1"/>
  <c r="J76" i="1"/>
  <c r="L76" i="1"/>
  <c r="K76" i="1"/>
  <c r="K72" i="1"/>
  <c r="K69" i="1"/>
  <c r="K87" i="1" s="1"/>
  <c r="K90" i="1" s="1"/>
  <c r="L71" i="1"/>
  <c r="K64" i="1"/>
  <c r="K62" i="1"/>
  <c r="J69" i="1"/>
  <c r="J87" i="1" s="1"/>
  <c r="J90" i="1" s="1"/>
  <c r="J62" i="1"/>
  <c r="J53" i="1" l="1"/>
  <c r="K51" i="1"/>
  <c r="K53" i="1" s="1"/>
  <c r="L90" i="1"/>
  <c r="R17" i="1"/>
  <c r="R15" i="1" s="1"/>
  <c r="L51" i="1"/>
  <c r="L53" i="1" s="1"/>
  <c r="P19" i="1"/>
  <c r="P17" i="1"/>
  <c r="P15" i="1" s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3" deleted="1" saveData="1">
    <dbPr connection="" command=""/>
  </connection>
  <connection id="39" keepAlive="1" name="Connection43" type="5" refreshedVersion="3" deleted="1" saveData="1">
    <dbPr connection="" command=""/>
  </connection>
  <connection id="40" keepAlive="1" name="Connection44" type="5" refreshedVersion="3" deleted="1" saveData="1">
    <dbPr connection="" command=""/>
  </connection>
  <connection id="41" keepAlive="1" name="Connection45" type="5" refreshedVersion="3" deleted="1" saveData="1">
    <dbPr connection="" command=""/>
  </connection>
  <connection id="42" keepAlive="1" name="Connection46" type="5" refreshedVersion="3" deleted="1" saveData="1">
    <dbPr connection="" command=""/>
  </connection>
  <connection id="43" keepAlive="1" name="Connection47" type="5" refreshedVersion="3" deleted="1" saveData="1">
    <dbPr connection="" command=""/>
  </connection>
  <connection id="44" keepAlive="1" name="Connection48" type="5" refreshedVersion="3" deleted="1" saveData="1">
    <dbPr connection="" command=""/>
  </connection>
  <connection id="45" keepAlive="1" name="Connection49" type="5" refreshedVersion="3" deleted="1" saveData="1">
    <dbPr connection="" command=""/>
  </connection>
  <connection id="46" keepAlive="1" name="Connection5" type="5" refreshedVersion="0" savePassword="1" deleted="1" background="1" saveData="1">
    <dbPr connection="" command=""/>
  </connection>
  <connection id="47" keepAlive="1" name="Connection50" type="5" refreshedVersion="3" deleted="1" saveData="1">
    <dbPr connection="" command=""/>
  </connection>
  <connection id="48" keepAlive="1" name="Connection51" type="5" refreshedVersion="3" deleted="1" saveData="1">
    <dbPr connection="" command=""/>
  </connection>
  <connection id="49" keepAlive="1" name="Connection52" type="5" refreshedVersion="3" deleted="1" saveData="1">
    <dbPr connection="" command=""/>
  </connection>
  <connection id="50" keepAlive="1" name="Connection53" type="5" refreshedVersion="3" deleted="1" saveData="1">
    <dbPr connection="" command=""/>
  </connection>
  <connection id="51" keepAlive="1" name="Connection54" type="5" refreshedVersion="3" deleted="1" saveData="1">
    <dbPr connection="" command=""/>
  </connection>
  <connection id="52" keepAlive="1" name="Connection55" type="5" refreshedVersion="3" deleted="1" saveData="1">
    <dbPr connection="" command=""/>
  </connection>
  <connection id="53" keepAlive="1" name="Connection56" type="5" refreshedVersion="3" deleted="1" saveData="1">
    <dbPr connection="" command=""/>
  </connection>
  <connection id="54" keepAlive="1" name="Connection57" type="5" refreshedVersion="3" deleted="1" saveData="1">
    <dbPr connection="" command=""/>
  </connection>
  <connection id="55" keepAlive="1" name="Connection6" type="5" refreshedVersion="0" savePassword="1" deleted="1" background="1" saveData="1">
    <dbPr connection="" command=""/>
  </connection>
  <connection id="56" keepAlive="1" name="Connection7" type="5" refreshedVersion="0" savePassword="1" deleted="1" background="1" saveData="1">
    <dbPr connection="" command=""/>
  </connection>
  <connection id="57" keepAlive="1" name="Connection8" type="5" refreshedVersion="0" savePassword="1" deleted="1" background="1" saveData="1">
    <dbPr connection="" command=""/>
  </connection>
  <connection id="58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<sst xmlns="http://schemas.openxmlformats.org/spreadsheetml/2006/main" count="172" uniqueCount="168">
  <si>
    <t>ACTIVITATEA PREPONDERENTA</t>
  </si>
  <si>
    <t>NUMAR DIN REGISTRUL COMERTULUI</t>
  </si>
  <si>
    <t>(denumire grupa CAEN)</t>
  </si>
  <si>
    <t>COD FISCAL/COD UNIC DE INREGISTRARE</t>
  </si>
  <si>
    <t>A. ACTIVE IMOBILIZATE</t>
  </si>
  <si>
    <t>I.IMOBILIZARI NECORPORALE</t>
  </si>
  <si>
    <t>SOLD LA</t>
  </si>
  <si>
    <t>II.IMOBILIZARI CORPORALE</t>
  </si>
  <si>
    <t>III.IMOBILIZARI FINANCIARE</t>
  </si>
  <si>
    <t>B.ACTIVE CIRCULANTE</t>
  </si>
  <si>
    <t>I.STOCURI</t>
  </si>
  <si>
    <t>II.CREANTE</t>
  </si>
  <si>
    <t>III.INVESTITII FINANCIARE PE TERMEN SCURT</t>
  </si>
  <si>
    <t>IV.CASA SI CONTURI LA BANCI</t>
  </si>
  <si>
    <t>J.CAPITAL SI REZERVE</t>
  </si>
  <si>
    <t>capital subscris varsat (1012)</t>
  </si>
  <si>
    <t>patrimoniul regiei (1015)</t>
  </si>
  <si>
    <t>II.PRIME DE CAPITAL (ct.104)</t>
  </si>
  <si>
    <t>III.REZERVE DIN REEVALUARE (ct.105)</t>
  </si>
  <si>
    <t>Sold C</t>
  </si>
  <si>
    <t>Sold D</t>
  </si>
  <si>
    <t>IV.REZERVE (ct.106)</t>
  </si>
  <si>
    <t>Repartizarea profitului (ct.129)</t>
  </si>
  <si>
    <t>Patrimoniul public (ct.1016)</t>
  </si>
  <si>
    <t>D.DATORII CE TREBUIE PLATITE INTR-O PERIOADA DE PANA LA UN AN</t>
  </si>
  <si>
    <t>G.DATORII CE TREBUIE PLATITE INTR-O PERIOADA MAI MARE DE UN AN</t>
  </si>
  <si>
    <r>
      <t xml:space="preserve">C.CHELTUIELI IN AVANS </t>
    </r>
    <r>
      <rPr>
        <sz val="10"/>
        <rFont val="Arial"/>
        <family val="2"/>
      </rPr>
      <t>(ct.471)</t>
    </r>
  </si>
  <si>
    <t>*) Conturi de repartizat dupa natura elementelor respective</t>
  </si>
  <si>
    <t>ADMINISTRATOR,</t>
  </si>
  <si>
    <t>Numele,prenumele,semnatura si stampila unitatii</t>
  </si>
  <si>
    <t>INTOCMIT,</t>
  </si>
  <si>
    <t>Numele,prenumele si semnatura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</si>
  <si>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</si>
  <si>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</si>
  <si>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</si>
  <si>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</si>
  <si>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</si>
  <si>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</si>
  <si>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</si>
  <si>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</si>
  <si>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</si>
  <si>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</si>
  <si>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</si>
  <si>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</si>
  <si>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</si>
  <si>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</si>
  <si>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</si>
  <si>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ADRESA loc._______________</t>
  </si>
  <si>
    <t>str.______________</t>
  </si>
  <si>
    <t>nr.________</t>
  </si>
  <si>
    <t>bl.______________</t>
  </si>
  <si>
    <t>ap.______</t>
  </si>
  <si>
    <t>sc.______</t>
  </si>
  <si>
    <t>TELEFON_______</t>
  </si>
  <si>
    <t>______________________________________</t>
  </si>
  <si>
    <t>COD GRUPA CAEN_____________________</t>
  </si>
  <si>
    <t>FORMA DE PROPRIETATE______________</t>
  </si>
  <si>
    <t>sector___</t>
  </si>
  <si>
    <t>FAX_______________</t>
  </si>
  <si>
    <t>____________________________________</t>
  </si>
  <si>
    <t>UNITATEA___________________________</t>
  </si>
  <si>
    <t>JUDETUL____________________________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</si>
  <si>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</si>
  <si>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</si>
  <si>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</si>
  <si>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</si>
  <si>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</si>
  <si>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</si>
  <si>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</si>
  <si>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</si>
  <si>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</si>
  <si>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</si>
  <si>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</si>
  <si>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</si>
  <si>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</si>
  <si>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</si>
  <si>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</si>
  <si>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</si>
  <si>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</si>
  <si>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</si>
  <si>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</si>
  <si>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Nr.</t>
  </si>
  <si>
    <t>rd.</t>
  </si>
  <si>
    <t xml:space="preserve">Sumele ce urmeaza a fi incasate dupa o perioada mai mare de un an </t>
  </si>
  <si>
    <t>se prezinta separat</t>
  </si>
  <si>
    <t xml:space="preserve">F.TOTAL ACTIVE MINUS DATORII CURENTE </t>
  </si>
  <si>
    <t>A</t>
  </si>
  <si>
    <t>B</t>
  </si>
  <si>
    <t>Cont</t>
  </si>
  <si>
    <t>Denumire</t>
  </si>
  <si>
    <t>SoldInitialAn D</t>
  </si>
  <si>
    <t>SoldInitialAn C</t>
  </si>
  <si>
    <t>SoldFinal D</t>
  </si>
  <si>
    <t>SoldFinal C</t>
  </si>
  <si>
    <t>la data de ………………</t>
  </si>
  <si>
    <t>(ct.201+203+205+2071+208+233+234-280-290-2933)</t>
  </si>
  <si>
    <t>(ct.211+212+213+214+223+224+231+232-281-291-2931)</t>
  </si>
  <si>
    <t>(ct.261+263+265+267*-296*)</t>
  </si>
  <si>
    <r>
      <t xml:space="preserve">ACTIVE IMOBILIZATE - TOTAL </t>
    </r>
    <r>
      <rPr>
        <sz val="10"/>
        <rFont val="Arial"/>
        <family val="2"/>
      </rPr>
      <t>(rd.01 + 02 + 03)</t>
    </r>
  </si>
  <si>
    <t>(ct.501+505+506+508+5113+5114-591-595-596-598)</t>
  </si>
  <si>
    <t>(ct.5112+512+531+532+541+542)</t>
  </si>
  <si>
    <r>
      <t xml:space="preserve">ACTIVE CIRCULANTE - TOTAL </t>
    </r>
    <r>
      <rPr>
        <sz val="10"/>
        <rFont val="Arial"/>
        <family val="2"/>
      </rPr>
      <t>(rd.05 + 06 + 07 + 08)</t>
    </r>
  </si>
  <si>
    <t>E.ACTIVE CIRCULANTE NETE/ DATORII CURENTE NETE</t>
  </si>
  <si>
    <t>(rd.09+10-11-19)</t>
  </si>
  <si>
    <t>(rd.04+12)</t>
  </si>
  <si>
    <r>
      <t xml:space="preserve">H.PROVIZIOANE </t>
    </r>
    <r>
      <rPr>
        <sz val="10"/>
        <rFont val="Arial"/>
        <family val="2"/>
      </rPr>
      <t>(ct.151)</t>
    </r>
  </si>
  <si>
    <r>
      <t xml:space="preserve">I.VENITURI IN AVANS </t>
    </r>
    <r>
      <rPr>
        <sz val="10"/>
        <rFont val="Arial"/>
        <family val="2"/>
      </rPr>
      <t>rd.(17+18+21) din care:</t>
    </r>
  </si>
  <si>
    <t>Subventii pentru investitii (ct.475)</t>
  </si>
  <si>
    <t>Venituri inregistrate in avans (ct.472)-total (rd.19+20), din care:</t>
  </si>
  <si>
    <t>sume de reluat intr-o perioada de pana la un an (ct.472*)</t>
  </si>
  <si>
    <t>sume de reluat intr-o perioada mai mare de un an (ct.472*)</t>
  </si>
  <si>
    <t>Fondul comercial negativ (ct.2075)</t>
  </si>
  <si>
    <t>I.CAPITAL (rd.23 + 24 + 25), din care:</t>
  </si>
  <si>
    <t>capital subscris varsat (1011)</t>
  </si>
  <si>
    <t>ACTIUNI PROPRII (ct.109)</t>
  </si>
  <si>
    <t>Castiguri legate de instrumente de capitaluri proprii (ct.141)</t>
  </si>
  <si>
    <t>Pierderi legate de instrumente de capitaluri proprii (ct.149)</t>
  </si>
  <si>
    <t>V.PROFITUL SAU PIERDEREA REPORTAT(A) (ct.117)</t>
  </si>
  <si>
    <t>VI.PROFITUL SAU PIERDEREA EXERCITIULUI FINANCIAR (ct.121)</t>
  </si>
  <si>
    <t>35</t>
  </si>
  <si>
    <t>36</t>
  </si>
  <si>
    <t>TOTAL CAPITALURI PROPRII (rd.22+26+27+28-29+30-31+32-33+34-35-36)</t>
  </si>
  <si>
    <t>37</t>
  </si>
  <si>
    <t>38</t>
  </si>
  <si>
    <t>TOTAL CAPITALURI (rd.37+38)</t>
  </si>
  <si>
    <t>39</t>
  </si>
  <si>
    <t>**) Soldurile debitoare ale conturilor respective</t>
  </si>
  <si>
    <t>***) Soldurile creditoare ale conturilor respective</t>
  </si>
  <si>
    <t>Rd.06 - Sumele inscrise la acest rand si preluate din contul 267 reprezinta creantele aferente contractelor de leasing</t>
  </si>
  <si>
    <t>financiar si altor contracte asimilate, precum si alte creante imobilizate, scadente intr-o perioada mai mica de 12 luni.</t>
  </si>
  <si>
    <t>01.01.AAAA</t>
  </si>
  <si>
    <t>ZZ.LL.AAAA</t>
  </si>
  <si>
    <t>Nota: Prin ZZ.LL.AAAA se intelege data (ziua.luna.anul) pentru care se intocmesc situatii financiare anuale in conditiile in care exercitiul</t>
  </si>
  <si>
    <t>financiat este diferit de anul calendaristic, potrivit art. 27 alin. (3) din Legea Contabilitatii nr. 82/1991, republicata.</t>
  </si>
  <si>
    <t>****) Acest format este valabil numai pentru primul exercitiu financiar de intocmire a situatiilor financiare anuale in conditiile prevazute</t>
  </si>
  <si>
    <t xml:space="preserve">la art,27 alin. (3) din Legea Contabilitatii nr. 82/1991, republicata. In acest caz, coloanele 1 si 2 cuprind solduri corespunzatoare exercitiului </t>
  </si>
  <si>
    <t>financiar anterior celui de raportare.</t>
  </si>
  <si>
    <t xml:space="preserve">In urmatoarele exercitii financiare, formatul bilantului prescurtat este cel prevazut de Reglementarile contabile conforme cu Directiva a IV-a </t>
  </si>
  <si>
    <t>a Comunitatii Economice Europene, parte componenta a Reglementarilor contabile conforme cu directivele europene, aprobate prin Ordinul</t>
  </si>
  <si>
    <t>ministrului finantelor publice nr. 3055/2009.</t>
  </si>
  <si>
    <t>+381+/-388-391-392-393-394-395-396-397-398+4091-4428)</t>
  </si>
  <si>
    <t>(ct.301+321+302+322+303+323+/-308+328+331+332+341+345+</t>
  </si>
  <si>
    <t>346+/-348+351+354+356+357+358+361+326+/-368+371+327+/-378+</t>
  </si>
  <si>
    <t>(ct.267*-296*+4092+411+413+418+425+4282+431**+437**+4382+</t>
  </si>
  <si>
    <t>441**+4424+4428**+444**+445+446**+447**+4482+451**+453**+</t>
  </si>
  <si>
    <t>456**+4582+461+473**-491-495-496+5187)</t>
  </si>
  <si>
    <r>
      <t>(ct.161+162</t>
    </r>
    <r>
      <rPr>
        <sz val="10"/>
        <rFont val="Arial"/>
      </rPr>
      <t>+166+167+168-169+269+401+403+404+405+408+</t>
    </r>
  </si>
  <si>
    <t>419+421+423+424+426+427+4281+431***+437***+4381+441***+</t>
  </si>
  <si>
    <t>456***+457+4581+462+473***+509+5186+519)</t>
  </si>
  <si>
    <t>4423+4428***+444***+446***+447***+4481+451***+453***+455+</t>
  </si>
  <si>
    <t>(ct.161+162+166+167+168-169+269+401+403+404+405+408+419+</t>
  </si>
  <si>
    <t>421+423+424-426+427+4281+431***+437***+4381+441***+4423+4428***+</t>
  </si>
  <si>
    <t>444***+446***447***+4481+451***+452***+455+456***+4581+462+473***+</t>
  </si>
  <si>
    <t>509+5186+519)</t>
  </si>
  <si>
    <t>BILANT SIMPLIFICAT LA SFARSITUL ANULUI</t>
  </si>
  <si>
    <t>ACTIV</t>
  </si>
  <si>
    <t>PASIV</t>
  </si>
  <si>
    <t>ACTIVE IMOBILIZATE</t>
  </si>
  <si>
    <t>CAPITALURI PROPRII</t>
  </si>
  <si>
    <t xml:space="preserve">PROVIZIOANE R C </t>
  </si>
  <si>
    <t>ACTIVE CIRCULANTE</t>
  </si>
  <si>
    <t>DATORII PE T LUNG</t>
  </si>
  <si>
    <t>DATORII PE T SCURT</t>
  </si>
  <si>
    <t>CHELT IN AVANS</t>
  </si>
  <si>
    <t>VEN IN AVANS</t>
  </si>
  <si>
    <t>SoldInitialAnCalendaristicD</t>
  </si>
  <si>
    <t>SoldInitialAnCalendaristicC</t>
  </si>
  <si>
    <t>BILANT PRESCURTAT****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</si>
</sst>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1" formatCode="#,###"/>
    <numFmt numFmtId="182" formatCode="_(* #,##0_);_(* \(#,##0\);_(* &quot;-&quot;??_);_(@_)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0" xfId="0" applyFont="1" applyBorder="1" applyProtection="1">
      <protection locked="0"/>
    </xf>
    <xf numFmtId="49" fontId="1" fillId="0" borderId="5" xfId="0" applyNumberFormat="1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49" fontId="1" fillId="0" borderId="8" xfId="0" applyNumberFormat="1" applyFont="1" applyBorder="1" applyProtection="1"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49" fontId="1" fillId="0" borderId="11" xfId="0" applyNumberFormat="1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9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1" fillId="0" borderId="12" xfId="0" applyFont="1" applyBorder="1" applyProtection="1">
      <protection locked="0"/>
    </xf>
    <xf numFmtId="49" fontId="1" fillId="0" borderId="11" xfId="0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3" xfId="0" applyBorder="1" applyProtection="1">
      <protection locked="0"/>
    </xf>
    <xf numFmtId="49" fontId="1" fillId="0" borderId="1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14" xfId="0" applyBorder="1" applyProtection="1">
      <protection locked="0"/>
    </xf>
    <xf numFmtId="49" fontId="1" fillId="0" borderId="6" xfId="0" applyNumberFormat="1" applyFont="1" applyBorder="1" applyProtection="1">
      <protection locked="0"/>
    </xf>
    <xf numFmtId="49" fontId="1" fillId="0" borderId="3" xfId="0" applyNumberFormat="1" applyFont="1" applyBorder="1" applyProtection="1">
      <protection locked="0"/>
    </xf>
    <xf numFmtId="0" fontId="1" fillId="0" borderId="13" xfId="0" applyFon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5" xfId="0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3" fontId="0" fillId="0" borderId="0" xfId="0" applyNumberFormat="1" applyProtection="1">
      <protection locked="0"/>
    </xf>
    <xf numFmtId="3" fontId="1" fillId="0" borderId="0" xfId="0" applyNumberFormat="1" applyFont="1" applyProtection="1">
      <protection locked="0"/>
    </xf>
    <xf numFmtId="0" fontId="1" fillId="0" borderId="0" xfId="0" applyFont="1" applyProtection="1"/>
    <xf numFmtId="181" fontId="2" fillId="0" borderId="3" xfId="0" applyNumberFormat="1" applyFont="1" applyBorder="1" applyProtection="1"/>
    <xf numFmtId="0" fontId="0" fillId="0" borderId="0" xfId="0" applyProtection="1"/>
    <xf numFmtId="3" fontId="1" fillId="0" borderId="8" xfId="0" applyNumberFormat="1" applyFont="1" applyBorder="1" applyAlignment="1" applyProtection="1">
      <alignment horizontal="center" wrapText="1"/>
      <protection locked="0"/>
    </xf>
    <xf numFmtId="0" fontId="1" fillId="0" borderId="8" xfId="0" applyFont="1" applyBorder="1" applyAlignment="1" applyProtection="1">
      <alignment horizontal="center" wrapText="1"/>
      <protection locked="0"/>
    </xf>
    <xf numFmtId="3" fontId="1" fillId="0" borderId="10" xfId="0" applyNumberFormat="1" applyFont="1" applyBorder="1" applyAlignment="1" applyProtection="1">
      <alignment horizontal="center"/>
      <protection locked="0"/>
    </xf>
    <xf numFmtId="3" fontId="1" fillId="0" borderId="3" xfId="0" applyNumberFormat="1" applyFont="1" applyBorder="1" applyProtection="1">
      <protection locked="0"/>
    </xf>
    <xf numFmtId="3" fontId="2" fillId="0" borderId="3" xfId="0" applyNumberFormat="1" applyFont="1" applyBorder="1" applyProtection="1"/>
    <xf numFmtId="3" fontId="2" fillId="0" borderId="8" xfId="0" applyNumberFormat="1" applyFont="1" applyBorder="1" applyProtection="1">
      <protection locked="0"/>
    </xf>
    <xf numFmtId="3" fontId="1" fillId="0" borderId="3" xfId="0" applyNumberFormat="1" applyFont="1" applyBorder="1" applyProtection="1"/>
    <xf numFmtId="3" fontId="2" fillId="0" borderId="11" xfId="0" applyNumberFormat="1" applyFont="1" applyBorder="1" applyProtection="1">
      <protection locked="0"/>
    </xf>
    <xf numFmtId="3" fontId="2" fillId="2" borderId="3" xfId="0" applyNumberFormat="1" applyFont="1" applyFill="1" applyBorder="1" applyProtection="1"/>
    <xf numFmtId="3" fontId="2" fillId="0" borderId="5" xfId="0" applyNumberFormat="1" applyFont="1" applyBorder="1" applyProtection="1">
      <protection locked="0"/>
    </xf>
    <xf numFmtId="3" fontId="2" fillId="0" borderId="3" xfId="0" applyNumberFormat="1" applyFont="1" applyFill="1" applyBorder="1" applyProtection="1"/>
    <xf numFmtId="3" fontId="2" fillId="0" borderId="1" xfId="0" applyNumberFormat="1" applyFont="1" applyBorder="1" applyProtection="1"/>
    <xf numFmtId="3" fontId="2" fillId="0" borderId="6" xfId="0" applyNumberFormat="1" applyFont="1" applyBorder="1" applyProtection="1">
      <protection locked="0"/>
    </xf>
    <xf numFmtId="3" fontId="2" fillId="2" borderId="3" xfId="0" applyNumberFormat="1" applyFont="1" applyFill="1" applyBorder="1" applyProtection="1">
      <protection locked="0"/>
    </xf>
    <xf numFmtId="3" fontId="2" fillId="0" borderId="11" xfId="0" applyNumberFormat="1" applyFont="1" applyBorder="1" applyProtection="1"/>
    <xf numFmtId="0" fontId="2" fillId="0" borderId="1" xfId="0" applyFont="1" applyBorder="1" applyProtection="1">
      <protection locked="0"/>
    </xf>
    <xf numFmtId="0" fontId="2" fillId="0" borderId="9" xfId="0" applyFont="1" applyBorder="1" applyProtection="1">
      <protection locked="0"/>
    </xf>
    <xf numFmtId="3" fontId="1" fillId="0" borderId="11" xfId="0" applyNumberFormat="1" applyFont="1" applyBorder="1" applyProtection="1"/>
    <xf numFmtId="3" fontId="0" fillId="0" borderId="8" xfId="0" applyNumberFormat="1" applyBorder="1" applyProtection="1">
      <protection locked="0"/>
    </xf>
    <xf numFmtId="3" fontId="1" fillId="0" borderId="5" xfId="0" applyNumberFormat="1" applyFont="1" applyBorder="1" applyProtection="1">
      <protection locked="0"/>
    </xf>
    <xf numFmtId="3" fontId="1" fillId="0" borderId="8" xfId="0" applyNumberFormat="1" applyFont="1" applyBorder="1" applyProtection="1">
      <protection locked="0"/>
    </xf>
    <xf numFmtId="3" fontId="1" fillId="0" borderId="11" xfId="0" applyNumberFormat="1" applyFont="1" applyBorder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3" fontId="0" fillId="0" borderId="0" xfId="0" applyNumberFormat="1" applyProtection="1"/>
    <xf numFmtId="3" fontId="2" fillId="0" borderId="0" xfId="0" applyNumberFormat="1" applyFont="1" applyProtection="1">
      <protection locked="0"/>
    </xf>
    <xf numFmtId="49" fontId="1" fillId="0" borderId="0" xfId="0" applyNumberFormat="1" applyFont="1" applyBorder="1" applyProtection="1">
      <protection locked="0"/>
    </xf>
    <xf numFmtId="3" fontId="1" fillId="0" borderId="0" xfId="0" applyNumberFormat="1" applyFont="1" applyBorder="1" applyProtection="1"/>
    <xf numFmtId="0" fontId="3" fillId="0" borderId="0" xfId="0" applyFont="1" applyBorder="1" applyProtection="1">
      <protection locked="0"/>
    </xf>
    <xf numFmtId="3" fontId="1" fillId="0" borderId="5" xfId="0" applyNumberFormat="1" applyFont="1" applyBorder="1" applyAlignment="1" applyProtection="1">
      <alignment horizontal="center"/>
      <protection locked="0"/>
    </xf>
    <xf numFmtId="11" fontId="2" fillId="0" borderId="4" xfId="0" applyNumberFormat="1" applyFont="1" applyBorder="1" applyProtection="1">
      <protection locked="0"/>
    </xf>
    <xf numFmtId="11" fontId="2" fillId="0" borderId="6" xfId="0" applyNumberFormat="1" applyFont="1" applyBorder="1" applyProtection="1">
      <protection locked="0"/>
    </xf>
    <xf numFmtId="3" fontId="2" fillId="0" borderId="4" xfId="0" applyNumberFormat="1" applyFont="1" applyBorder="1" applyProtection="1">
      <protection locked="0"/>
    </xf>
    <xf numFmtId="0" fontId="4" fillId="0" borderId="0" xfId="0" applyFont="1" applyFill="1"/>
    <xf numFmtId="0" fontId="0" fillId="0" borderId="0" xfId="0" applyFill="1"/>
    <xf numFmtId="0" fontId="5" fillId="0" borderId="0" xfId="0" applyFont="1" applyFill="1"/>
    <xf numFmtId="3" fontId="0" fillId="0" borderId="0" xfId="0" applyNumberFormat="1" applyFill="1"/>
    <xf numFmtId="0" fontId="0" fillId="0" borderId="11" xfId="0" applyFill="1" applyBorder="1"/>
    <xf numFmtId="182" fontId="0" fillId="0" borderId="11" xfId="0" applyNumberFormat="1" applyFill="1" applyBorder="1"/>
    <xf numFmtId="3" fontId="1" fillId="0" borderId="9" xfId="0" applyNumberFormat="1" applyFont="1" applyBorder="1" applyAlignment="1" applyProtection="1">
      <alignment horizontal="center"/>
      <protection locked="0"/>
    </xf>
    <xf numFmtId="0" fontId="0" fillId="0" borderId="10" xfId="0" applyBorder="1" applyAlignment="1"/>
    <xf numFmtId="0" fontId="0" fillId="0" borderId="12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58" backgroundRefresh="0" growShrinkType="overwriteClear" connectionId="5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queryTables/queryTable2.xml><?xml version="1.0" encoding="utf-8"?>
<queryTable xmlns="http://schemas.openxmlformats.org/spreadsheetml/2006/main" name="ExternalData_56" backgroundRefresh="0" growShrinkType="overwriteClear" connectionId="5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queryTables/queryTable3.xml><?xml version="1.0" encoding="utf-8"?>
<queryTable xmlns="http://schemas.openxmlformats.org/spreadsheetml/2006/main" name="ExternalData_55" backgroundRefresh="0" growShrinkType="overwriteClear" connectionId="5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queryTables/queryTable4.xml><?xml version="1.0" encoding="utf-8"?>
<queryTable xmlns="http://schemas.openxmlformats.org/spreadsheetml/2006/main" name="ExternalData_53" backgroundRefresh="0" growShrinkType="overwriteClear" connectionId="4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queryTables/queryTable5.xml><?xml version="1.0" encoding="utf-8"?>
<queryTable xmlns="http://schemas.openxmlformats.org/spreadsheetml/2006/main" name="ExternalData_52" backgroundRefresh="0" growShrinkType="overwriteClear" connectionId="4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6.xml><?xml version="1.0" encoding="utf-8"?>
<queryTable xmlns="http://schemas.openxmlformats.org/spreadsheetml/2006/main" name="ExternalData_50" backgroundRefresh="0" growShrinkType="overwriteClear" connectionId="4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7.xml><?xml version="1.0" encoding="utf-8"?>
<queryTable xmlns="http://schemas.openxmlformats.org/spreadsheetml/2006/main" name="ExternalData_48" backgroundRefresh="0" growShrinkType="overwriteClear" connectionId="4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8.xml><?xml version="1.0" encoding="utf-8"?>
<queryTable xmlns="http://schemas.openxmlformats.org/spreadsheetml/2006/main" name="ExternalData_46" backgroundRefresh="0" growShrinkType="overwriteClear" connectionId="4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9.xml><?xml version="1.0" encoding="utf-8"?>
<queryTable xmlns="http://schemas.openxmlformats.org/spreadsheetml/2006/main" name="ExternalData_44" backgroundRefresh="0" growShrinkType="overwriteClear" connectionId="3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10.xml><?xml version="1.0" encoding="utf-8"?>
<queryTable xmlns="http://schemas.openxmlformats.org/spreadsheetml/2006/main" name="ExternalData_41" growShrinkType="insertClear" connectionId="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1.xml><?xml version="1.0" encoding="utf-8"?>
<queryTable xmlns="http://schemas.openxmlformats.org/spreadsheetml/2006/main" name="ExternalData_39" growShrinkType="insertClear" connectionId="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2.xml><?xml version="1.0" encoding="utf-8"?>
<queryTable xmlns="http://schemas.openxmlformats.org/spreadsheetml/2006/main" name="ExternalData_37" growShrinkType="insertClear" connectionId="1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3.xml><?xml version="1.0" encoding="utf-8"?>
<queryTable xmlns="http://schemas.openxmlformats.org/spreadsheetml/2006/main" name="ExternalData_35" growShrinkType="insertClear" connectionId="2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4.xml><?xml version="1.0" encoding="utf-8"?>
<queryTable xmlns="http://schemas.openxmlformats.org/spreadsheetml/2006/main" name="ExternalData_33" growShrinkType="insertClear" connectionId="3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5.xml><?xml version="1.0" encoding="utf-8"?>
<queryTable xmlns="http://schemas.openxmlformats.org/spreadsheetml/2006/main" name="ExternalData_31" growShrinkType="insertClear" connectionId="4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6.xml><?xml version="1.0" encoding="utf-8"?>
<queryTable xmlns="http://schemas.openxmlformats.org/spreadsheetml/2006/main" name="ExternalData_29" growShrinkType="insertClear" connectionId="55" autoFormatId="0" applyNumberFormats="0" applyBorderFormats="0" applyFontFormats="1" applyPatternFormats="1" applyAlignmentFormats="0" applyWidthHeightFormats="0">
  <queryTableRefresh preserveSortFilterLayout="0" nextId="22">
    <queryTableFields count="21">
      <queryTableField id="1" name="Mandant"/>
      <queryTableField id="2" name="Codcont"/>
      <queryTableField id="3" name="GrupDeGrupCont"/>
      <queryTableField id="4" name="GrupCont"/>
      <queryTableField id="20" dataBound="0" fillFormulas="1"/>
      <queryTableField id="21" dataBound="0" fillFormulas="1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17.xml><?xml version="1.0" encoding="utf-8"?>
<queryTable xmlns="http://schemas.openxmlformats.org/spreadsheetml/2006/main" name="ExternalData_28" growShrinkType="insertClear" connectionId="56" autoFormatId="0" applyNumberFormats="0" applyBorderFormats="0" applyFontFormats="1" applyPatternFormats="1" applyAlignmentFormats="0" applyWidthHeightFormats="0">
  <queryTableRefresh preserveSortFilterLayout="0" nextId="22">
    <queryTableFields count="21">
      <queryTableField id="1" name="Mandant"/>
      <queryTableField id="2" name="Codcont"/>
      <queryTableField id="3" name="GrupDeGrupCont"/>
      <queryTableField id="4" name="GrupCont"/>
      <queryTableField id="20" dataBound="0" fillFormulas="1"/>
      <queryTableField id="21" dataBound="0" fillFormulas="1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18.xml><?xml version="1.0" encoding="utf-8"?>
<queryTable xmlns="http://schemas.openxmlformats.org/spreadsheetml/2006/main" name="ExternalData_26" growShrinkType="insertClear" connectionId="5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9.xml><?xml version="1.0" encoding="utf-8"?>
<queryTable xmlns="http://schemas.openxmlformats.org/spreadsheetml/2006/main" name="ExternalData_23" growShrinkType="insertClear" connectionId="5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0.xml><?xml version="1.0" encoding="utf-8"?>
<queryTable xmlns="http://schemas.openxmlformats.org/spreadsheetml/2006/main" name="ExternalData_21" growShrinkType="insertClear" connectionId="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1.xml><?xml version="1.0" encoding="utf-8"?>
<queryTable xmlns="http://schemas.openxmlformats.org/spreadsheetml/2006/main" name="ExternalData_19" growShrinkType="insertClear" connectionId="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2.xml><?xml version="1.0" encoding="utf-8"?>
<queryTable xmlns="http://schemas.openxmlformats.org/spreadsheetml/2006/main" name="ExternalData_17" growShrinkType="insertClear" connectionId="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3.xml><?xml version="1.0" encoding="utf-8"?>
<queryTable xmlns="http://schemas.openxmlformats.org/spreadsheetml/2006/main" name="ExternalData_15" growShrinkType="insertClear" connectionId="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4.xml><?xml version="1.0" encoding="utf-8"?>
<queryTable xmlns="http://schemas.openxmlformats.org/spreadsheetml/2006/main" name="ExternalData_13" growShrinkType="insertClear" connectionId="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5.xml><?xml version="1.0" encoding="utf-8"?>
<queryTable xmlns="http://schemas.openxmlformats.org/spreadsheetml/2006/main" name="ExternalData_12" growShrinkType="insertClear" connectionId="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6.xml><?xml version="1.0" encoding="utf-8"?>
<queryTable xmlns="http://schemas.openxmlformats.org/spreadsheetml/2006/main" name="ExternalData_10" growShrinkType="insertClear" connectionId="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7.xml><?xml version="1.0" encoding="utf-8"?>
<queryTable xmlns="http://schemas.openxmlformats.org/spreadsheetml/2006/main" name="ExternalData_9" growShrinkType="insertClear" connectionId="1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8.xml><?xml version="1.0" encoding="utf-8"?>
<queryTable xmlns="http://schemas.openxmlformats.org/spreadsheetml/2006/main" name="ExternalData_7" growShrinkType="insertClear" connectionId="1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9.xml><?xml version="1.0" encoding="utf-8"?>
<queryTable xmlns="http://schemas.openxmlformats.org/spreadsheetml/2006/main" name="ExternalData_5" growShrinkType="insertClear" connectionId="1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0.xml><?xml version="1.0" encoding="utf-8"?>
<queryTable xmlns="http://schemas.openxmlformats.org/spreadsheetml/2006/main" name="ExternalData_1" growShrinkType="insertClear" connectionId="1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1.xml><?xml version="1.0" encoding="utf-8"?>
<queryTable xmlns="http://schemas.openxmlformats.org/spreadsheetml/2006/main" name="ExternalData_2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2.xml><?xml version="1.0" encoding="utf-8"?>
<queryTable xmlns="http://schemas.openxmlformats.org/spreadsheetml/2006/main" name="ExternalData_3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3.xml><?xml version="1.0" encoding="utf-8"?>
<queryTable xmlns="http://schemas.openxmlformats.org/spreadsheetml/2006/main" name="ExternalData_4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4.xml><?xml version="1.0" encoding="utf-8"?>
<queryTable xmlns="http://schemas.openxmlformats.org/spreadsheetml/2006/main" name="ExternalData_6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5.xml><?xml version="1.0" encoding="utf-8"?>
<queryTable xmlns="http://schemas.openxmlformats.org/spreadsheetml/2006/main" name="ExternalData_8" growShrinkType="insertClear" connectionId="1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6.xml><?xml version="1.0" encoding="utf-8"?>
<queryTable xmlns="http://schemas.openxmlformats.org/spreadsheetml/2006/main" name="ExternalData_11" growShrinkType="insertClear" connectionId="2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7.xml><?xml version="1.0" encoding="utf-8"?>
<queryTable xmlns="http://schemas.openxmlformats.org/spreadsheetml/2006/main" name="ExternalData_14" growShrinkType="insertClear" connectionId="2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8.xml><?xml version="1.0" encoding="utf-8"?>
<queryTable xmlns="http://schemas.openxmlformats.org/spreadsheetml/2006/main" name="ExternalData_16" growShrinkType="insertClear" connectionId="2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9.xml><?xml version="1.0" encoding="utf-8"?>
<queryTable xmlns="http://schemas.openxmlformats.org/spreadsheetml/2006/main" name="ExternalData_18" growShrinkType="insertClear" connectionId="2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40.xml><?xml version="1.0" encoding="utf-8"?>
<queryTable xmlns="http://schemas.openxmlformats.org/spreadsheetml/2006/main" name="ExternalData_20" growShrinkType="insertClear" connectionId="2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41.xml><?xml version="1.0" encoding="utf-8"?>
<queryTable xmlns="http://schemas.openxmlformats.org/spreadsheetml/2006/main" name="ExternalData_22" growShrinkType="insertClear" connectionId="2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42.xml><?xml version="1.0" encoding="utf-8"?>
<queryTable xmlns="http://schemas.openxmlformats.org/spreadsheetml/2006/main" name="ExternalData_24" growShrinkType="insertClear" connectionId="2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43.xml><?xml version="1.0" encoding="utf-8"?>
<queryTable xmlns="http://schemas.openxmlformats.org/spreadsheetml/2006/main" name="ExternalData_25" growShrinkType="insertClear" connectionId="2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44.xml><?xml version="1.0" encoding="utf-8"?>
<queryTable xmlns="http://schemas.openxmlformats.org/spreadsheetml/2006/main" name="ExternalData_27" growShrinkType="insertClear" connectionId="2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45.xml><?xml version="1.0" encoding="utf-8"?>
<queryTable xmlns="http://schemas.openxmlformats.org/spreadsheetml/2006/main" name="ExternalData_30" growShrinkType="insertClear" connectionId="30" autoFormatId="0" applyNumberFormats="0" applyBorderFormats="0" applyFontFormats="1" applyPatternFormats="1" applyAlignmentFormats="0" applyWidthHeightFormats="0">
  <queryTableRefresh preserveSortFilterLayout="0" nextId="22">
    <queryTableFields count="21">
      <queryTableField id="1" name="Mandant"/>
      <queryTableField id="2" name="Codcont"/>
      <queryTableField id="3" name="GrupDeGrupCont"/>
      <queryTableField id="4" name="GrupCont"/>
      <queryTableField id="20" dataBound="0" fillFormulas="1"/>
      <queryTableField id="21" dataBound="0" fillFormulas="1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46.xml><?xml version="1.0" encoding="utf-8"?>
<queryTable xmlns="http://schemas.openxmlformats.org/spreadsheetml/2006/main" name="ExternalData_32" growShrinkType="insertClear" connectionId="3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47.xml><?xml version="1.0" encoding="utf-8"?>
<queryTable xmlns="http://schemas.openxmlformats.org/spreadsheetml/2006/main" name="ExternalData_34" growShrinkType="insertClear" connectionId="3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48.xml><?xml version="1.0" encoding="utf-8"?>
<queryTable xmlns="http://schemas.openxmlformats.org/spreadsheetml/2006/main" name="ExternalData_36" growShrinkType="insertClear" connectionId="3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49.xml><?xml version="1.0" encoding="utf-8"?>
<queryTable xmlns="http://schemas.openxmlformats.org/spreadsheetml/2006/main" name="ExternalData_38" growShrinkType="insertClear" connectionId="3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50.xml><?xml version="1.0" encoding="utf-8"?>
<queryTable xmlns="http://schemas.openxmlformats.org/spreadsheetml/2006/main" name="ExternalData_40" growShrinkType="insertClear" connectionId="3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51.xml><?xml version="1.0" encoding="utf-8"?>
<queryTable xmlns="http://schemas.openxmlformats.org/spreadsheetml/2006/main" name="ExternalData_42" growShrinkType="insertClear" connectionId="3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52.xml><?xml version="1.0" encoding="utf-8"?>
<queryTable xmlns="http://schemas.openxmlformats.org/spreadsheetml/2006/main" name="ExternalData_43" backgroundRefresh="0" growShrinkType="overwriteClear" connectionId="3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53.xml><?xml version="1.0" encoding="utf-8"?>
<queryTable xmlns="http://schemas.openxmlformats.org/spreadsheetml/2006/main" name="ExternalData_45" backgroundRefresh="0" growShrinkType="overwriteClear" connectionId="4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54.xml><?xml version="1.0" encoding="utf-8"?>
<queryTable xmlns="http://schemas.openxmlformats.org/spreadsheetml/2006/main" name="ExternalData_47" backgroundRefresh="0" growShrinkType="overwriteClear" connectionId="4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55.xml><?xml version="1.0" encoding="utf-8"?>
<queryTable xmlns="http://schemas.openxmlformats.org/spreadsheetml/2006/main" name="ExternalData_49" backgroundRefresh="0" growShrinkType="overwriteClear" connectionId="4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56.xml><?xml version="1.0" encoding="utf-8"?>
<queryTable xmlns="http://schemas.openxmlformats.org/spreadsheetml/2006/main" name="ExternalData_51" backgroundRefresh="0" growShrinkType="overwriteClear" connectionId="4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57.xml><?xml version="1.0" encoding="utf-8"?>
<queryTable xmlns="http://schemas.openxmlformats.org/spreadsheetml/2006/main" name="ExternalData_54" backgroundRefresh="0" growShrinkType="overwriteClear" connectionId="5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queryTables/queryTable58.xml><?xml version="1.0" encoding="utf-8"?>
<queryTable xmlns="http://schemas.openxmlformats.org/spreadsheetml/2006/main" name="ExternalData_57" backgroundRefresh="0" growShrinkType="overwriteClear" connectionId="5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5" Type="http://schemas.openxmlformats.org/officeDocument/2006/relationships/queryTable" Target="../queryTables/queryTable4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2"/>
  <sheetViews>
    <sheetView tabSelected="1" topLeftCell="C4" workbookViewId="0">
      <selection activeCell="O9" sqref="O9"/>
    </sheetView>
  </sheetViews>
  <sheetFormatPr defaultColWidth="9.109375" defaultRowHeight="13.2" x14ac:dyDescent="0.25"/>
  <cols>
    <col min="1" max="1" width="9.109375" style="4"/>
    <col min="2" max="2" width="7.6640625" style="4" customWidth="1"/>
    <col min="3" max="3" width="10.44140625" style="4" customWidth="1"/>
    <col min="4" max="6" width="9.109375" style="4"/>
    <col min="7" max="7" width="0.109375" style="4" customWidth="1"/>
    <col min="8" max="8" width="10.33203125" style="4" customWidth="1"/>
    <col min="9" max="9" width="3.109375" style="4" customWidth="1"/>
    <col min="10" max="10" width="10.88671875" style="46" customWidth="1"/>
    <col min="11" max="11" width="11.6640625" style="4" customWidth="1"/>
    <col min="12" max="12" width="12.33203125" style="4" customWidth="1"/>
    <col min="13" max="13" width="12.109375" style="4" customWidth="1"/>
    <col min="14" max="14" width="13.44140625" style="4" customWidth="1"/>
    <col min="15" max="15" width="11.5546875" style="4" customWidth="1"/>
    <col min="16" max="16" width="12" style="4" customWidth="1"/>
    <col min="17" max="17" width="15.109375" style="4" customWidth="1"/>
    <col min="18" max="18" width="13.33203125" style="46" customWidth="1"/>
    <col min="19" max="19" width="12.6640625" style="46" customWidth="1"/>
    <col min="20" max="16384" width="9.109375" style="4"/>
  </cols>
  <sheetData>
    <row r="1" spans="1:19" s="3" customFormat="1" x14ac:dyDescent="0.25">
      <c r="A1" s="3" t="s">
        <v>61</v>
      </c>
      <c r="G1" s="3" t="s">
        <v>56</v>
      </c>
      <c r="J1" s="47"/>
      <c r="R1" s="47"/>
      <c r="S1" s="47"/>
    </row>
    <row r="2" spans="1:19" s="3" customFormat="1" x14ac:dyDescent="0.25">
      <c r="A2" s="3" t="s">
        <v>60</v>
      </c>
      <c r="G2" s="3" t="s">
        <v>0</v>
      </c>
      <c r="J2" s="47"/>
      <c r="R2" s="47"/>
      <c r="S2" s="47"/>
    </row>
    <row r="3" spans="1:19" s="3" customFormat="1" x14ac:dyDescent="0.25">
      <c r="A3" s="3" t="s">
        <v>47</v>
      </c>
      <c r="D3" s="3" t="s">
        <v>57</v>
      </c>
      <c r="G3" s="3" t="s">
        <v>2</v>
      </c>
      <c r="J3" s="47"/>
      <c r="R3" s="47"/>
      <c r="S3" s="47"/>
    </row>
    <row r="4" spans="1:19" s="3" customFormat="1" x14ac:dyDescent="0.25">
      <c r="A4" s="3" t="s">
        <v>48</v>
      </c>
      <c r="C4" s="3" t="s">
        <v>49</v>
      </c>
      <c r="G4" s="3" t="s">
        <v>54</v>
      </c>
      <c r="J4" s="47"/>
      <c r="R4" s="47"/>
      <c r="S4" s="47"/>
    </row>
    <row r="5" spans="1:19" s="3" customFormat="1" x14ac:dyDescent="0.25">
      <c r="A5" s="3" t="s">
        <v>50</v>
      </c>
      <c r="C5" s="3" t="s">
        <v>51</v>
      </c>
      <c r="D5" s="3" t="s">
        <v>52</v>
      </c>
      <c r="G5" s="3" t="s">
        <v>55</v>
      </c>
      <c r="J5" s="47"/>
      <c r="R5" s="47"/>
      <c r="S5" s="47"/>
    </row>
    <row r="6" spans="1:19" s="3" customFormat="1" x14ac:dyDescent="0.25">
      <c r="A6" s="3" t="s">
        <v>53</v>
      </c>
      <c r="C6" s="3" t="s">
        <v>58</v>
      </c>
      <c r="G6" s="3" t="s">
        <v>3</v>
      </c>
      <c r="J6" s="47"/>
      <c r="R6" s="47"/>
      <c r="S6" s="47"/>
    </row>
    <row r="7" spans="1:19" s="3" customFormat="1" x14ac:dyDescent="0.25">
      <c r="A7" s="3" t="s">
        <v>1</v>
      </c>
      <c r="G7" s="3" t="s">
        <v>54</v>
      </c>
      <c r="J7" s="47"/>
      <c r="R7" s="47"/>
      <c r="S7" s="47"/>
    </row>
    <row r="8" spans="1:19" x14ac:dyDescent="0.25">
      <c r="A8" s="3" t="s">
        <v>59</v>
      </c>
    </row>
    <row r="9" spans="1:19" ht="13.5" customHeight="1" x14ac:dyDescent="0.25"/>
    <row r="10" spans="1:19" x14ac:dyDescent="0.25">
      <c r="F10" s="3" t="s">
        <v>167</v>
      </c>
    </row>
    <row r="11" spans="1:19" s="3" customFormat="1" x14ac:dyDescent="0.25">
      <c r="E11" s="3" t="s">
        <v>94</v>
      </c>
      <c r="J11" s="47"/>
      <c r="R11" s="47"/>
      <c r="S11" s="47"/>
    </row>
    <row r="12" spans="1:19" s="3" customFormat="1" x14ac:dyDescent="0.25">
      <c r="J12" s="47"/>
      <c r="R12" s="47"/>
      <c r="S12" s="47"/>
    </row>
    <row r="13" spans="1:19" s="3" customFormat="1" x14ac:dyDescent="0.25">
      <c r="J13" s="47"/>
      <c r="R13" s="47"/>
      <c r="S13" s="47"/>
    </row>
    <row r="14" spans="1:19" s="3" customFormat="1" ht="15.6" x14ac:dyDescent="0.3">
      <c r="A14" s="5"/>
      <c r="B14" s="6"/>
      <c r="C14" s="6"/>
      <c r="D14" s="6"/>
      <c r="E14" s="6"/>
      <c r="F14" s="6"/>
      <c r="G14" s="6"/>
      <c r="H14" s="6"/>
      <c r="I14" s="7" t="s">
        <v>81</v>
      </c>
      <c r="J14" s="89" t="s">
        <v>6</v>
      </c>
      <c r="K14" s="90"/>
      <c r="L14" s="91"/>
      <c r="O14" s="83" t="s">
        <v>154</v>
      </c>
      <c r="P14" s="84"/>
      <c r="Q14" s="84"/>
      <c r="R14" s="84"/>
      <c r="S14" s="47"/>
    </row>
    <row r="15" spans="1:19" s="3" customFormat="1" ht="15.6" x14ac:dyDescent="0.3">
      <c r="A15" s="8"/>
      <c r="B15" s="9"/>
      <c r="C15" s="9"/>
      <c r="D15" s="9"/>
      <c r="E15" s="9"/>
      <c r="F15" s="9"/>
      <c r="G15" s="9"/>
      <c r="H15" s="9"/>
      <c r="I15" s="10" t="s">
        <v>82</v>
      </c>
      <c r="J15" s="70" t="s">
        <v>130</v>
      </c>
      <c r="K15" s="79" t="s">
        <v>131</v>
      </c>
      <c r="L15" s="79" t="s">
        <v>131</v>
      </c>
      <c r="O15" s="85" t="s">
        <v>155</v>
      </c>
      <c r="P15" s="86" t="e">
        <f>P17+P19+P21</f>
        <v>#N/A</v>
      </c>
      <c r="Q15" s="85" t="s">
        <v>156</v>
      </c>
      <c r="R15" s="86" t="e">
        <f>R17+R18+R19+R20+R21</f>
        <v>#N/A</v>
      </c>
      <c r="S15" s="47"/>
    </row>
    <row r="16" spans="1:19" s="3" customFormat="1" x14ac:dyDescent="0.25">
      <c r="A16" s="11"/>
      <c r="B16" s="12"/>
      <c r="C16" s="12"/>
      <c r="D16" s="12"/>
      <c r="E16" s="12"/>
      <c r="F16" s="12"/>
      <c r="G16" s="12"/>
      <c r="H16" s="12"/>
      <c r="I16" s="13"/>
      <c r="J16" s="71"/>
      <c r="K16" s="51"/>
      <c r="L16" s="52"/>
      <c r="O16" s="84"/>
      <c r="P16" s="84"/>
      <c r="Q16" s="84"/>
      <c r="R16" s="84"/>
      <c r="S16" s="47"/>
    </row>
    <row r="17" spans="1:19" s="18" customFormat="1" x14ac:dyDescent="0.25">
      <c r="A17" s="14"/>
      <c r="B17" s="15"/>
      <c r="C17" s="15"/>
      <c r="D17" s="15" t="s">
        <v>86</v>
      </c>
      <c r="E17" s="15"/>
      <c r="F17" s="15"/>
      <c r="G17" s="15"/>
      <c r="H17" s="15"/>
      <c r="I17" s="16" t="s">
        <v>87</v>
      </c>
      <c r="J17" s="72">
        <v>1</v>
      </c>
      <c r="K17" s="53">
        <v>2</v>
      </c>
      <c r="L17" s="17">
        <v>3</v>
      </c>
      <c r="O17" s="87" t="s">
        <v>157</v>
      </c>
      <c r="P17" s="88" t="e">
        <f>L25</f>
        <v>#N/A</v>
      </c>
      <c r="Q17" s="87" t="s">
        <v>158</v>
      </c>
      <c r="R17" s="88" t="e">
        <f>L87</f>
        <v>#N/A</v>
      </c>
      <c r="S17" s="73"/>
    </row>
    <row r="18" spans="1:19" s="3" customFormat="1" x14ac:dyDescent="0.25">
      <c r="A18" s="19" t="s">
        <v>4</v>
      </c>
      <c r="B18" s="20"/>
      <c r="C18" s="20"/>
      <c r="D18" s="20"/>
      <c r="E18" s="20"/>
      <c r="F18" s="20"/>
      <c r="G18" s="20"/>
      <c r="H18" s="21"/>
      <c r="I18" s="22"/>
      <c r="J18" s="54"/>
      <c r="K18" s="54"/>
      <c r="L18" s="54"/>
      <c r="O18" s="87"/>
      <c r="P18" s="87"/>
      <c r="Q18" s="87" t="s">
        <v>159</v>
      </c>
      <c r="R18" s="88" t="e">
        <f>L60</f>
        <v>#N/A</v>
      </c>
      <c r="S18" s="47"/>
    </row>
    <row r="19" spans="1:19" x14ac:dyDescent="0.25">
      <c r="A19" s="23" t="s">
        <v>5</v>
      </c>
      <c r="B19" s="24"/>
      <c r="C19" s="24"/>
      <c r="D19" s="24"/>
      <c r="E19" s="24"/>
      <c r="F19" s="24"/>
      <c r="G19" s="24"/>
      <c r="H19" s="25"/>
      <c r="I19" s="26" t="s">
        <v>32</v>
      </c>
      <c r="J19" s="55" t="e">
        <f>VLOOKUP("201",'Date Primare'!A2:H1000,5)+VLOOKUP("203",'Date Primare'!A2:H1000,5)+VLOOKUP("205",'Date Primare'!A2:H1000,5)+VLOOKUP("2071",'Date Primare'!A2:H1000,5)+VLOOKUP("208",'Date Primare'!A2:H1000,5)+VLOOKUP("233",'Date Primare'!A2:H1000,5)+VLOOKUP("234",'Date Primare'!A2:H1000,5)-VLOOKUP("280",'Date Primare'!A2:H1000,6)-VLOOKUP("290",'Date Primare'!A2:H1000,6)-VLOOKUP("2933",'Date Primare'!A2:H1000,6)</f>
        <v>#N/A</v>
      </c>
      <c r="K19" s="55" t="e">
        <f>VLOOKUP("201",'Date Primare'!A2:H1000,3)+VLOOKUP("203",'Date Primare'!A2:H1000,3)+VLOOKUP("205",'Date Primare'!A2:H1000,3)+VLOOKUP("2071",'Date Primare'!A2:H1000,3)+VLOOKUP("208",'Date Primare'!A2:H1000,3)+VLOOKUP("233",'Date Primare'!A2:H1000,3)+VLOOKUP("234",'Date Primare'!A2:H1000,3)-VLOOKUP("280",'Date Primare'!A2:H1000,4)-VLOOKUP("290",'Date Primare'!A2:H1000,4)-VLOOKUP("2933",'Date Primare'!A2:H1000,4)</f>
        <v>#N/A</v>
      </c>
      <c r="L19" s="55" t="e">
        <f>VLOOKUP("201",'Date Primare'!A2:H1000,7)+VLOOKUP("203",'Date Primare'!A2:H1000,7)+VLOOKUP("205",'Date Primare'!A2:H1000,7)+VLOOKUP("2071",'Date Primare'!A2:H1000,7)+VLOOKUP("208",'Date Primare'!A2:H1000,7)+VLOOKUP("233",'Date Primare'!A2:H1000,7)+VLOOKUP("234",'Date Primare'!A2:H1000,7)-VLOOKUP("280",'Date Primare'!A2:H1000,8)-VLOOKUP("290",'Date Primare'!A2:H1000,8)-VLOOKUP("2933",'Date Primare'!A2:H1000,8)</f>
        <v>#N/A</v>
      </c>
      <c r="O19" s="87" t="s">
        <v>160</v>
      </c>
      <c r="P19" s="88" t="e">
        <f>L42</f>
        <v>#N/A</v>
      </c>
      <c r="Q19" s="87" t="s">
        <v>161</v>
      </c>
      <c r="R19" s="88" t="e">
        <f>L55</f>
        <v>#N/A</v>
      </c>
    </row>
    <row r="20" spans="1:19" x14ac:dyDescent="0.25">
      <c r="A20" s="40" t="s">
        <v>95</v>
      </c>
      <c r="B20" s="28"/>
      <c r="C20" s="28"/>
      <c r="D20" s="28"/>
      <c r="E20" s="28"/>
      <c r="F20" s="28"/>
      <c r="G20" s="28"/>
      <c r="H20" s="29"/>
      <c r="I20" s="30"/>
      <c r="J20" s="56"/>
      <c r="K20" s="56"/>
      <c r="L20" s="56"/>
      <c r="O20" s="87"/>
      <c r="P20" s="87"/>
      <c r="Q20" s="87" t="s">
        <v>162</v>
      </c>
      <c r="R20" s="88" t="e">
        <f>L46</f>
        <v>#N/A</v>
      </c>
    </row>
    <row r="21" spans="1:19" x14ac:dyDescent="0.25">
      <c r="A21" s="23" t="s">
        <v>7</v>
      </c>
      <c r="B21" s="24"/>
      <c r="C21" s="24"/>
      <c r="D21" s="24"/>
      <c r="E21" s="24"/>
      <c r="F21" s="24"/>
      <c r="G21" s="24"/>
      <c r="H21" s="25"/>
      <c r="I21" s="31" t="s">
        <v>33</v>
      </c>
      <c r="J21" s="55" t="e">
        <f>VLOOKUP("211",'Date Primare'!A2:H1000,5)+VLOOKUP("212",'Date Primare'!A2:H1000,5)+VLOOKUP("213",'Date Primare'!A2:H1000,5)+VLOOKUP("214",'Date Primare'!A2:H1000,5)+IF(ISERROR(VLOOKUP("223",'Date Primare'!A2:H1000,5,FALSE)),0,(VLOOKUP("223",'Date Primare'!A2:H1000,5)))+IF(ISERROR(VLOOKUP("224",'Date Primare'!A2:H1000,5,FALSE)),0,(VLOOKUP("224",'Date Primare'!A2:H1000,5)))+VLOOKUP("231",'Date Primare'!A2:H1000,5)+VLOOKUP("232",'Date Primare'!A2:H1000,5)-VLOOKUP("281",'Date Primare'!A2:H1000,6)-VLOOKUP("291",'Date Primare'!A2:H1000,6)-VLOOKUP("2931",'Date Primare'!A2:H1000,6)</f>
        <v>#N/A</v>
      </c>
      <c r="K21" s="55" t="e">
        <f>VLOOKUP("211",'Date Primare'!A2:H1000,3)+VLOOKUP("212",'Date Primare'!A2:H1000,3)+VLOOKUP("213",'Date Primare'!A2:H1000,3)+VLOOKUP("214",'Date Primare'!A2:H1000,3)+IF(ISERROR(VLOOKUP("223",'Date Primare'!A2:H1000,3,FALSE)),0,(VLOOKUP("223",'Date Primare'!A2:H1000,3)))+IF(ISERROR(VLOOKUP("224",'Date Primare'!A2:H1000,3,FALSE)),0,(VLOOKUP("224",'Date Primare'!A2:H1000,3)))+VLOOKUP("231",'Date Primare'!A2:H1000,3)+VLOOKUP("232",'Date Primare'!A2:H1000,3)-VLOOKUP("281",'Date Primare'!A2:H1000,4)-VLOOKUP("291",'Date Primare'!A2:H1000,4)-VLOOKUP("2931",'Date Primare'!A2:H1000,4)</f>
        <v>#N/A</v>
      </c>
      <c r="L21" s="49" t="e">
        <f>VLOOKUP("211",'Date Primare'!A2:H1000,7)+VLOOKUP("212",'Date Primare'!A2:H1000,7)+VLOOKUP("213",'Date Primare'!A2:H1000,7)+VLOOKUP("214",'Date Primare'!A2:H1000,7)+IF(ISERROR(VLOOKUP("223",'Date Primare'!A2:H1000,7,FALSE)),0,(VLOOKUP("223",'Date Primare'!A2:H1000,7)))+IF(ISERROR(VLOOKUP("224",'Date Primare'!A2:H1000,7,FALSE)),0,(VLOOKUP("224",'Date Primare'!A2:H1000,7)))+VLOOKUP("231",'Date Primare'!A2:H1000,7)+VLOOKUP("232",'Date Primare'!A2:H1000,7)-VLOOKUP("281",'Date Primare'!A2:H1000,8)-VLOOKUP("291",'Date Primare'!A2:H1000,8)-VLOOKUP("2931",'Date Primare'!A2:H1000,8)</f>
        <v>#N/A</v>
      </c>
      <c r="O21" s="87" t="s">
        <v>163</v>
      </c>
      <c r="P21" s="88" t="e">
        <f>L44</f>
        <v>#N/A</v>
      </c>
      <c r="Q21" s="87" t="s">
        <v>164</v>
      </c>
      <c r="R21" s="88" t="e">
        <f>L62</f>
        <v>#N/A</v>
      </c>
    </row>
    <row r="22" spans="1:19" x14ac:dyDescent="0.25">
      <c r="A22" s="40" t="s">
        <v>96</v>
      </c>
      <c r="B22" s="28"/>
      <c r="C22" s="28"/>
      <c r="D22" s="28"/>
      <c r="E22" s="28"/>
      <c r="F22" s="28"/>
      <c r="G22" s="28"/>
      <c r="H22" s="29"/>
      <c r="I22" s="13"/>
      <c r="J22" s="56"/>
      <c r="K22" s="56"/>
      <c r="L22" s="56"/>
    </row>
    <row r="23" spans="1:19" x14ac:dyDescent="0.25">
      <c r="A23" s="23" t="s">
        <v>8</v>
      </c>
      <c r="B23" s="24"/>
      <c r="C23" s="24"/>
      <c r="D23" s="24"/>
      <c r="E23" s="24"/>
      <c r="F23" s="24"/>
      <c r="G23" s="24"/>
      <c r="H23" s="25"/>
      <c r="I23" s="31" t="s">
        <v>34</v>
      </c>
      <c r="J23" s="55" t="e">
        <f>VLOOKUP("261",'Date Primare'!A2:H1000,5)+VLOOKUP("263",'Date Primare'!A2:H1000,5)+VLOOKUP("265",'Date Primare'!A2:H1000,5)+VLOOKUP("267",'Date Primare'!A2:H1000,5)-VLOOKUP("296",'Date Primare'!A2:H1000,6)</f>
        <v>#N/A</v>
      </c>
      <c r="K23" s="55" t="e">
        <f>VLOOKUP("261",'Date Primare'!A2:H1000,3)+VLOOKUP("263",'Date Primare'!A2:H1000,3)+VLOOKUP("265",'Date Primare'!A2:H1000,3)+VLOOKUP("267",'Date Primare'!A2:H1000,3)-VLOOKUP("296",'Date Primare'!A2:H1000,4)</f>
        <v>#N/A</v>
      </c>
      <c r="L23" s="55" t="e">
        <f>VLOOKUP("261",'Date Primare'!A2:H1000,7)+VLOOKUP("263",'Date Primare'!A2:H1000,7)+VLOOKUP("265",'Date Primare'!A2:H1000,7)+VLOOKUP("267",'Date Primare'!A2:H1000,7)-VLOOKUP("296",'Date Primare'!A2:H1000,8)</f>
        <v>#N/A</v>
      </c>
    </row>
    <row r="24" spans="1:19" x14ac:dyDescent="0.25">
      <c r="A24" s="40" t="s">
        <v>97</v>
      </c>
      <c r="B24" s="28"/>
      <c r="C24" s="28"/>
      <c r="D24" s="28"/>
      <c r="E24" s="28"/>
      <c r="F24" s="28"/>
      <c r="G24" s="28"/>
      <c r="H24" s="29"/>
      <c r="I24" s="13"/>
      <c r="J24" s="56"/>
      <c r="K24" s="56"/>
      <c r="L24" s="56"/>
    </row>
    <row r="25" spans="1:19" s="3" customFormat="1" x14ac:dyDescent="0.25">
      <c r="A25" s="5" t="s">
        <v>98</v>
      </c>
      <c r="B25" s="6"/>
      <c r="C25" s="6"/>
      <c r="D25" s="6"/>
      <c r="E25" s="6"/>
      <c r="F25" s="6"/>
      <c r="G25" s="6"/>
      <c r="H25" s="32"/>
      <c r="I25" s="31" t="s">
        <v>35</v>
      </c>
      <c r="J25" s="57" t="e">
        <f>J19+J21+J23</f>
        <v>#N/A</v>
      </c>
      <c r="K25" s="57" t="e">
        <f>K19+K21+K23</f>
        <v>#N/A</v>
      </c>
      <c r="L25" s="57" t="e">
        <f>L19+L21+L23</f>
        <v>#N/A</v>
      </c>
      <c r="R25" s="47"/>
      <c r="S25" s="47"/>
    </row>
    <row r="26" spans="1:19" x14ac:dyDescent="0.25">
      <c r="A26" s="27"/>
      <c r="B26" s="28"/>
      <c r="C26" s="28"/>
      <c r="D26" s="28"/>
      <c r="E26" s="28"/>
      <c r="F26" s="28"/>
      <c r="G26" s="28"/>
      <c r="H26" s="29"/>
      <c r="I26" s="13"/>
      <c r="J26" s="56"/>
      <c r="K26" s="56"/>
      <c r="L26" s="56"/>
    </row>
    <row r="27" spans="1:19" s="3" customFormat="1" x14ac:dyDescent="0.25">
      <c r="A27" s="19" t="s">
        <v>9</v>
      </c>
      <c r="B27" s="20"/>
      <c r="C27" s="20"/>
      <c r="D27" s="20"/>
      <c r="E27" s="20"/>
      <c r="F27" s="20"/>
      <c r="G27" s="20"/>
      <c r="H27" s="20"/>
      <c r="I27" s="22"/>
      <c r="J27" s="58"/>
      <c r="K27" s="58"/>
      <c r="L27" s="58"/>
      <c r="R27" s="47"/>
      <c r="S27" s="47"/>
    </row>
    <row r="28" spans="1:19" x14ac:dyDescent="0.25">
      <c r="A28" s="23" t="s">
        <v>10</v>
      </c>
      <c r="B28" s="24"/>
      <c r="C28" s="24"/>
      <c r="D28" s="24"/>
      <c r="E28" s="24"/>
      <c r="F28" s="24"/>
      <c r="G28" s="24"/>
      <c r="H28" s="25"/>
      <c r="I28" s="31" t="s">
        <v>36</v>
      </c>
      <c r="J28" s="59" t="e">
        <f>R28+S28</f>
        <v>#N/A</v>
      </c>
      <c r="K28" s="59" t="e">
        <f>P28+Q28</f>
        <v>#N/A</v>
      </c>
      <c r="L28" s="59" t="e">
        <f>N28+O28</f>
        <v>#N/A</v>
      </c>
      <c r="N28" s="50" t="e">
        <f>VLOOKUP("301",'Date Primare'!A2:H1000,7)+VLOOKUP("321",'Date Primare'!A2:H1000,7)+VLOOKUP("302",'Date Primare'!A2:H1000,7)+IF(ISERROR(VLOOKUP("322",'Date Primare'!A2:H1000,7,FALSE)),0,(VLOOKUP("322",'Date Primare'!A2:H1000,7)))+VLOOKUP("303",'Date Primare'!A2:H1000,7)+IF(ISERROR(VLOOKUP("323",'Date Primare'!A2:H1000,7,FALSE)),0,(VLOOKUP("323",'Date Primare'!A2:H1000,7)))+VLOOKUP("308",'Date Primare'!A2:H1000,7)-VLOOKUP("308",'Date Primare'!A2:H1000,8)+IF(ISERROR(VLOOKUP("328",'Date Primare'!A2:H1000,7,FALSE)),0,(VLOOKUP("328",'Date Primare'!A2:H1000,7)))+VLOOKUP("331",'Date Primare'!A2:H1000,7)+VLOOKUP("332",'Date Primare'!A2:H1000,7)+VLOOKUP("341",'Date Primare'!A2:H1000,7)+VLOOKUP("345",'Date Primare'!A2:H1000,7)+VLOOKUP("346",'Date Primare'!A2:H1000,7)+VLOOKUP("348",'Date Primare'!A2:H1000,7)-VLOOKUP("348",'Date Primare'!A2:H1000,8)+VLOOKUP("351",'Date Primare'!A2:H1000,7)+VLOOKUP("354",'Date Primare'!A2:H1000,7)+VLOOKUP("356",'Date Primare'!A2:H1000,7)+VLOOKUP("357",'Date Primare'!A2:H1000,7)+VLOOKUP("358",'Date Primare'!A2:H1000,7)+VLOOKUP("361",'Date Primare'!A2:H1000,7)+IF(ISERROR(VLOOKUP("326",'Date Primare'!A2:H1000,7,FALSE)),0,(VLOOKUP("326",'Date Primare'!A2:H1000,7)))</f>
        <v>#N/A</v>
      </c>
      <c r="O28" s="50" t="e">
        <f>VLOOKUP("368",'Date Primare'!A2:H1000,7)-VLOOKUP("368",'Date Primare'!A2:H1000,7)+VLOOKUP("371",'Date Primare'!A2:H1000,7)+IF(ISERROR(VLOOKUP("327",'Date Primare'!A2:H1000,7,FALSE)),0,(VLOOKUP("327",'Date Primare'!A2:H1000,7)))+VLOOKUP("378",'Date Primare'!A2:H1000,7)-VLOOKUP("378",'Date Primare'!A2:H1000,8)+VLOOKUP("381",'Date Primare'!A2:H1000,7)+VLOOKUP("388",'Date Primare'!A2:H1000,7)-VLOOKUP("388",'Date Primare'!A2:H1000,8)-VLOOKUP("391",'Date Primare'!A2:H1000,8)-VLOOKUP("392",'Date Primare'!A2:H1000,8)-VLOOKUP("393",'Date Primare'!A2:H1000,8)-VLOOKUP("394",'Date Primare'!A2:H1000,8)-VLOOKUP("395",'Date Primare'!A2:H1000,8)-VLOOKUP("396",'Date Primare'!A2:H1000,8)-VLOOKUP("397",'Date Primare'!A2:H1000,8)-VLOOKUP("398",'Date Primare'!A2:H1000,8)+VLOOKUP("4091",'Date Primare'!A2:H1000,7)-VLOOKUP("4428",'Date Primare'!A2:H1000,7)</f>
        <v>#N/A</v>
      </c>
      <c r="P28" s="50" t="e">
        <f>VLOOKUP("301",'Date Primare'!A2:H1000,3)+VLOOKUP("321",'Date Primare'!A2:H1000,3)+VLOOKUP("302",'Date Primare'!A2:H1000,3)+IF(ISERROR(VLOOKUP("322",'Date Primare'!A2:H1000,3,FALSE)),0,(VLOOKUP("322",'Date Primare'!A2:H1000,3)))+VLOOKUP("303",'Date Primare'!A2:H1000,3)+IF(ISERROR(VLOOKUP("323",'Date Primare'!A2:H1000,3,FALSE)),0,(VLOOKUP("323",'Date Primare'!A2:H1000,3)))+VLOOKUP("308",'Date Primare'!A2:H1000,3)-VLOOKUP("308",'Date Primare'!A2:H1000,4)+IF(ISERROR(VLOOKUP("328",'Date Primare'!A2:H1000,3,FALSE)),0,(VLOOKUP("328",'Date Primare'!A2:H1000,3)))+VLOOKUP("331",'Date Primare'!A2:H1000,3)+VLOOKUP("332",'Date Primare'!A2:H1000,3)+VLOOKUP("341",'Date Primare'!A2:H1000,3)+VLOOKUP("345",'Date Primare'!A2:H1000,3)+VLOOKUP("346",'Date Primare'!A2:H1000,3)+VLOOKUP("348",'Date Primare'!A2:H1000,3)-VLOOKUP("348",'Date Primare'!A2:H1000,4)+VLOOKUP("351",'Date Primare'!A2:H1000,3)+VLOOKUP("354",'Date Primare'!A2:H1000,3)+VLOOKUP("356",'Date Primare'!A2:H1000,3)+VLOOKUP("357",'Date Primare'!A2:H1000,3)+VLOOKUP("358",'Date Primare'!A2:H1000,3)+VLOOKUP("361",'Date Primare'!A2:H1000,3)+IF(ISERROR(VLOOKUP("326",'Date Primare'!A2:H1000,3,FALSE)),0,(VLOOKUP("326",'Date Primare'!A2:H1000,3)))</f>
        <v>#N/A</v>
      </c>
      <c r="Q28" s="50" t="e">
        <f>VLOOKUP("368",'Date Primare'!A2:H1000,3)-VLOOKUP("368",'Date Primare'!A2:H1000,4)+VLOOKUP("371",'Date Primare'!A2:H1000,3)+IF(ISERROR(VLOOKUP("327",'Date Primare'!A2:H1000,3,FALSE)),0,(VLOOKUP("327",'Date Primare'!A2:H1000,3)))+VLOOKUP("378",'Date Primare'!A2:H1000,3)-VLOOKUP("378",'Date Primare'!A2:H1000,4)+VLOOKUP("381",'Date Primare'!A2:H1000,3)+VLOOKUP("388",'Date Primare'!A2:H1000,3)-VLOOKUP("388",'Date Primare'!A2:H1000,4)-VLOOKUP("391",'Date Primare'!A2:H1000,4)-VLOOKUP("392",'Date Primare'!A2:H1000,4)-VLOOKUP("393",'Date Primare'!A2:H1000,4)-VLOOKUP("394",'Date Primare'!A2:H1000,4)-VLOOKUP("395",'Date Primare'!A2:H1000,4)-VLOOKUP("396",'Date Primare'!A2:H1000,4)-VLOOKUP("397",'Date Primare'!A2:H1000,4)-VLOOKUP("398",'Date Primare'!A2:H1000,4)+VLOOKUP("4091",'Date Primare'!A2:H1000,3)-VLOOKUP("4428",'Date Primare'!A2:H1000,3)</f>
        <v>#N/A</v>
      </c>
      <c r="R28" s="74" t="e">
        <f>VLOOKUP("301",'Date Primare'!A2:H1000,5)+VLOOKUP("321",'Date Primare'!A2:H1000,5)+VLOOKUP("302",'Date Primare'!A2:H1000,5)+IF(ISERROR(VLOOKUP("322",'Date Primare'!A2:H1000,5,FALSE)),0,(VLOOKUP("322",'Date Primare'!A2:H1000,5)))+VLOOKUP("303",'Date Primare'!A2:H1000,5)+IF(ISERROR(VLOOKUP("323",'Date Primare'!A2:H1000,5,FALSE)),0,(VLOOKUP("323",'Date Primare'!A2:H1000,5)))+VLOOKUP("308",'Date Primare'!A2:H1000,5)-VLOOKUP("308",'Date Primare'!A2:H1000,6)+IF(ISERROR(VLOOKUP("328",'Date Primare'!A2:H1000,5,FALSE)),0,(VLOOKUP("328",'Date Primare'!A2:H1000,5)))+VLOOKUP("331",'Date Primare'!A2:H1000,5)+VLOOKUP("332",'Date Primare'!A2:H1000,5)+VLOOKUP("341",'Date Primare'!A2:H1000,5)+VLOOKUP("345",'Date Primare'!A2:H1000,5)+VLOOKUP("346",'Date Primare'!A2:H1000,5)+VLOOKUP("348",'Date Primare'!A2:H1000,5)-VLOOKUP("348",'Date Primare'!A2:H1000,6)+VLOOKUP("351",'Date Primare'!A2:H1000,5)+VLOOKUP("354",'Date Primare'!A2:H1000,5)+VLOOKUP("356",'Date Primare'!A2:H1000,5)+VLOOKUP("357",'Date Primare'!A2:H1000,5)+VLOOKUP("358",'Date Primare'!A2:H1000,5)+VLOOKUP("361",'Date Primare'!A2:H1000,5)+IF(ISERROR(VLOOKUP("326",'Date Primare'!A2:H1000,5,FALSE)),0,(VLOOKUP("326",'Date Primare'!A2:H1000,5)))</f>
        <v>#N/A</v>
      </c>
      <c r="S28" s="74" t="e">
        <f>VLOOKUP("368",'Date Primare'!A2:H1000,5)-VLOOKUP("368",'Date Primare'!A2:H1000,6)+VLOOKUP("371",'Date Primare'!A2:H1000,5)+IF(ISERROR(VLOOKUP("327",'Date Primare'!A2:H1000,5,FALSE)),0,(VLOOKUP("327",'Date Primare'!A2:H1000,5)))+VLOOKUP("378",'Date Primare'!A2:H1000,5)-VLOOKUP("378",'Date Primare'!A2:H1000,6)+VLOOKUP("381",'Date Primare'!A2:H1000,5)+VLOOKUP("388",'Date Primare'!A2:H1000,5)-VLOOKUP("388",'Date Primare'!A2:H1000,6)-VLOOKUP("391",'Date Primare'!A2:H1000,6)-VLOOKUP("392",'Date Primare'!A2:H1000,6)-VLOOKUP("393",'Date Primare'!A2:H1000,6)-VLOOKUP("394",'Date Primare'!A2:H1000,6)-VLOOKUP("395",'Date Primare'!A2:H1000,6)-VLOOKUP("396",'Date Primare'!A2:H1000,6)-VLOOKUP("397",'Date Primare'!A2:H1000,6)-VLOOKUP("398",'Date Primare'!A2:H1000,6)+VLOOKUP("4091",'Date Primare'!A2:H1000,5)-VLOOKUP("4428",'Date Primare'!A2:H1000,3)</f>
        <v>#N/A</v>
      </c>
    </row>
    <row r="29" spans="1:19" x14ac:dyDescent="0.25">
      <c r="A29" s="36" t="s">
        <v>141</v>
      </c>
      <c r="B29" s="34"/>
      <c r="C29" s="34"/>
      <c r="D29" s="34"/>
      <c r="E29" s="34"/>
      <c r="F29" s="34"/>
      <c r="G29" s="34"/>
      <c r="H29" s="35"/>
      <c r="I29" s="10"/>
      <c r="J29" s="60"/>
      <c r="K29" s="60"/>
      <c r="L29" s="60"/>
    </row>
    <row r="30" spans="1:19" x14ac:dyDescent="0.25">
      <c r="A30" s="36" t="s">
        <v>142</v>
      </c>
      <c r="B30" s="34"/>
      <c r="C30" s="34"/>
      <c r="D30" s="34"/>
      <c r="E30" s="34"/>
      <c r="F30" s="34"/>
      <c r="G30" s="34"/>
      <c r="H30" s="35"/>
      <c r="I30" s="10"/>
      <c r="J30" s="60"/>
      <c r="K30" s="60"/>
      <c r="L30" s="60"/>
    </row>
    <row r="31" spans="1:19" x14ac:dyDescent="0.25">
      <c r="A31" s="40" t="s">
        <v>140</v>
      </c>
      <c r="B31" s="28"/>
      <c r="C31" s="28"/>
      <c r="D31" s="28"/>
      <c r="E31" s="28"/>
      <c r="F31" s="28"/>
      <c r="G31" s="28"/>
      <c r="H31" s="29"/>
      <c r="I31" s="13"/>
      <c r="J31" s="56"/>
      <c r="K31" s="56"/>
      <c r="L31" s="56"/>
    </row>
    <row r="32" spans="1:19" x14ac:dyDescent="0.25">
      <c r="A32" s="23" t="s">
        <v>11</v>
      </c>
      <c r="B32" s="24"/>
      <c r="C32" s="24"/>
      <c r="D32" s="24"/>
      <c r="E32" s="24"/>
      <c r="F32" s="24"/>
      <c r="G32" s="24"/>
      <c r="H32" s="25"/>
      <c r="I32" s="31" t="s">
        <v>37</v>
      </c>
      <c r="J32" s="59" t="e">
        <f>R32+S32</f>
        <v>#N/A</v>
      </c>
      <c r="K32" s="59" t="e">
        <f>P32+Q32</f>
        <v>#N/A</v>
      </c>
      <c r="L32" s="59" t="e">
        <f>N32+O32</f>
        <v>#N/A</v>
      </c>
      <c r="N32" s="39" t="e">
        <f>VLOOKUP("4092",'Date Primare'!A2:H1000,7)+VLOOKUP("411",'Date Primare'!A2:H1000,7)+VLOOKUP("413",'Date Primare'!A2:H1000,7)+VLOOKUP("418",'Date Primare'!A2:H1000,7)+VLOOKUP("425",'Date Primare'!A2:H1000,7)+VLOOKUP("4282",'Date Primare'!A2:H1000,7)+VLOOKUP("431",'Date Primare'!A2:H1000,7)+VLOOKUP("437",'Date Primare'!A2:H1000,7)+VLOOKUP("4382",'Date Primare'!A2:H1000,7)+VLOOKUP("441",'Date Primare'!A2:H1000,7)+VLOOKUP("4424",'Date Primare'!A2:H1000,7)+VLOOKUP("4428",'Date Primare'!A2:H1000,7)+VLOOKUP("444",'Date Primare'!A2:H1000,7)+VLOOKUP("445",'Date Primare'!A2:H1000,7)+VLOOKUP("446",'Date Primare'!A2:H1000,7)+VLOOKUP("447",'Date Primare'!A2:H1000,7)+VLOOKUP("4482",'Date Primare'!A2:H1000,7)+VLOOKUP("451",'Date Primare'!A2:H1000,7)+VLOOKUP("453",'Date Primare'!A2:H1000,7)+VLOOKUP("456",'Date Primare'!A2:H1000,7)+VLOOKUP("4582",'Date Primare'!A2:H1000,7)+VLOOKUP("461",'Date Primare'!A2:H1000,7)</f>
        <v>#N/A</v>
      </c>
      <c r="O32" s="39" t="e">
        <f>VLOOKUP("473",'Date Primare'!A2:H1000,7)-VLOOKUP("491",'Date Primare'!A2:H1000,8)-VLOOKUP("495",'Date Primare'!A2:H1000,8)-VLOOKUP("496",'Date Primare'!A2:H1000,8)+VLOOKUP("5187",'Date Primare'!A2:H1000,7)</f>
        <v>#N/A</v>
      </c>
      <c r="P32" s="50" t="e">
        <f>VLOOKUP("4092",'Date Primare'!A2:H1000,3)+VLOOKUP("411",'Date Primare'!A2:H1000,3)+VLOOKUP("413",'Date Primare'!A2:H1000,3)+VLOOKUP("418",'Date Primare'!A2:F1000,3)+VLOOKUP("425",'Date Primare'!A2:H1000,3)+VLOOKUP("4282",'Date Primare'!A2:H1000,3)+VLOOKUP("431",'Date Primare'!A2:H1000,3)+VLOOKUP("437",'Date Primare'!A2:H1000,3)+VLOOKUP("4382",'Date Primare'!A2:H1000,3)+VLOOKUP("441",'Date Primare'!A2:H1000,3)+VLOOKUP("4424",'Date Primare'!A2:H1000,3)+VLOOKUP("4428",'Date Primare'!A2:H1000,3)+VLOOKUP("444",'Date Primare'!A2:H1000,3)+VLOOKUP("445",'Date Primare'!A2:H1000,3)+VLOOKUP("446",'Date Primare'!A2:H1000,3)+VLOOKUP("447",'Date Primare'!A2:H1000,3)+VLOOKUP("4482",'Date Primare'!A2:H1000,3)+VLOOKUP("451",'Date Primare'!A2:H1000,3)+VLOOKUP("453",'Date Primare'!A2:H1000,3)+VLOOKUP("456",'Date Primare'!A2:H1000,3)+VLOOKUP("4582",'Date Primare'!A2:H1000,3)+VLOOKUP("461",'Date Primare'!A2:H1000,3)</f>
        <v>#N/A</v>
      </c>
      <c r="Q32" s="50" t="e">
        <f>VLOOKUP("473",'Date Primare'!A2:H1000,3)-VLOOKUP("491",'Date Primare'!A2:H1000,4)-VLOOKUP("495",'Date Primare'!A2:H1000,4)-VLOOKUP("496",'Date Primare'!A2:H1000,4)+VLOOKUP("5187",'Date Primare'!A2:H1000,3)</f>
        <v>#N/A</v>
      </c>
      <c r="R32" s="74" t="e">
        <f>VLOOKUP("4092",'Date Primare'!A2:H1000,5)+VLOOKUP("411",'Date Primare'!A2:H1000,5)+VLOOKUP("413",'Date Primare'!A2:H1000,5)+VLOOKUP("418",'Date Primare'!A2:H1000,5)+VLOOKUP("425",'Date Primare'!A2:H1000,5)+VLOOKUP("4282",'Date Primare'!A2:H1000,5)+VLOOKUP("431",'Date Primare'!A2:H1000,5)+VLOOKUP("437",'Date Primare'!A2:H1000,5)+VLOOKUP("4382",'Date Primare'!A2:H1000,5)+VLOOKUP("441",'Date Primare'!A2:H1000,5)+VLOOKUP("4424",'Date Primare'!A2:H1000,5)+VLOOKUP("4428",'Date Primare'!A2:H1000,5)+VLOOKUP("444",'Date Primare'!A2:H1000,5)+VLOOKUP("445",'Date Primare'!A2:H1000,5)+VLOOKUP("446",'Date Primare'!A2:H1000,5)+VLOOKUP("447",'Date Primare'!A2:H1000,5)+VLOOKUP("4482",'Date Primare'!A2:H1000,5)+VLOOKUP("451",'Date Primare'!A2:H1000,5)+VLOOKUP("453",'Date Primare'!A2:H1000,5)+VLOOKUP("456",'Date Primare'!A2:H1000,5)+VLOOKUP("4582",'Date Primare'!A2:H1000,5)+VLOOKUP("461",'Date Primare'!A2:H1000,5)</f>
        <v>#N/A</v>
      </c>
      <c r="S32" s="74" t="e">
        <f>VLOOKUP("473",'Date Primare'!A2:H1000,5)-VLOOKUP("491",'Date Primare'!A2:H1000,6)-VLOOKUP("495",'Date Primare'!A2:H1000,6)-VLOOKUP("496",'Date Primare'!A2:H1000,6)+VLOOKUP("5187",'Date Primare'!A2:H1000,5)</f>
        <v>#N/A</v>
      </c>
    </row>
    <row r="33" spans="1:19" x14ac:dyDescent="0.25">
      <c r="A33" s="36" t="s">
        <v>83</v>
      </c>
      <c r="B33" s="34"/>
      <c r="C33" s="34"/>
      <c r="D33" s="34"/>
      <c r="E33" s="34"/>
      <c r="F33" s="34"/>
      <c r="G33" s="34"/>
      <c r="H33" s="35"/>
      <c r="I33" s="10"/>
      <c r="J33" s="60"/>
      <c r="K33" s="60"/>
      <c r="L33" s="60"/>
    </row>
    <row r="34" spans="1:19" x14ac:dyDescent="0.25">
      <c r="A34" s="33" t="s">
        <v>84</v>
      </c>
      <c r="B34" s="34"/>
      <c r="C34" s="34"/>
      <c r="D34" s="34"/>
      <c r="E34" s="34"/>
      <c r="F34" s="34"/>
      <c r="G34" s="34"/>
      <c r="H34" s="35"/>
      <c r="I34" s="10"/>
      <c r="J34" s="60"/>
      <c r="K34" s="60"/>
      <c r="L34" s="60"/>
    </row>
    <row r="35" spans="1:19" x14ac:dyDescent="0.25">
      <c r="A35" s="36" t="s">
        <v>143</v>
      </c>
      <c r="B35" s="34"/>
      <c r="C35" s="34"/>
      <c r="D35" s="34"/>
      <c r="E35" s="34"/>
      <c r="F35" s="34"/>
      <c r="G35" s="34"/>
      <c r="H35" s="35"/>
      <c r="I35" s="10"/>
      <c r="J35" s="60"/>
      <c r="K35" s="60"/>
      <c r="L35" s="60"/>
    </row>
    <row r="36" spans="1:19" x14ac:dyDescent="0.25">
      <c r="A36" s="80" t="s">
        <v>144</v>
      </c>
      <c r="B36" s="34"/>
      <c r="C36" s="34"/>
      <c r="D36" s="34"/>
      <c r="E36" s="34"/>
      <c r="F36" s="34"/>
      <c r="G36" s="34"/>
      <c r="H36" s="35"/>
      <c r="I36" s="10"/>
      <c r="J36" s="60"/>
      <c r="K36" s="60"/>
      <c r="L36" s="60"/>
    </row>
    <row r="37" spans="1:19" x14ac:dyDescent="0.25">
      <c r="A37" s="81" t="s">
        <v>145</v>
      </c>
      <c r="B37" s="28"/>
      <c r="C37" s="28"/>
      <c r="D37" s="28"/>
      <c r="E37" s="28"/>
      <c r="F37" s="28"/>
      <c r="G37" s="28"/>
      <c r="H37" s="29"/>
      <c r="I37" s="13"/>
      <c r="J37" s="56"/>
      <c r="K37" s="56"/>
      <c r="L37" s="56"/>
    </row>
    <row r="38" spans="1:19" x14ac:dyDescent="0.25">
      <c r="A38" s="23" t="s">
        <v>12</v>
      </c>
      <c r="B38" s="24"/>
      <c r="C38" s="24"/>
      <c r="D38" s="24"/>
      <c r="E38" s="24"/>
      <c r="F38" s="24"/>
      <c r="G38" s="24"/>
      <c r="H38" s="25"/>
      <c r="I38" s="31" t="s">
        <v>38</v>
      </c>
      <c r="J38" s="55" t="e">
        <f>VLOOKUP("501",'Date Primare'!A2:H1000,5)+VLOOKUP("505",'Date Primare'!A2:H1000,5)+VLOOKUP("506",'Date Primare'!A2:H1000,5)+VLOOKUP("508",'Date Primare'!A2:H1000,5)+VLOOKUP("5113",'Date Primare'!A2:H1000,5)+VLOOKUP("5114",'Date Primare'!A2:H1000,5)-VLOOKUP("591",'Date Primare'!A2:H1000,6)-VLOOKUP("595",'Date Primare'!A2:H1000,6)-VLOOKUP("596",'Date Primare'!A2:H1000,6)-VLOOKUP("598",'Date Primare'!A2:H1000,6)</f>
        <v>#N/A</v>
      </c>
      <c r="K38" s="55" t="e">
        <f>VLOOKUP("501",'Date Primare'!A2:H1000,3)+VLOOKUP("505",'Date Primare'!A2:H1000,3)+VLOOKUP("506",'Date Primare'!A2:H1000,3)+VLOOKUP("508",'Date Primare'!A2:H1000,3)+VLOOKUP("5113",'Date Primare'!A2:H1000,3)+VLOOKUP("5114",'Date Primare'!A2:H1000,3)-VLOOKUP("591",'Date Primare'!A2:H1000,4)-VLOOKUP("595",'Date Primare'!A2:H1000,4)-VLOOKUP("596",'Date Primare'!A2:H1000,4)-VLOOKUP("598",'Date Primare'!A2:H1000,4)</f>
        <v>#N/A</v>
      </c>
      <c r="L38" s="55" t="e">
        <f>VLOOKUP("501",'Date Primare'!A2:T1000,7)+VLOOKUP("505",'Date Primare'!A2:T1000,7)+VLOOKUP("506",'Date Primare'!A2:T1000,7)+VLOOKUP("508",'Date Primare'!A2:T1000,7)+VLOOKUP("5113",'Date Primare'!A2:T1000,7)+VLOOKUP("5114",'Date Primare'!A2:T1000,7)-VLOOKUP("591",'Date Primare'!A2:T1000,8)-VLOOKUP("595",'Date Primare'!A2:T1000,8)-VLOOKUP("596",'Date Primare'!A2:T1000,8)-VLOOKUP("598",'Date Primare'!A2:T1000,8)</f>
        <v>#N/A</v>
      </c>
    </row>
    <row r="39" spans="1:19" x14ac:dyDescent="0.25">
      <c r="A39" s="27" t="s">
        <v>99</v>
      </c>
      <c r="B39" s="28"/>
      <c r="C39" s="28"/>
      <c r="D39" s="28"/>
      <c r="E39" s="28"/>
      <c r="F39" s="28"/>
      <c r="G39" s="28"/>
      <c r="H39" s="29"/>
      <c r="I39" s="13"/>
      <c r="J39" s="56"/>
      <c r="K39" s="56"/>
      <c r="L39" s="56"/>
    </row>
    <row r="40" spans="1:19" x14ac:dyDescent="0.25">
      <c r="A40" s="33" t="s">
        <v>13</v>
      </c>
      <c r="B40" s="34"/>
      <c r="C40" s="34"/>
      <c r="D40" s="34"/>
      <c r="E40" s="34"/>
      <c r="F40" s="34"/>
      <c r="G40" s="34"/>
      <c r="H40" s="35"/>
      <c r="I40" s="31" t="s">
        <v>39</v>
      </c>
      <c r="J40" s="55" t="e">
        <f>VLOOKUP("5112",'Date Primare'!A2:H1000,5)+VLOOKUP("512",'Date Primare'!A2:H1000,5)+VLOOKUP("531",'Date Primare'!A2:H1000,5)+VLOOKUP("532",'Date Primare'!A2:H1000,5)+VLOOKUP("541",'Date Primare'!A2:H1000,5)+VLOOKUP("542",'Date Primare'!A2:H1000,5)</f>
        <v>#N/A</v>
      </c>
      <c r="K40" s="55" t="e">
        <f>VLOOKUP("5112",'Date Primare'!A2:H1000,3)+VLOOKUP("512",'Date Primare'!A2:H1000,3)+VLOOKUP("531",'Date Primare'!A2:H1000,3)+VLOOKUP("532",'Date Primare'!A2:H1000,3)+VLOOKUP("541",'Date Primare'!A2:H1000,3)+VLOOKUP("542",'Date Primare'!A2:H1000,3)</f>
        <v>#N/A</v>
      </c>
      <c r="L40" s="55" t="e">
        <f>VLOOKUP("5112",'Date Primare'!A2:H1000,7)+VLOOKUP("512",'Date Primare'!A2:H1000,7)+VLOOKUP("531",'Date Primare'!A2:H1000,7)+VLOOKUP("532",'Date Primare'!A2:H1000,7)+VLOOKUP("541",'Date Primare'!A2:H1000,7)+VLOOKUP("542",'Date Primare'!A2:H1000,7)</f>
        <v>#N/A</v>
      </c>
    </row>
    <row r="41" spans="1:19" x14ac:dyDescent="0.25">
      <c r="A41" s="27" t="s">
        <v>100</v>
      </c>
      <c r="B41" s="28"/>
      <c r="C41" s="28"/>
      <c r="D41" s="28"/>
      <c r="E41" s="28"/>
      <c r="F41" s="28"/>
      <c r="G41" s="28"/>
      <c r="H41" s="29"/>
      <c r="I41" s="13"/>
      <c r="J41" s="56"/>
      <c r="K41" s="56"/>
      <c r="L41" s="56"/>
    </row>
    <row r="42" spans="1:19" s="3" customFormat="1" x14ac:dyDescent="0.25">
      <c r="A42" s="5" t="s">
        <v>101</v>
      </c>
      <c r="B42" s="6"/>
      <c r="C42" s="6"/>
      <c r="D42" s="6"/>
      <c r="E42" s="6"/>
      <c r="F42" s="6"/>
      <c r="G42" s="6"/>
      <c r="H42" s="32"/>
      <c r="I42" s="31" t="s">
        <v>40</v>
      </c>
      <c r="J42" s="57" t="e">
        <f>J28+J32+J38+J40</f>
        <v>#N/A</v>
      </c>
      <c r="K42" s="57" t="e">
        <f>K28+K32+K38+K40</f>
        <v>#N/A</v>
      </c>
      <c r="L42" s="57" t="e">
        <f>L28+L32+L38+L40</f>
        <v>#N/A</v>
      </c>
      <c r="R42" s="47"/>
      <c r="S42" s="47"/>
    </row>
    <row r="43" spans="1:19" x14ac:dyDescent="0.25">
      <c r="A43" s="27"/>
      <c r="B43" s="28"/>
      <c r="C43" s="28"/>
      <c r="D43" s="28"/>
      <c r="E43" s="28"/>
      <c r="F43" s="28"/>
      <c r="G43" s="28"/>
      <c r="H43" s="29"/>
      <c r="I43" s="13"/>
      <c r="J43" s="56"/>
      <c r="K43" s="56"/>
      <c r="L43" s="56"/>
    </row>
    <row r="44" spans="1:19" s="3" customFormat="1" x14ac:dyDescent="0.25">
      <c r="A44" s="5" t="s">
        <v>26</v>
      </c>
      <c r="B44" s="6"/>
      <c r="C44" s="6"/>
      <c r="D44" s="6"/>
      <c r="E44" s="6"/>
      <c r="F44" s="6"/>
      <c r="G44" s="6"/>
      <c r="H44" s="32"/>
      <c r="I44" s="31" t="s">
        <v>41</v>
      </c>
      <c r="J44" s="57" t="e">
        <f>VLOOKUP("471",'Date Primare'!A2:H1000,5)</f>
        <v>#N/A</v>
      </c>
      <c r="K44" s="57" t="e">
        <f>VLOOKUP("471",'Date Primare'!A2:H1000,3)</f>
        <v>#N/A</v>
      </c>
      <c r="L44" s="57" t="e">
        <f>VLOOKUP("471",'Date Primare'!A2:H1000,7)</f>
        <v>#N/A</v>
      </c>
      <c r="R44" s="47"/>
      <c r="S44" s="47"/>
    </row>
    <row r="45" spans="1:19" x14ac:dyDescent="0.25">
      <c r="A45" s="27"/>
      <c r="B45" s="28"/>
      <c r="C45" s="28"/>
      <c r="D45" s="28"/>
      <c r="E45" s="28"/>
      <c r="F45" s="28"/>
      <c r="G45" s="28"/>
      <c r="H45" s="29"/>
      <c r="I45" s="13"/>
      <c r="J45" s="56"/>
      <c r="K45" s="56"/>
      <c r="L45" s="56"/>
    </row>
    <row r="46" spans="1:19" s="3" customFormat="1" x14ac:dyDescent="0.25">
      <c r="A46" s="5" t="s">
        <v>24</v>
      </c>
      <c r="B46" s="6"/>
      <c r="C46" s="6"/>
      <c r="D46" s="6"/>
      <c r="E46" s="6"/>
      <c r="F46" s="6"/>
      <c r="G46" s="6"/>
      <c r="H46" s="32"/>
      <c r="I46" s="31" t="s">
        <v>42</v>
      </c>
      <c r="J46" s="61" t="e">
        <f>(R46+S46)-J55</f>
        <v>#N/A</v>
      </c>
      <c r="K46" s="55" t="e">
        <f>(P46+Q46)-K55</f>
        <v>#N/A</v>
      </c>
      <c r="L46" s="61" t="e">
        <f>(N46+O46)-L55</f>
        <v>#N/A</v>
      </c>
      <c r="N46" s="48" t="e">
        <f>VLOOKUP("161",'Date Primare'!A2:H1000,8)+VLOOKUP("162",'Date Primare'!A2:H1000,8)+VLOOKUP("166",'Date Primare'!A2:H1000,8)+VLOOKUP("167",'Date Primare'!A2:H1000,8)+VLOOKUP("168",'Date Primare'!A2:H1000,8)-VLOOKUP("169",'Date Primare'!A2:H1000,7)+VLOOKUP("269",'Date Primare'!A2:H1000,8)+VLOOKUP("401",'Date Primare'!A2:H1000,8)+VLOOKUP("403",'Date Primare'!A2:H1000,8)+VLOOKUP("404",'Date Primare'!A2:H1000,8)+VLOOKUP("405",'Date Primare'!A2:H1000,8)+VLOOKUP("408",'Date Primare'!A2:H1000,8)+VLOOKUP("419",'Date Primare'!A2:H1000,8)+VLOOKUP("421",'Date Primare'!A2:H1000,8)+VLOOKUP("423",'Date Primare'!A2:H1000,8)+VLOOKUP("424",'Date Primare'!A2:H1000,8)+VLOOKUP("426",'Date Primare'!A2:H1000,8)+VLOOKUP("427",'Date Primare'!A2:H1000,8)+VLOOKUP("4281",'Date Primare'!A2:H1000,8)+VLOOKUP("431",'Date Primare'!A2:H1000,8)+VLOOKUP("437",'Date Primare'!A2:H1000,8)+VLOOKUP("4381",'Date Primare'!A2:H1000,8)</f>
        <v>#N/A</v>
      </c>
      <c r="O46" s="48" t="e">
        <f>VLOOKUP("441",'Date Primare'!A2:H1000,8)+VLOOKUP("4423",'Date Primare'!A2:H1000,8)+VLOOKUP("4428",'Date Primare'!A2:H1000,8)+VLOOKUP("444",'Date Primare'!A2:H1000,8)+VLOOKUP("446",'Date Primare'!A2:H1000,8)+VLOOKUP("447",'Date Primare'!A2:H1000,8)+VLOOKUP("4481",'Date Primare'!A2:H1000,8)+VLOOKUP("451",'Date Primare'!A2:H1000,8)+VLOOKUP("453",'Date Primare'!A2:H1000,8)+VLOOKUP("455",'Date Primare'!A2:H1000,8)+VLOOKUP("456",'Date Primare'!A2:H1000,8)+VLOOKUP("457",'Date Primare'!A2:H1000,8)+VLOOKUP("4581",'Date Primare'!A2:H1000,8)+VLOOKUP("462",'Date Primare'!A2:H1000,8)+VLOOKUP("473",'Date Primare'!A2:H1000,8)+VLOOKUP("509",'Date Primare'!A2:H1000,8)+VLOOKUP("5186",'Date Primare'!A2:H1000,8)+VLOOKUP("519",'Date Primare'!A2:H1000,8)</f>
        <v>#N/A</v>
      </c>
      <c r="P46" s="48" t="e">
        <f>VLOOKUP("161",'Date Primare'!A2:H1000,4)+VLOOKUP("162",'Date Primare'!A2:H1000,4)+VLOOKUP("166",'Date Primare'!A2:H1000,4)+VLOOKUP("167",'Date Primare'!A2:H1000,4)+VLOOKUP("168",'Date Primare'!A2:H1000,4)-VLOOKUP("169",'Date Primare'!A2:H1000,3)+VLOOKUP("269",'Date Primare'!A2:H1000,4)+VLOOKUP("401",'Date Primare'!A2:H1000,4)+VLOOKUP("403",'Date Primare'!A2:H1000,4)+VLOOKUP("404",'Date Primare'!A2:H1000,4)+VLOOKUP("405",'Date Primare'!A2:H1000,4)+VLOOKUP("408",'Date Primare'!A2:H1000,4)+VLOOKUP("419",'Date Primare'!A2:H1000,4)+VLOOKUP("421",'Date Primare'!A2:H1000,4)+VLOOKUP("423",'Date Primare'!A2:H1000,4)+VLOOKUP("424",'Date Primare'!A2:H1000,4)+VLOOKUP("426",'Date Primare'!A2:H1000,4)+VLOOKUP("427",'Date Primare'!A2:H1000,4)+VLOOKUP("4281",'Date Primare'!A2:H1000,4)+VLOOKUP("431",'Date Primare'!A2:H1000,4)+VLOOKUP("437",'Date Primare'!A2:H1000,4)+VLOOKUP("4381",'Date Primare'!A2:H1000,4)</f>
        <v>#N/A</v>
      </c>
      <c r="Q46" s="48" t="e">
        <f>VLOOKUP("441",'Date Primare'!A2:H1000,4)+VLOOKUP("4423",'Date Primare'!A2:H1000,4)+VLOOKUP("4428",'Date Primare'!A2:H1000,4)+VLOOKUP("444",'Date Primare'!A2:H1000,4)+VLOOKUP("446",'Date Primare'!A2:H1000,4)+VLOOKUP("447",'Date Primare'!A2:H1000,4)+VLOOKUP("4481",'Date Primare'!A2:H1000,4)+VLOOKUP("451",'Date Primare'!A2:H1000,4)+VLOOKUP("453",'Date Primare'!A2:H1000,4)+VLOOKUP("455",'Date Primare'!A2:H1000,4)+VLOOKUP("456",'Date Primare'!A2:H1000,4)+VLOOKUP("457",'Date Primare'!A2:H1000,4)+VLOOKUP("4581",'Date Primare'!A2:H1000,4)+VLOOKUP("462",'Date Primare'!A2:H1000,4)+VLOOKUP("473",'Date Primare'!A2:H1000,4)+VLOOKUP("509",'Date Primare'!A2:H1000,4)+VLOOKUP("5186",'Date Primare'!A2:H1000,4)+VLOOKUP("519",'Date Primare'!A2:H1000,4)</f>
        <v>#N/A</v>
      </c>
      <c r="R46" s="47" t="e">
        <f>VLOOKUP("161",'Date Primare'!A2:H1000,6)+VLOOKUP("162",'Date Primare'!A2:H1000,6)+VLOOKUP("166",'Date Primare'!A2:H1000,6)+VLOOKUP("167",'Date Primare'!A2:H1000,6)+VLOOKUP("168",'Date Primare'!A2:H1000,6)-VLOOKUP("169",'Date Primare'!A2:H1000,5)+VLOOKUP("269",'Date Primare'!A2:H1000,6)+VLOOKUP("401",'Date Primare'!A2:H1000,6)+VLOOKUP("403",'Date Primare'!A2:H1000,6)+VLOOKUP("404",'Date Primare'!A2:H1000,6)+VLOOKUP("405",'Date Primare'!A2:H1000,6)+VLOOKUP("408",'Date Primare'!A2:H1000,6)+VLOOKUP("419",'Date Primare'!A2:H1000,6)+VLOOKUP("421",'Date Primare'!A2:H1000,6)+VLOOKUP("423",'Date Primare'!A2:H1000,6)+VLOOKUP("424",'Date Primare'!A2:H1000,6)+VLOOKUP("426",'Date Primare'!A2:H1000,6)+VLOOKUP("427",'Date Primare'!A2:H1000,6)+VLOOKUP("4281",'Date Primare'!A2:H1000,6)+VLOOKUP("431",'Date Primare'!A2:H1000,6)+VLOOKUP("437",'Date Primare'!A2:H1000,6)+VLOOKUP("4381",'Date Primare'!A2:H1000,6)</f>
        <v>#N/A</v>
      </c>
      <c r="S46" s="47" t="e">
        <f>VLOOKUP("441",'Date Primare'!A2:H1000,6)+VLOOKUP("4423",'Date Primare'!A2:H1000,6)+VLOOKUP("4428",'Date Primare'!A2:H1000,6)+VLOOKUP("444",'Date Primare'!A2:H1000,6)+VLOOKUP("446",'Date Primare'!A2:H1000,6)+VLOOKUP("447",'Date Primare'!A2:H1000,6)+VLOOKUP("4481",'Date Primare'!A2:H1000,6)+VLOOKUP("451",'Date Primare'!A2:H1000,6)+VLOOKUP("453",'Date Primare'!A2:H1000,6)+VLOOKUP("455",'Date Primare'!A2:H1000,6)+VLOOKUP("456",'Date Primare'!A2:H1000,6)+VLOOKUP("457",'Date Primare'!A2:H1000,6)+VLOOKUP("4581",'Date Primare'!A2:H1000,6)+VLOOKUP("462",'Date Primare'!A2:H1000,6)+VLOOKUP("473",'Date Primare'!A2:H1000,6)+VLOOKUP("509",'Date Primare'!A2:H1000,6)+VLOOKUP("5186",'Date Primare'!A2:H1000,6)+VLOOKUP("519",'Date Primare'!A2:H1000,6)</f>
        <v>#N/A</v>
      </c>
    </row>
    <row r="47" spans="1:19" x14ac:dyDescent="0.25">
      <c r="A47" s="36" t="s">
        <v>146</v>
      </c>
      <c r="B47" s="34"/>
      <c r="C47" s="34"/>
      <c r="D47" s="34"/>
      <c r="E47" s="34"/>
      <c r="F47" s="34"/>
      <c r="G47" s="34"/>
      <c r="H47" s="35"/>
      <c r="I47" s="10"/>
      <c r="J47" s="60"/>
      <c r="K47" s="60"/>
      <c r="L47" s="60"/>
    </row>
    <row r="48" spans="1:19" x14ac:dyDescent="0.25">
      <c r="A48" s="36" t="s">
        <v>147</v>
      </c>
      <c r="B48" s="34"/>
      <c r="C48" s="34"/>
      <c r="D48" s="34"/>
      <c r="E48" s="34"/>
      <c r="F48" s="34"/>
      <c r="G48" s="34"/>
      <c r="H48" s="35"/>
      <c r="I48" s="10"/>
      <c r="J48" s="60"/>
      <c r="K48" s="60"/>
      <c r="L48" s="60"/>
    </row>
    <row r="49" spans="1:19" x14ac:dyDescent="0.25">
      <c r="A49" s="36" t="s">
        <v>149</v>
      </c>
      <c r="B49" s="34"/>
      <c r="C49" s="34"/>
      <c r="D49" s="34"/>
      <c r="E49" s="34"/>
      <c r="F49" s="34"/>
      <c r="G49" s="34"/>
      <c r="H49" s="35"/>
      <c r="I49" s="10"/>
      <c r="J49" s="60"/>
      <c r="K49" s="60"/>
      <c r="L49" s="60"/>
    </row>
    <row r="50" spans="1:19" x14ac:dyDescent="0.25">
      <c r="A50" s="40" t="s">
        <v>148</v>
      </c>
      <c r="B50" s="28"/>
      <c r="C50" s="28"/>
      <c r="D50" s="28"/>
      <c r="E50" s="28"/>
      <c r="F50" s="28"/>
      <c r="G50" s="28"/>
      <c r="H50" s="29"/>
      <c r="I50" s="13"/>
      <c r="J50" s="63"/>
      <c r="K50" s="56"/>
      <c r="L50" s="82"/>
    </row>
    <row r="51" spans="1:19" s="3" customFormat="1" x14ac:dyDescent="0.25">
      <c r="A51" s="5" t="s">
        <v>102</v>
      </c>
      <c r="B51" s="6"/>
      <c r="C51" s="6"/>
      <c r="D51" s="6"/>
      <c r="E51" s="6"/>
      <c r="F51" s="6"/>
      <c r="G51" s="6"/>
      <c r="H51" s="32"/>
      <c r="I51" s="31" t="s">
        <v>43</v>
      </c>
      <c r="J51" s="62" t="e">
        <f>J42+J44-J46-J65</f>
        <v>#N/A</v>
      </c>
      <c r="K51" s="62" t="e">
        <f>K42+K44-K46-K64</f>
        <v>#N/A</v>
      </c>
      <c r="L51" s="62" t="e">
        <f>L42+L44-L46-L65</f>
        <v>#N/A</v>
      </c>
      <c r="R51" s="47"/>
      <c r="S51" s="47"/>
    </row>
    <row r="52" spans="1:19" x14ac:dyDescent="0.25">
      <c r="A52" s="40" t="s">
        <v>103</v>
      </c>
      <c r="B52" s="28"/>
      <c r="C52" s="28"/>
      <c r="D52" s="28"/>
      <c r="E52" s="28"/>
      <c r="F52" s="28"/>
      <c r="G52" s="28"/>
      <c r="H52" s="29"/>
      <c r="I52" s="13"/>
      <c r="J52" s="56"/>
      <c r="K52" s="63"/>
      <c r="L52" s="56"/>
    </row>
    <row r="53" spans="1:19" s="3" customFormat="1" x14ac:dyDescent="0.25">
      <c r="A53" s="5" t="s">
        <v>85</v>
      </c>
      <c r="B53" s="6"/>
      <c r="C53" s="6"/>
      <c r="D53" s="6"/>
      <c r="E53" s="6"/>
      <c r="F53" s="6"/>
      <c r="G53" s="6"/>
      <c r="H53" s="32"/>
      <c r="I53" s="31" t="s">
        <v>44</v>
      </c>
      <c r="J53" s="55" t="e">
        <f>J25+J51</f>
        <v>#N/A</v>
      </c>
      <c r="K53" s="55" t="e">
        <f>K25+K51</f>
        <v>#N/A</v>
      </c>
      <c r="L53" s="55" t="e">
        <f>L25+L51</f>
        <v>#N/A</v>
      </c>
      <c r="R53" s="47"/>
      <c r="S53" s="47"/>
    </row>
    <row r="54" spans="1:19" x14ac:dyDescent="0.25">
      <c r="A54" s="40" t="s">
        <v>104</v>
      </c>
      <c r="B54" s="28"/>
      <c r="C54" s="28"/>
      <c r="D54" s="28"/>
      <c r="E54" s="28"/>
      <c r="F54" s="28"/>
      <c r="G54" s="28"/>
      <c r="H54" s="29"/>
      <c r="I54" s="13"/>
      <c r="J54" s="56"/>
      <c r="K54" s="56"/>
      <c r="L54" s="56"/>
    </row>
    <row r="55" spans="1:19" s="3" customFormat="1" x14ac:dyDescent="0.25">
      <c r="A55" s="5" t="s">
        <v>25</v>
      </c>
      <c r="B55" s="6"/>
      <c r="C55" s="6"/>
      <c r="D55" s="6"/>
      <c r="E55" s="6"/>
      <c r="F55" s="6"/>
      <c r="G55" s="6"/>
      <c r="H55" s="32"/>
      <c r="I55" s="31" t="s">
        <v>45</v>
      </c>
      <c r="J55" s="64" t="e">
        <f>VLOOKUP("162",'Date Primare'!A2:H1000,6)</f>
        <v>#N/A</v>
      </c>
      <c r="K55" s="64" t="e">
        <f>VLOOKUP("162",'Date Primare'!A2:H1000,4)</f>
        <v>#N/A</v>
      </c>
      <c r="L55" s="64" t="e">
        <f>VLOOKUP("162",'Date Primare'!A2:H1000,8)</f>
        <v>#N/A</v>
      </c>
      <c r="R55" s="47"/>
      <c r="S55" s="47"/>
    </row>
    <row r="56" spans="1:19" s="39" customFormat="1" x14ac:dyDescent="0.25">
      <c r="A56" s="36" t="s">
        <v>150</v>
      </c>
      <c r="B56" s="37"/>
      <c r="C56" s="37"/>
      <c r="D56" s="37"/>
      <c r="E56" s="37"/>
      <c r="F56" s="37"/>
      <c r="G56" s="37"/>
      <c r="H56" s="38"/>
      <c r="I56" s="10"/>
      <c r="J56" s="60"/>
      <c r="K56" s="60"/>
      <c r="L56" s="60"/>
      <c r="R56" s="75"/>
      <c r="S56" s="75"/>
    </row>
    <row r="57" spans="1:19" s="39" customFormat="1" x14ac:dyDescent="0.25">
      <c r="A57" s="36" t="s">
        <v>151</v>
      </c>
      <c r="B57" s="37"/>
      <c r="C57" s="37"/>
      <c r="D57" s="37"/>
      <c r="E57" s="37"/>
      <c r="F57" s="37"/>
      <c r="G57" s="37"/>
      <c r="H57" s="38"/>
      <c r="I57" s="10"/>
      <c r="J57" s="60"/>
      <c r="K57" s="60"/>
      <c r="L57" s="60"/>
      <c r="R57" s="75"/>
      <c r="S57" s="75"/>
    </row>
    <row r="58" spans="1:19" s="39" customFormat="1" x14ac:dyDescent="0.25">
      <c r="A58" s="36" t="s">
        <v>152</v>
      </c>
      <c r="B58" s="37"/>
      <c r="C58" s="37"/>
      <c r="D58" s="37"/>
      <c r="E58" s="37"/>
      <c r="F58" s="37"/>
      <c r="G58" s="37"/>
      <c r="H58" s="38"/>
      <c r="I58" s="10"/>
      <c r="J58" s="60"/>
      <c r="K58" s="60"/>
      <c r="L58" s="60"/>
      <c r="R58" s="75"/>
      <c r="S58" s="75"/>
    </row>
    <row r="59" spans="1:19" s="39" customFormat="1" x14ac:dyDescent="0.25">
      <c r="A59" s="40" t="s">
        <v>153</v>
      </c>
      <c r="B59" s="41"/>
      <c r="C59" s="41"/>
      <c r="D59" s="41"/>
      <c r="E59" s="41"/>
      <c r="F59" s="41"/>
      <c r="G59" s="41"/>
      <c r="H59" s="42"/>
      <c r="I59" s="13"/>
      <c r="J59" s="56"/>
      <c r="K59" s="56"/>
      <c r="L59" s="56"/>
      <c r="R59" s="75"/>
      <c r="S59" s="75"/>
    </row>
    <row r="60" spans="1:19" s="3" customFormat="1" x14ac:dyDescent="0.25">
      <c r="A60" s="5" t="s">
        <v>105</v>
      </c>
      <c r="B60" s="6"/>
      <c r="C60" s="6"/>
      <c r="D60" s="6"/>
      <c r="E60" s="6"/>
      <c r="F60" s="6"/>
      <c r="G60" s="6"/>
      <c r="H60" s="32"/>
      <c r="I60" s="31" t="s">
        <v>46</v>
      </c>
      <c r="J60" s="55" t="e">
        <f>VLOOKUP("151",'Date Primare'!A2:H1000,6)</f>
        <v>#N/A</v>
      </c>
      <c r="K60" s="55" t="e">
        <f>VLOOKUP("151",'Date Primare'!A2:H1000,4)</f>
        <v>#N/A</v>
      </c>
      <c r="L60" s="55" t="e">
        <f>VLOOKUP("151",'Date Primare'!A2:H1000,8)</f>
        <v>#N/A</v>
      </c>
      <c r="R60" s="47"/>
      <c r="S60" s="47"/>
    </row>
    <row r="61" spans="1:19" x14ac:dyDescent="0.25">
      <c r="A61" s="27"/>
      <c r="B61" s="28"/>
      <c r="C61" s="28"/>
      <c r="D61" s="28"/>
      <c r="E61" s="28"/>
      <c r="F61" s="28"/>
      <c r="G61" s="28"/>
      <c r="H61" s="29"/>
      <c r="I61" s="13"/>
      <c r="J61" s="56"/>
      <c r="K61" s="56"/>
      <c r="L61" s="56"/>
    </row>
    <row r="62" spans="1:19" s="3" customFormat="1" x14ac:dyDescent="0.25">
      <c r="A62" s="19" t="s">
        <v>106</v>
      </c>
      <c r="B62" s="20"/>
      <c r="C62" s="20"/>
      <c r="D62" s="20"/>
      <c r="E62" s="20"/>
      <c r="F62" s="20"/>
      <c r="G62" s="20"/>
      <c r="H62" s="21"/>
      <c r="I62" s="22" t="s">
        <v>62</v>
      </c>
      <c r="J62" s="65" t="e">
        <f>J63+J64+J67</f>
        <v>#N/A</v>
      </c>
      <c r="K62" s="65" t="e">
        <f>K63+K64+K67</f>
        <v>#N/A</v>
      </c>
      <c r="L62" s="65" t="e">
        <f>L63+L64+L67</f>
        <v>#N/A</v>
      </c>
      <c r="R62" s="47"/>
      <c r="S62" s="47"/>
    </row>
    <row r="63" spans="1:19" x14ac:dyDescent="0.25">
      <c r="A63" s="66" t="s">
        <v>107</v>
      </c>
      <c r="B63" s="24"/>
      <c r="C63" s="24"/>
      <c r="D63" s="24"/>
      <c r="E63" s="24"/>
      <c r="F63" s="24"/>
      <c r="G63" s="24"/>
      <c r="H63" s="25"/>
      <c r="I63" s="31" t="s">
        <v>63</v>
      </c>
      <c r="J63" s="55" t="e">
        <f>VLOOKUP("475",'Date Primare'!A2:H1000,6)</f>
        <v>#N/A</v>
      </c>
      <c r="K63" s="55" t="e">
        <f>VLOOKUP("475",'Date Primare'!A2:H1000,4)</f>
        <v>#N/A</v>
      </c>
      <c r="L63" s="55" t="e">
        <f>VLOOKUP("475",'Date Primare'!A2:H1000,8)</f>
        <v>#N/A</v>
      </c>
    </row>
    <row r="64" spans="1:19" x14ac:dyDescent="0.25">
      <c r="A64" s="43" t="s">
        <v>108</v>
      </c>
      <c r="B64" s="44"/>
      <c r="C64" s="44"/>
      <c r="D64" s="44"/>
      <c r="E64" s="44"/>
      <c r="F64" s="44"/>
      <c r="G64" s="45"/>
      <c r="H64" s="25"/>
      <c r="I64" s="22" t="s">
        <v>64</v>
      </c>
      <c r="J64" s="65" t="e">
        <f>VLOOKUP("472",'Date Primare'!A2:H1000,6)-J65-J66</f>
        <v>#N/A</v>
      </c>
      <c r="K64" s="65" t="e">
        <f>VLOOKUP("472",'Date Primare'!A2:F1000,4)-L65-L66</f>
        <v>#N/A</v>
      </c>
      <c r="L64" s="65" t="e">
        <f>VLOOKUP("472",'Date Primare'!A2:H1000,8)-L65-L66</f>
        <v>#N/A</v>
      </c>
    </row>
    <row r="65" spans="1:19" x14ac:dyDescent="0.25">
      <c r="A65" s="43" t="s">
        <v>109</v>
      </c>
      <c r="B65" s="44"/>
      <c r="C65" s="44"/>
      <c r="D65" s="44"/>
      <c r="E65" s="44"/>
      <c r="F65" s="44"/>
      <c r="G65" s="45"/>
      <c r="H65" s="35"/>
      <c r="I65" s="22" t="s">
        <v>65</v>
      </c>
      <c r="J65" s="65"/>
      <c r="K65" s="58"/>
      <c r="L65" s="65"/>
    </row>
    <row r="66" spans="1:19" s="3" customFormat="1" x14ac:dyDescent="0.25">
      <c r="A66" s="43" t="s">
        <v>110</v>
      </c>
      <c r="B66" s="44"/>
      <c r="C66" s="44"/>
      <c r="D66" s="44"/>
      <c r="E66" s="44"/>
      <c r="F66" s="44"/>
      <c r="G66" s="45"/>
      <c r="H66" s="29"/>
      <c r="I66" s="22" t="s">
        <v>66</v>
      </c>
      <c r="J66" s="58"/>
      <c r="K66" s="58"/>
      <c r="L66" s="58"/>
      <c r="R66" s="47"/>
      <c r="S66" s="47"/>
    </row>
    <row r="67" spans="1:19" x14ac:dyDescent="0.25">
      <c r="A67" s="67" t="s">
        <v>111</v>
      </c>
      <c r="B67" s="44"/>
      <c r="C67" s="44"/>
      <c r="D67" s="44"/>
      <c r="E67" s="44"/>
      <c r="F67" s="44"/>
      <c r="G67" s="44"/>
      <c r="H67" s="29"/>
      <c r="I67" s="22" t="s">
        <v>67</v>
      </c>
      <c r="J67" s="58" t="e">
        <f>VLOOKUP("2075",'Date Primare'!A2:H1000,6)</f>
        <v>#N/A</v>
      </c>
      <c r="K67" s="65" t="e">
        <f>VLOOKUP("2075",'Date Primare'!A2:H1000,4)</f>
        <v>#N/A</v>
      </c>
      <c r="L67" s="58" t="e">
        <f>VLOOKUP("2075",'Date Primare'!A2:H1000,8)</f>
        <v>#N/A</v>
      </c>
    </row>
    <row r="68" spans="1:19" x14ac:dyDescent="0.25">
      <c r="A68" s="19" t="s">
        <v>14</v>
      </c>
      <c r="B68" s="20"/>
      <c r="C68" s="20"/>
      <c r="D68" s="20"/>
      <c r="E68" s="20"/>
      <c r="F68" s="20"/>
      <c r="G68" s="20"/>
      <c r="H68" s="21"/>
      <c r="I68" s="22"/>
      <c r="J68" s="58"/>
      <c r="K68" s="65"/>
      <c r="L68" s="58"/>
    </row>
    <row r="69" spans="1:19" x14ac:dyDescent="0.25">
      <c r="A69" s="67" t="s">
        <v>112</v>
      </c>
      <c r="B69" s="44"/>
      <c r="C69" s="44"/>
      <c r="D69" s="44"/>
      <c r="E69" s="44"/>
      <c r="F69" s="44"/>
      <c r="G69" s="44"/>
      <c r="H69" s="45"/>
      <c r="I69" s="22" t="s">
        <v>68</v>
      </c>
      <c r="J69" s="65" t="e">
        <f>J70+J71+J72</f>
        <v>#N/A</v>
      </c>
      <c r="K69" s="65" t="e">
        <f>K70+K71+K72</f>
        <v>#N/A</v>
      </c>
      <c r="L69" s="65" t="e">
        <f>L70+L71+L72</f>
        <v>#N/A</v>
      </c>
    </row>
    <row r="70" spans="1:19" x14ac:dyDescent="0.25">
      <c r="A70" s="67" t="s">
        <v>15</v>
      </c>
      <c r="B70" s="44"/>
      <c r="C70" s="44"/>
      <c r="D70" s="44"/>
      <c r="E70" s="44"/>
      <c r="F70" s="44"/>
      <c r="G70" s="44"/>
      <c r="H70" s="45"/>
      <c r="I70" s="22" t="s">
        <v>69</v>
      </c>
      <c r="J70" s="65" t="e">
        <f>VLOOKUP("1012",'Date Primare'!A2:H1000,6)</f>
        <v>#N/A</v>
      </c>
      <c r="K70" s="65" t="e">
        <f>VLOOKUP("1012",'Date Primare'!A2:H1000,4)</f>
        <v>#N/A</v>
      </c>
      <c r="L70" s="65" t="e">
        <f>VLOOKUP("1012",'Date Primare'!A2:H1000,8)</f>
        <v>#N/A</v>
      </c>
    </row>
    <row r="71" spans="1:19" x14ac:dyDescent="0.25">
      <c r="A71" s="67" t="s">
        <v>113</v>
      </c>
      <c r="B71" s="44"/>
      <c r="C71" s="44"/>
      <c r="D71" s="44"/>
      <c r="E71" s="44"/>
      <c r="F71" s="44"/>
      <c r="G71" s="44"/>
      <c r="H71" s="45"/>
      <c r="I71" s="22" t="s">
        <v>70</v>
      </c>
      <c r="J71" s="65" t="e">
        <f>VLOOKUP("1011",'Date Primare'!A2:H1000,6)</f>
        <v>#N/A</v>
      </c>
      <c r="K71" s="65" t="e">
        <f>VLOOKUP("1011",'Date Primare'!A2:H1000,4)</f>
        <v>#N/A</v>
      </c>
      <c r="L71" s="65" t="e">
        <f>VLOOKUP("1011",'Date Primare'!A2:F1000,6)</f>
        <v>#N/A</v>
      </c>
    </row>
    <row r="72" spans="1:19" x14ac:dyDescent="0.25">
      <c r="A72" s="43" t="s">
        <v>16</v>
      </c>
      <c r="B72" s="44"/>
      <c r="C72" s="44"/>
      <c r="D72" s="44"/>
      <c r="E72" s="44"/>
      <c r="F72" s="44"/>
      <c r="G72" s="44"/>
      <c r="H72" s="45"/>
      <c r="I72" s="22" t="s">
        <v>71</v>
      </c>
      <c r="J72" s="65" t="e">
        <f>VLOOKUP("1015",'Date Primare'!A2:H1000,6)</f>
        <v>#N/A</v>
      </c>
      <c r="K72" s="58" t="e">
        <f>VLOOKUP("1015",'Date Primare'!A2:F1000,4)</f>
        <v>#N/A</v>
      </c>
      <c r="L72" s="65" t="e">
        <f>VLOOKUP("1015",'Date Primare'!A2:H1000,8)</f>
        <v>#N/A</v>
      </c>
    </row>
    <row r="73" spans="1:19" x14ac:dyDescent="0.25">
      <c r="A73" s="43" t="s">
        <v>17</v>
      </c>
      <c r="B73" s="44"/>
      <c r="C73" s="44"/>
      <c r="D73" s="44"/>
      <c r="E73" s="44"/>
      <c r="F73" s="44"/>
      <c r="G73" s="44"/>
      <c r="H73" s="45"/>
      <c r="I73" s="13" t="s">
        <v>72</v>
      </c>
      <c r="J73" s="65" t="e">
        <f>VLOOKUP("104",'Date Primare'!A2:H1000,6)</f>
        <v>#N/A</v>
      </c>
      <c r="K73" s="65" t="e">
        <f>VLOOKUP("104",'Date Primare'!A2:H1000,4)</f>
        <v>#N/A</v>
      </c>
      <c r="L73" s="65" t="e">
        <f>VLOOKUP("104",'Date Primare'!A2:H1000,8)</f>
        <v>#N/A</v>
      </c>
    </row>
    <row r="74" spans="1:19" x14ac:dyDescent="0.25">
      <c r="A74" s="43" t="s">
        <v>18</v>
      </c>
      <c r="B74" s="44"/>
      <c r="C74" s="44"/>
      <c r="D74" s="44"/>
      <c r="E74" s="44"/>
      <c r="F74" s="44"/>
      <c r="G74" s="44"/>
      <c r="H74" s="45"/>
      <c r="I74" s="22" t="s">
        <v>73</v>
      </c>
      <c r="J74" s="58" t="e">
        <f>VLOOKUP("105",'Date Primare'!A2:H1000,6)</f>
        <v>#N/A</v>
      </c>
      <c r="K74" s="65" t="e">
        <f>VLOOKUP("105",'Date Primare'!A2:H1000,6)</f>
        <v>#N/A</v>
      </c>
      <c r="L74" s="58" t="e">
        <f>VLOOKUP("105",'Date Primare'!A2:H1000,8)</f>
        <v>#N/A</v>
      </c>
    </row>
    <row r="75" spans="1:19" x14ac:dyDescent="0.25">
      <c r="A75" s="43" t="s">
        <v>21</v>
      </c>
      <c r="B75" s="44"/>
      <c r="C75" s="44"/>
      <c r="D75" s="44"/>
      <c r="E75" s="44"/>
      <c r="F75" s="44"/>
      <c r="G75" s="44"/>
      <c r="H75" s="45"/>
      <c r="I75" s="13" t="s">
        <v>74</v>
      </c>
      <c r="J75" s="65" t="e">
        <f>VLOOKUP("106",'Date Primare'!A2:H1000,6)</f>
        <v>#N/A</v>
      </c>
      <c r="K75" s="65" t="e">
        <f>VLOOKUP("106",'Date Primare'!A2:H1000,4)</f>
        <v>#N/A</v>
      </c>
      <c r="L75" s="65" t="e">
        <f>VLOOKUP("106",'Date Primare'!A2:H1000,8)</f>
        <v>#N/A</v>
      </c>
    </row>
    <row r="76" spans="1:19" x14ac:dyDescent="0.25">
      <c r="A76" s="43" t="s">
        <v>114</v>
      </c>
      <c r="B76" s="44"/>
      <c r="C76" s="44"/>
      <c r="D76" s="44"/>
      <c r="E76" s="44"/>
      <c r="F76" s="44"/>
      <c r="G76" s="44"/>
      <c r="H76" s="45"/>
      <c r="I76" s="22" t="s">
        <v>75</v>
      </c>
      <c r="J76" s="65">
        <f>IF(ISERROR(VLOOKUP("109",'Date Primare'!#REF!,6,FALSE)),0,(VLOOKUP("109",'Date Primare'!#REF!,6)))</f>
        <v>0</v>
      </c>
      <c r="K76" s="65">
        <f>IF(ISERROR(VLOOKUP("109",'Date Primare'!A2:F1000,4,FALSE)),0,(VLOOKUP("109",'Date Primare'!A2:F1000,4)))</f>
        <v>0</v>
      </c>
      <c r="L76" s="65">
        <f>IF(ISERROR(VLOOKUP("109",'Date Primare'!A2:F1000,6,FALSE)),0,(VLOOKUP("109",'Date Primare'!A2:F1000,6)))</f>
        <v>0</v>
      </c>
    </row>
    <row r="77" spans="1:19" x14ac:dyDescent="0.25">
      <c r="A77" s="43" t="s">
        <v>115</v>
      </c>
      <c r="B77" s="44"/>
      <c r="C77" s="44"/>
      <c r="D77" s="44"/>
      <c r="E77" s="44"/>
      <c r="F77" s="44"/>
      <c r="G77" s="44"/>
      <c r="H77" s="45"/>
      <c r="I77" s="13" t="s">
        <v>76</v>
      </c>
      <c r="J77" s="65" t="e">
        <f>VLOOKUP("141",'Date Primare'!A2:H1000,6)</f>
        <v>#N/A</v>
      </c>
      <c r="K77" s="65" t="e">
        <f>VLOOKUP("141",'Date Primare'!A2:H1000,4)</f>
        <v>#N/A</v>
      </c>
      <c r="L77" s="65" t="e">
        <f>VLOOKUP("141",'Date Primare'!A2:H1000,8)</f>
        <v>#N/A</v>
      </c>
    </row>
    <row r="78" spans="1:19" x14ac:dyDescent="0.25">
      <c r="A78" s="43" t="s">
        <v>116</v>
      </c>
      <c r="B78" s="44"/>
      <c r="C78" s="44"/>
      <c r="D78" s="44"/>
      <c r="E78" s="44"/>
      <c r="F78" s="44"/>
      <c r="G78" s="44"/>
      <c r="H78" s="45"/>
      <c r="I78" s="22" t="s">
        <v>77</v>
      </c>
      <c r="J78" s="65" t="e">
        <f>VLOOKUP("149",'Date Primare'!A2:H1000,6)</f>
        <v>#N/A</v>
      </c>
      <c r="K78" s="65" t="e">
        <f>VLOOKUP("149",'Date Primare'!A2:H1000,4)</f>
        <v>#N/A</v>
      </c>
      <c r="L78" s="65" t="e">
        <f>VLOOKUP("149",'Date Primare'!A2:H1000,8)</f>
        <v>#N/A</v>
      </c>
    </row>
    <row r="79" spans="1:19" x14ac:dyDescent="0.25">
      <c r="A79" s="67" t="s">
        <v>117</v>
      </c>
      <c r="B79" s="44"/>
      <c r="C79" s="44"/>
      <c r="D79" s="44"/>
      <c r="E79" s="44"/>
      <c r="F79" s="44"/>
      <c r="G79" s="44"/>
      <c r="H79" s="45"/>
      <c r="I79" s="22"/>
      <c r="J79" s="58"/>
      <c r="K79" s="58"/>
      <c r="L79" s="58"/>
    </row>
    <row r="80" spans="1:19" x14ac:dyDescent="0.25">
      <c r="A80" s="43" t="s">
        <v>19</v>
      </c>
      <c r="B80" s="44"/>
      <c r="C80" s="44"/>
      <c r="D80" s="44"/>
      <c r="E80" s="44"/>
      <c r="F80" s="44"/>
      <c r="G80" s="44"/>
      <c r="H80" s="45"/>
      <c r="I80" s="22" t="s">
        <v>78</v>
      </c>
      <c r="J80" s="65" t="e">
        <f>VLOOKUP("117",'Date Primare'!A2:H1000,6)</f>
        <v>#N/A</v>
      </c>
      <c r="K80" s="65" t="e">
        <f>VLOOKUP("117",'Date Primare'!A2:H1000,4)</f>
        <v>#N/A</v>
      </c>
      <c r="L80" s="65" t="e">
        <f>VLOOKUP("117",'Date Primare'!A2:H1000,8)</f>
        <v>#N/A</v>
      </c>
    </row>
    <row r="81" spans="1:19" x14ac:dyDescent="0.25">
      <c r="A81" s="43" t="s">
        <v>20</v>
      </c>
      <c r="B81" s="44"/>
      <c r="C81" s="44"/>
      <c r="D81" s="44"/>
      <c r="E81" s="44"/>
      <c r="F81" s="44"/>
      <c r="G81" s="44"/>
      <c r="H81" s="45"/>
      <c r="I81" s="22" t="s">
        <v>79</v>
      </c>
      <c r="J81" s="65" t="e">
        <f>VLOOKUP("117",'Date Primare'!A2:H1000,5)</f>
        <v>#N/A</v>
      </c>
      <c r="K81" s="65" t="e">
        <f>VLOOKUP("117",'Date Primare'!A2:H1000,3)</f>
        <v>#N/A</v>
      </c>
      <c r="L81" s="65" t="e">
        <f>VLOOKUP("117",'Date Primare'!A2:H1000,7)</f>
        <v>#N/A</v>
      </c>
    </row>
    <row r="82" spans="1:19" x14ac:dyDescent="0.25">
      <c r="A82" s="67" t="s">
        <v>118</v>
      </c>
      <c r="B82" s="44"/>
      <c r="C82" s="44"/>
      <c r="D82" s="44"/>
      <c r="E82" s="44"/>
      <c r="F82" s="44"/>
      <c r="G82" s="44"/>
      <c r="H82" s="45"/>
      <c r="I82" s="22"/>
      <c r="J82" s="58"/>
      <c r="K82" s="65"/>
      <c r="L82" s="58"/>
    </row>
    <row r="83" spans="1:19" x14ac:dyDescent="0.25">
      <c r="A83" s="43" t="s">
        <v>19</v>
      </c>
      <c r="B83" s="44"/>
      <c r="C83" s="44"/>
      <c r="D83" s="44"/>
      <c r="E83" s="44"/>
      <c r="F83" s="44"/>
      <c r="G83" s="44"/>
      <c r="H83" s="45"/>
      <c r="I83" s="22" t="s">
        <v>80</v>
      </c>
      <c r="J83" s="65" t="e">
        <f>VLOOKUP("121",'Date Primare'!A2:H1000,6)</f>
        <v>#N/A</v>
      </c>
      <c r="K83" s="65" t="e">
        <f>VLOOKUP("121",'Date Primare'!A2:H1000,4)</f>
        <v>#N/A</v>
      </c>
      <c r="L83" s="65" t="e">
        <f>VLOOKUP("121",'Date Primare'!A2:H1000,8)</f>
        <v>#N/A</v>
      </c>
    </row>
    <row r="84" spans="1:19" s="3" customFormat="1" x14ac:dyDescent="0.25">
      <c r="A84" s="43" t="s">
        <v>20</v>
      </c>
      <c r="B84" s="44"/>
      <c r="C84" s="44"/>
      <c r="D84" s="44"/>
      <c r="E84" s="44"/>
      <c r="F84" s="44"/>
      <c r="G84" s="44"/>
      <c r="H84" s="45"/>
      <c r="I84" s="22" t="s">
        <v>119</v>
      </c>
      <c r="J84" s="65" t="e">
        <f>VLOOKUP("121",'Date Primare'!A2:H1000,5)</f>
        <v>#N/A</v>
      </c>
      <c r="K84" s="65" t="e">
        <f>VLOOKUP("121",'Date Primare'!A2:H1000,3)</f>
        <v>#N/A</v>
      </c>
      <c r="L84" s="65" t="e">
        <f>VLOOKUP("121",'Date Primare'!A2:H1000,7)</f>
        <v>#N/A</v>
      </c>
      <c r="R84" s="47"/>
      <c r="S84" s="47"/>
    </row>
    <row r="85" spans="1:19" x14ac:dyDescent="0.25">
      <c r="A85" s="23" t="s">
        <v>22</v>
      </c>
      <c r="B85" s="24"/>
      <c r="C85" s="24"/>
      <c r="D85" s="24"/>
      <c r="E85" s="24"/>
      <c r="F85" s="24"/>
      <c r="G85" s="24"/>
      <c r="H85" s="25"/>
      <c r="I85" s="31" t="s">
        <v>120</v>
      </c>
      <c r="J85" s="55" t="e">
        <f>VLOOKUP("129",'Date Primare'!A2:H1000,5)</f>
        <v>#N/A</v>
      </c>
      <c r="K85" s="55" t="e">
        <f>VLOOKUP("129",'Date Primare'!A2:H1000,3)</f>
        <v>#N/A</v>
      </c>
      <c r="L85" s="55" t="e">
        <f>VLOOKUP("129",'Date Primare'!A2:H1000,7)</f>
        <v>#N/A</v>
      </c>
    </row>
    <row r="86" spans="1:19" x14ac:dyDescent="0.25">
      <c r="A86" s="27"/>
      <c r="B86" s="28"/>
      <c r="C86" s="28"/>
      <c r="D86" s="28"/>
      <c r="E86" s="28"/>
      <c r="F86" s="28"/>
      <c r="G86" s="28"/>
      <c r="H86" s="29"/>
      <c r="I86" s="13"/>
      <c r="J86" s="56"/>
      <c r="K86" s="56"/>
      <c r="L86" s="56"/>
    </row>
    <row r="87" spans="1:19" s="3" customFormat="1" x14ac:dyDescent="0.25">
      <c r="A87" s="19" t="s">
        <v>121</v>
      </c>
      <c r="B87" s="20"/>
      <c r="C87" s="20"/>
      <c r="D87" s="20"/>
      <c r="E87" s="20"/>
      <c r="F87" s="20"/>
      <c r="G87" s="20"/>
      <c r="H87" s="21"/>
      <c r="I87" s="22" t="s">
        <v>122</v>
      </c>
      <c r="J87" s="68" t="e">
        <f>J69+J73+J74+J75-J76+J77-J78+J80-J81+J83-J84-J85</f>
        <v>#N/A</v>
      </c>
      <c r="K87" s="68" t="e">
        <f>K69+K73+K74+K75-K76+K77-K78+K80-K81+K83-K84-K85</f>
        <v>#N/A</v>
      </c>
      <c r="L87" s="68" t="e">
        <f>L69+L73+L74+L75-L76+L77-L78+L80-L81+L83-L84-L85</f>
        <v>#N/A</v>
      </c>
      <c r="R87" s="47"/>
      <c r="S87" s="47"/>
    </row>
    <row r="88" spans="1:19" x14ac:dyDescent="0.25">
      <c r="A88" s="23" t="s">
        <v>23</v>
      </c>
      <c r="B88" s="24"/>
      <c r="C88" s="24"/>
      <c r="D88" s="24"/>
      <c r="E88" s="24"/>
      <c r="F88" s="24"/>
      <c r="G88" s="24"/>
      <c r="H88" s="25"/>
      <c r="I88" s="31" t="s">
        <v>123</v>
      </c>
      <c r="J88" s="55" t="e">
        <f>VLOOKUP("1016",'Date Primare'!A2:H1000,5)</f>
        <v>#N/A</v>
      </c>
      <c r="K88" s="55" t="e">
        <f>VLOOKUP("1016",'Date Primare'!A2:H1000,3)</f>
        <v>#N/A</v>
      </c>
      <c r="L88" s="55" t="e">
        <f>VLOOKUP("1016",'Date Primare'!A2:H1000,7)</f>
        <v>#N/A</v>
      </c>
    </row>
    <row r="89" spans="1:19" x14ac:dyDescent="0.25">
      <c r="A89" s="27"/>
      <c r="B89" s="28"/>
      <c r="C89" s="28"/>
      <c r="D89" s="28"/>
      <c r="E89" s="28"/>
      <c r="F89" s="28"/>
      <c r="G89" s="28"/>
      <c r="H89" s="29"/>
      <c r="I89" s="13"/>
      <c r="J89" s="56"/>
      <c r="K89" s="69"/>
      <c r="L89" s="56"/>
    </row>
    <row r="90" spans="1:19" x14ac:dyDescent="0.25">
      <c r="A90" s="19" t="s">
        <v>124</v>
      </c>
      <c r="B90" s="20"/>
      <c r="C90" s="20"/>
      <c r="D90" s="20"/>
      <c r="E90" s="20"/>
      <c r="F90" s="20"/>
      <c r="G90" s="20"/>
      <c r="H90" s="21"/>
      <c r="I90" s="22" t="s">
        <v>125</v>
      </c>
      <c r="J90" s="68" t="e">
        <f>J87+J88</f>
        <v>#N/A</v>
      </c>
      <c r="K90" s="68" t="e">
        <f>K87+K88</f>
        <v>#N/A</v>
      </c>
      <c r="L90" s="68" t="e">
        <f>L87+L88</f>
        <v>#N/A</v>
      </c>
    </row>
    <row r="91" spans="1:19" x14ac:dyDescent="0.25">
      <c r="A91" s="9"/>
      <c r="B91" s="9"/>
      <c r="C91" s="9"/>
      <c r="D91" s="9"/>
      <c r="E91" s="9"/>
      <c r="F91" s="9"/>
      <c r="G91" s="9"/>
      <c r="H91" s="9"/>
      <c r="I91" s="76"/>
      <c r="J91" s="77"/>
      <c r="K91" s="77"/>
      <c r="L91" s="77"/>
    </row>
    <row r="92" spans="1:19" x14ac:dyDescent="0.25">
      <c r="A92" s="9"/>
      <c r="B92" s="9"/>
      <c r="C92" s="9"/>
      <c r="D92" s="9"/>
      <c r="E92" s="9"/>
      <c r="F92" s="9"/>
      <c r="G92" s="9"/>
      <c r="H92" s="9"/>
      <c r="I92" s="76"/>
      <c r="J92" s="77"/>
      <c r="K92" s="77"/>
      <c r="L92" s="77"/>
    </row>
    <row r="93" spans="1:19" x14ac:dyDescent="0.25">
      <c r="A93" s="78" t="s">
        <v>132</v>
      </c>
      <c r="B93" s="9"/>
      <c r="C93" s="9"/>
      <c r="D93" s="9"/>
      <c r="E93" s="9"/>
      <c r="F93" s="9"/>
      <c r="G93" s="9"/>
      <c r="H93" s="9"/>
      <c r="I93" s="76"/>
      <c r="J93" s="77"/>
      <c r="K93" s="77"/>
      <c r="L93" s="77"/>
    </row>
    <row r="94" spans="1:19" x14ac:dyDescent="0.25">
      <c r="A94" s="78" t="s">
        <v>133</v>
      </c>
      <c r="B94" s="9"/>
      <c r="C94" s="9"/>
      <c r="D94" s="9"/>
      <c r="E94" s="9"/>
      <c r="F94" s="9"/>
      <c r="G94" s="9"/>
      <c r="H94" s="9"/>
      <c r="I94" s="76"/>
      <c r="J94" s="77"/>
      <c r="K94" s="77"/>
      <c r="L94" s="77"/>
    </row>
    <row r="95" spans="1:19" x14ac:dyDescent="0.25">
      <c r="K95" s="46"/>
      <c r="L95" s="46"/>
    </row>
    <row r="96" spans="1:19" x14ac:dyDescent="0.25">
      <c r="K96" s="46"/>
      <c r="L96" s="46"/>
    </row>
    <row r="97" spans="1:19" x14ac:dyDescent="0.25">
      <c r="A97" s="39" t="s">
        <v>27</v>
      </c>
      <c r="K97" s="46"/>
      <c r="L97" s="46"/>
    </row>
    <row r="98" spans="1:19" x14ac:dyDescent="0.25">
      <c r="A98" s="39" t="s">
        <v>126</v>
      </c>
      <c r="K98" s="46"/>
      <c r="L98" s="46"/>
    </row>
    <row r="99" spans="1:19" s="3" customFormat="1" x14ac:dyDescent="0.25">
      <c r="A99" s="39" t="s">
        <v>127</v>
      </c>
      <c r="B99" s="4"/>
      <c r="C99" s="4"/>
      <c r="D99" s="4"/>
      <c r="E99" s="4"/>
      <c r="F99" s="4"/>
      <c r="G99" s="4"/>
      <c r="H99" s="4"/>
      <c r="I99" s="4"/>
      <c r="J99" s="46"/>
      <c r="K99" s="47"/>
      <c r="R99" s="47"/>
      <c r="S99" s="47"/>
    </row>
    <row r="100" spans="1:19" s="3" customFormat="1" x14ac:dyDescent="0.25">
      <c r="A100" s="39" t="s">
        <v>128</v>
      </c>
      <c r="B100" s="4"/>
      <c r="C100" s="4"/>
      <c r="D100" s="4"/>
      <c r="E100" s="4"/>
      <c r="F100" s="4"/>
      <c r="G100" s="4"/>
      <c r="H100" s="4"/>
      <c r="I100" s="4"/>
      <c r="J100" s="46"/>
      <c r="K100" s="47"/>
      <c r="R100" s="47"/>
      <c r="S100" s="47"/>
    </row>
    <row r="101" spans="1:19" x14ac:dyDescent="0.25">
      <c r="A101" s="39" t="s">
        <v>129</v>
      </c>
      <c r="K101" s="46"/>
      <c r="L101" s="46"/>
    </row>
    <row r="102" spans="1:19" x14ac:dyDescent="0.25">
      <c r="A102" s="39"/>
      <c r="K102" s="46"/>
      <c r="L102" s="46"/>
    </row>
    <row r="103" spans="1:19" x14ac:dyDescent="0.25">
      <c r="A103" s="39" t="s">
        <v>134</v>
      </c>
      <c r="K103" s="46"/>
      <c r="L103" s="46"/>
    </row>
    <row r="104" spans="1:19" x14ac:dyDescent="0.25">
      <c r="A104" s="39" t="s">
        <v>135</v>
      </c>
      <c r="K104" s="46"/>
      <c r="L104" s="46"/>
    </row>
    <row r="105" spans="1:19" x14ac:dyDescent="0.25">
      <c r="A105" s="39" t="s">
        <v>136</v>
      </c>
      <c r="K105" s="46"/>
      <c r="L105" s="46"/>
    </row>
    <row r="106" spans="1:19" x14ac:dyDescent="0.25">
      <c r="A106" s="39"/>
      <c r="K106" s="46"/>
      <c r="L106" s="46"/>
    </row>
    <row r="107" spans="1:19" x14ac:dyDescent="0.25">
      <c r="A107" s="39" t="s">
        <v>137</v>
      </c>
      <c r="K107" s="46"/>
      <c r="L107" s="46"/>
    </row>
    <row r="108" spans="1:19" x14ac:dyDescent="0.25">
      <c r="A108" s="39" t="s">
        <v>138</v>
      </c>
      <c r="K108" s="46"/>
      <c r="L108" s="46"/>
    </row>
    <row r="109" spans="1:19" x14ac:dyDescent="0.25">
      <c r="A109" s="39" t="s">
        <v>139</v>
      </c>
      <c r="K109" s="46"/>
      <c r="L109" s="46"/>
    </row>
    <row r="110" spans="1:19" x14ac:dyDescent="0.25">
      <c r="K110" s="46"/>
      <c r="L110" s="46"/>
    </row>
    <row r="111" spans="1:19" x14ac:dyDescent="0.25">
      <c r="K111" s="46"/>
      <c r="L111" s="46"/>
    </row>
    <row r="112" spans="1:19" x14ac:dyDescent="0.25">
      <c r="A112" s="3"/>
      <c r="B112" s="3" t="s">
        <v>28</v>
      </c>
      <c r="C112" s="3"/>
      <c r="D112" s="3"/>
      <c r="E112" s="3"/>
      <c r="F112" s="3"/>
      <c r="G112" s="3"/>
      <c r="H112" s="3"/>
      <c r="I112" s="3"/>
      <c r="J112" s="47" t="s">
        <v>30</v>
      </c>
      <c r="L112" s="47"/>
    </row>
    <row r="113" spans="1:12" x14ac:dyDescent="0.25">
      <c r="A113" s="3" t="s">
        <v>29</v>
      </c>
      <c r="B113" s="3"/>
      <c r="C113" s="3"/>
      <c r="D113" s="3"/>
      <c r="E113" s="3"/>
      <c r="F113" s="3"/>
      <c r="G113" s="3"/>
      <c r="H113" s="3" t="s">
        <v>31</v>
      </c>
      <c r="I113" s="3"/>
      <c r="J113" s="47"/>
      <c r="K113" s="47"/>
      <c r="L113" s="47"/>
    </row>
    <row r="114" spans="1:12" x14ac:dyDescent="0.25">
      <c r="L114" s="46"/>
    </row>
    <row r="115" spans="1:12" x14ac:dyDescent="0.25">
      <c r="L115" s="46"/>
    </row>
    <row r="116" spans="1:12" x14ac:dyDescent="0.25">
      <c r="L116" s="46"/>
    </row>
    <row r="117" spans="1:12" x14ac:dyDescent="0.25">
      <c r="L117" s="46"/>
    </row>
    <row r="118" spans="1:12" x14ac:dyDescent="0.25">
      <c r="L118" s="46"/>
    </row>
    <row r="119" spans="1:12" x14ac:dyDescent="0.25">
      <c r="L119" s="46"/>
    </row>
    <row r="120" spans="1:12" x14ac:dyDescent="0.25">
      <c r="L120" s="46"/>
    </row>
    <row r="121" spans="1:12" x14ac:dyDescent="0.25">
      <c r="L121" s="46"/>
    </row>
    <row r="122" spans="1:12" x14ac:dyDescent="0.25">
      <c r="L122" s="46"/>
    </row>
    <row r="123" spans="1:12" x14ac:dyDescent="0.25">
      <c r="L123" s="46"/>
    </row>
    <row r="124" spans="1:12" x14ac:dyDescent="0.25">
      <c r="L124" s="46"/>
    </row>
    <row r="125" spans="1:12" x14ac:dyDescent="0.25">
      <c r="L125" s="46"/>
    </row>
    <row r="126" spans="1:12" x14ac:dyDescent="0.25">
      <c r="L126" s="46"/>
    </row>
    <row r="127" spans="1:12" x14ac:dyDescent="0.25">
      <c r="L127" s="46"/>
    </row>
    <row r="128" spans="1:12" x14ac:dyDescent="0.25">
      <c r="L128" s="46"/>
    </row>
    <row r="129" spans="12:12" x14ac:dyDescent="0.25">
      <c r="L129" s="46"/>
    </row>
    <row r="130" spans="12:12" x14ac:dyDescent="0.25">
      <c r="L130" s="46"/>
    </row>
    <row r="131" spans="12:12" x14ac:dyDescent="0.25">
      <c r="L131" s="46"/>
    </row>
    <row r="132" spans="12:12" x14ac:dyDescent="0.25">
      <c r="L132" s="46"/>
    </row>
    <row r="133" spans="12:12" x14ac:dyDescent="0.25">
      <c r="L133" s="46"/>
    </row>
    <row r="134" spans="12:12" x14ac:dyDescent="0.25">
      <c r="L134" s="46"/>
    </row>
    <row r="135" spans="12:12" x14ac:dyDescent="0.25">
      <c r="L135" s="46"/>
    </row>
    <row r="136" spans="12:12" x14ac:dyDescent="0.25">
      <c r="L136" s="46"/>
    </row>
    <row r="137" spans="12:12" x14ac:dyDescent="0.25">
      <c r="L137" s="46"/>
    </row>
    <row r="138" spans="12:12" x14ac:dyDescent="0.25">
      <c r="L138" s="46"/>
    </row>
    <row r="139" spans="12:12" x14ac:dyDescent="0.25">
      <c r="L139" s="46"/>
    </row>
    <row r="140" spans="12:12" x14ac:dyDescent="0.25">
      <c r="L140" s="46"/>
    </row>
    <row r="141" spans="12:12" x14ac:dyDescent="0.25">
      <c r="L141" s="46"/>
    </row>
    <row r="142" spans="12:12" x14ac:dyDescent="0.25">
      <c r="L142" s="46"/>
    </row>
    <row r="143" spans="12:12" x14ac:dyDescent="0.25">
      <c r="L143" s="46"/>
    </row>
    <row r="144" spans="12:12" x14ac:dyDescent="0.25">
      <c r="L144" s="46"/>
    </row>
    <row r="145" spans="12:12" x14ac:dyDescent="0.25">
      <c r="L145" s="46"/>
    </row>
    <row r="146" spans="12:12" x14ac:dyDescent="0.25">
      <c r="L146" s="46"/>
    </row>
    <row r="147" spans="12:12" x14ac:dyDescent="0.25">
      <c r="L147" s="46"/>
    </row>
    <row r="148" spans="12:12" x14ac:dyDescent="0.25">
      <c r="L148" s="46"/>
    </row>
    <row r="149" spans="12:12" x14ac:dyDescent="0.25">
      <c r="L149" s="46"/>
    </row>
    <row r="150" spans="12:12" x14ac:dyDescent="0.25">
      <c r="L150" s="46"/>
    </row>
    <row r="151" spans="12:12" x14ac:dyDescent="0.25">
      <c r="L151" s="46"/>
    </row>
    <row r="152" spans="12:12" x14ac:dyDescent="0.25">
      <c r="L152" s="46"/>
    </row>
    <row r="153" spans="12:12" x14ac:dyDescent="0.25">
      <c r="L153" s="46"/>
    </row>
    <row r="154" spans="12:12" x14ac:dyDescent="0.25">
      <c r="L154" s="46"/>
    </row>
    <row r="155" spans="12:12" x14ac:dyDescent="0.25">
      <c r="L155" s="46"/>
    </row>
    <row r="156" spans="12:12" x14ac:dyDescent="0.25">
      <c r="L156" s="46"/>
    </row>
    <row r="157" spans="12:12" x14ac:dyDescent="0.25">
      <c r="L157" s="46"/>
    </row>
    <row r="158" spans="12:12" x14ac:dyDescent="0.25">
      <c r="L158" s="46"/>
    </row>
    <row r="159" spans="12:12" x14ac:dyDescent="0.25">
      <c r="L159" s="46"/>
    </row>
    <row r="160" spans="12:12" x14ac:dyDescent="0.25">
      <c r="L160" s="46"/>
    </row>
    <row r="161" spans="12:12" x14ac:dyDescent="0.25">
      <c r="L161" s="46"/>
    </row>
    <row r="162" spans="12:12" x14ac:dyDescent="0.25">
      <c r="L162" s="46"/>
    </row>
    <row r="163" spans="12:12" x14ac:dyDescent="0.25">
      <c r="L163" s="46"/>
    </row>
    <row r="164" spans="12:12" x14ac:dyDescent="0.25">
      <c r="L164" s="46"/>
    </row>
    <row r="165" spans="12:12" x14ac:dyDescent="0.25">
      <c r="L165" s="46"/>
    </row>
    <row r="166" spans="12:12" x14ac:dyDescent="0.25">
      <c r="L166" s="46"/>
    </row>
    <row r="167" spans="12:12" x14ac:dyDescent="0.25">
      <c r="L167" s="46"/>
    </row>
    <row r="168" spans="12:12" x14ac:dyDescent="0.25">
      <c r="L168" s="46"/>
    </row>
    <row r="169" spans="12:12" x14ac:dyDescent="0.25">
      <c r="L169" s="46"/>
    </row>
    <row r="170" spans="12:12" x14ac:dyDescent="0.25">
      <c r="L170" s="46"/>
    </row>
    <row r="171" spans="12:12" x14ac:dyDescent="0.25">
      <c r="L171" s="46"/>
    </row>
    <row r="172" spans="12:12" x14ac:dyDescent="0.25">
      <c r="L172" s="46"/>
    </row>
    <row r="173" spans="12:12" x14ac:dyDescent="0.25">
      <c r="L173" s="46"/>
    </row>
    <row r="174" spans="12:12" x14ac:dyDescent="0.25">
      <c r="L174" s="46"/>
    </row>
    <row r="175" spans="12:12" x14ac:dyDescent="0.25">
      <c r="L175" s="46"/>
    </row>
    <row r="176" spans="12:12" x14ac:dyDescent="0.25">
      <c r="L176" s="46"/>
    </row>
    <row r="177" spans="12:12" x14ac:dyDescent="0.25">
      <c r="L177" s="46"/>
    </row>
    <row r="178" spans="12:12" x14ac:dyDescent="0.25">
      <c r="L178" s="46"/>
    </row>
    <row r="179" spans="12:12" x14ac:dyDescent="0.25">
      <c r="L179" s="46"/>
    </row>
    <row r="180" spans="12:12" x14ac:dyDescent="0.25">
      <c r="L180" s="46"/>
    </row>
    <row r="181" spans="12:12" x14ac:dyDescent="0.25">
      <c r="L181" s="46"/>
    </row>
    <row r="182" spans="12:12" x14ac:dyDescent="0.25">
      <c r="L182" s="46"/>
    </row>
    <row r="183" spans="12:12" x14ac:dyDescent="0.25">
      <c r="L183" s="46"/>
    </row>
    <row r="184" spans="12:12" x14ac:dyDescent="0.25">
      <c r="L184" s="46"/>
    </row>
    <row r="185" spans="12:12" x14ac:dyDescent="0.25">
      <c r="L185" s="46"/>
    </row>
    <row r="186" spans="12:12" x14ac:dyDescent="0.25">
      <c r="L186" s="46"/>
    </row>
    <row r="187" spans="12:12" x14ac:dyDescent="0.25">
      <c r="L187" s="46"/>
    </row>
    <row r="188" spans="12:12" x14ac:dyDescent="0.25">
      <c r="L188" s="46"/>
    </row>
    <row r="189" spans="12:12" x14ac:dyDescent="0.25">
      <c r="L189" s="46"/>
    </row>
    <row r="190" spans="12:12" x14ac:dyDescent="0.25">
      <c r="L190" s="46"/>
    </row>
    <row r="191" spans="12:12" x14ac:dyDescent="0.25">
      <c r="L191" s="46"/>
    </row>
    <row r="192" spans="12:12" x14ac:dyDescent="0.25">
      <c r="L192" s="46"/>
    </row>
    <row r="193" spans="12:12" x14ac:dyDescent="0.25">
      <c r="L193" s="46"/>
    </row>
    <row r="194" spans="12:12" x14ac:dyDescent="0.25">
      <c r="L194" s="46"/>
    </row>
    <row r="195" spans="12:12" x14ac:dyDescent="0.25">
      <c r="L195" s="46"/>
    </row>
    <row r="196" spans="12:12" x14ac:dyDescent="0.25">
      <c r="L196" s="46"/>
    </row>
    <row r="197" spans="12:12" x14ac:dyDescent="0.25">
      <c r="L197" s="46"/>
    </row>
    <row r="198" spans="12:12" x14ac:dyDescent="0.25">
      <c r="L198" s="46"/>
    </row>
    <row r="199" spans="12:12" x14ac:dyDescent="0.25">
      <c r="L199" s="46"/>
    </row>
    <row r="200" spans="12:12" x14ac:dyDescent="0.25">
      <c r="L200" s="46"/>
    </row>
    <row r="201" spans="12:12" x14ac:dyDescent="0.25">
      <c r="L201" s="46"/>
    </row>
    <row r="202" spans="12:12" x14ac:dyDescent="0.25">
      <c r="L202" s="46"/>
    </row>
    <row r="203" spans="12:12" x14ac:dyDescent="0.25">
      <c r="L203" s="46"/>
    </row>
    <row r="204" spans="12:12" x14ac:dyDescent="0.25">
      <c r="L204" s="46"/>
    </row>
    <row r="205" spans="12:12" x14ac:dyDescent="0.25">
      <c r="L205" s="46"/>
    </row>
    <row r="206" spans="12:12" x14ac:dyDescent="0.25">
      <c r="L206" s="46"/>
    </row>
    <row r="207" spans="12:12" x14ac:dyDescent="0.25">
      <c r="L207" s="46"/>
    </row>
    <row r="208" spans="12:12" x14ac:dyDescent="0.25">
      <c r="L208" s="46"/>
    </row>
    <row r="209" spans="12:12" x14ac:dyDescent="0.25">
      <c r="L209" s="46"/>
    </row>
    <row r="210" spans="12:12" x14ac:dyDescent="0.25">
      <c r="L210" s="46"/>
    </row>
    <row r="211" spans="12:12" x14ac:dyDescent="0.25">
      <c r="L211" s="46"/>
    </row>
    <row r="212" spans="12:12" x14ac:dyDescent="0.25">
      <c r="L212" s="46"/>
    </row>
    <row r="213" spans="12:12" x14ac:dyDescent="0.25">
      <c r="L213" s="46"/>
    </row>
    <row r="214" spans="12:12" x14ac:dyDescent="0.25">
      <c r="L214" s="46"/>
    </row>
    <row r="215" spans="12:12" x14ac:dyDescent="0.25">
      <c r="L215" s="46"/>
    </row>
    <row r="216" spans="12:12" x14ac:dyDescent="0.25">
      <c r="L216" s="46"/>
    </row>
    <row r="217" spans="12:12" x14ac:dyDescent="0.25">
      <c r="L217" s="46"/>
    </row>
    <row r="218" spans="12:12" x14ac:dyDescent="0.25">
      <c r="L218" s="46"/>
    </row>
    <row r="219" spans="12:12" x14ac:dyDescent="0.25">
      <c r="L219" s="46"/>
    </row>
    <row r="220" spans="12:12" x14ac:dyDescent="0.25">
      <c r="L220" s="46"/>
    </row>
    <row r="221" spans="12:12" x14ac:dyDescent="0.25">
      <c r="L221" s="46"/>
    </row>
    <row r="222" spans="12:12" x14ac:dyDescent="0.25">
      <c r="L222" s="46"/>
    </row>
    <row r="223" spans="12:12" x14ac:dyDescent="0.25">
      <c r="L223" s="46"/>
    </row>
    <row r="224" spans="12:12" x14ac:dyDescent="0.25">
      <c r="L224" s="46"/>
    </row>
    <row r="225" spans="12:12" x14ac:dyDescent="0.25">
      <c r="L225" s="46"/>
    </row>
    <row r="226" spans="12:12" x14ac:dyDescent="0.25">
      <c r="L226" s="46"/>
    </row>
    <row r="227" spans="12:12" x14ac:dyDescent="0.25">
      <c r="L227" s="46"/>
    </row>
    <row r="228" spans="12:12" x14ac:dyDescent="0.25">
      <c r="L228" s="46"/>
    </row>
    <row r="229" spans="12:12" x14ac:dyDescent="0.25">
      <c r="L229" s="46"/>
    </row>
    <row r="230" spans="12:12" x14ac:dyDescent="0.25">
      <c r="L230" s="46"/>
    </row>
    <row r="231" spans="12:12" x14ac:dyDescent="0.25">
      <c r="L231" s="46"/>
    </row>
    <row r="232" spans="12:12" x14ac:dyDescent="0.25">
      <c r="L232" s="46"/>
    </row>
    <row r="233" spans="12:12" x14ac:dyDescent="0.25">
      <c r="L233" s="46"/>
    </row>
    <row r="234" spans="12:12" x14ac:dyDescent="0.25">
      <c r="L234" s="46"/>
    </row>
    <row r="235" spans="12:12" x14ac:dyDescent="0.25">
      <c r="L235" s="46"/>
    </row>
    <row r="236" spans="12:12" x14ac:dyDescent="0.25">
      <c r="L236" s="46"/>
    </row>
    <row r="237" spans="12:12" x14ac:dyDescent="0.25">
      <c r="L237" s="46"/>
    </row>
    <row r="238" spans="12:12" x14ac:dyDescent="0.25">
      <c r="L238" s="46"/>
    </row>
    <row r="239" spans="12:12" x14ac:dyDescent="0.25">
      <c r="L239" s="46"/>
    </row>
    <row r="240" spans="12:12" x14ac:dyDescent="0.25">
      <c r="L240" s="46"/>
    </row>
    <row r="241" spans="12:12" x14ac:dyDescent="0.25">
      <c r="L241" s="46"/>
    </row>
    <row r="242" spans="12:12" x14ac:dyDescent="0.25">
      <c r="L242" s="46"/>
    </row>
    <row r="243" spans="12:12" x14ac:dyDescent="0.25">
      <c r="L243" s="46"/>
    </row>
    <row r="244" spans="12:12" x14ac:dyDescent="0.25">
      <c r="L244" s="46"/>
    </row>
    <row r="245" spans="12:12" x14ac:dyDescent="0.25">
      <c r="L245" s="46"/>
    </row>
    <row r="246" spans="12:12" x14ac:dyDescent="0.25">
      <c r="L246" s="46"/>
    </row>
    <row r="247" spans="12:12" x14ac:dyDescent="0.25">
      <c r="L247" s="46"/>
    </row>
    <row r="248" spans="12:12" x14ac:dyDescent="0.25">
      <c r="L248" s="46"/>
    </row>
    <row r="249" spans="12:12" x14ac:dyDescent="0.25">
      <c r="L249" s="46"/>
    </row>
    <row r="250" spans="12:12" x14ac:dyDescent="0.25">
      <c r="L250" s="46"/>
    </row>
    <row r="251" spans="12:12" x14ac:dyDescent="0.25">
      <c r="L251" s="46"/>
    </row>
    <row r="252" spans="12:12" x14ac:dyDescent="0.25">
      <c r="L252" s="46"/>
    </row>
  </sheetData>
  <mergeCells count="1">
    <mergeCell ref="J14:L14"/>
  </mergeCells>
  <phoneticPr fontId="0" type="noConversion"/>
  <pageMargins left="0.11811023622047245" right="3.937007874015748E-2" top="1.1812500423855252" bottom="0.31496062992125984" header="0.31496062992125984" footer="0.31496062992125984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A2" sqref="A2:IV591"/>
    </sheetView>
  </sheetViews>
  <sheetFormatPr defaultRowHeight="13.2" x14ac:dyDescent="0.25"/>
  <cols>
    <col min="1" max="1" width="7.5546875" bestFit="1" customWidth="1"/>
    <col min="2" max="2" width="81.109375" bestFit="1" customWidth="1"/>
    <col min="3" max="4" width="14.6640625" bestFit="1" customWidth="1"/>
    <col min="5" max="6" width="26.44140625" bestFit="1" customWidth="1"/>
    <col min="7" max="7" width="12" bestFit="1" customWidth="1"/>
    <col min="8" max="8" width="11.5546875" bestFit="1" customWidth="1"/>
    <col min="9" max="9" width="7.5546875" customWidth="1"/>
    <col min="10" max="10" width="5.109375" customWidth="1"/>
    <col min="11" max="11" width="4.88671875" customWidth="1"/>
    <col min="12" max="13" width="9.44140625" bestFit="1" customWidth="1"/>
    <col min="14" max="14" width="12" bestFit="1" customWidth="1"/>
    <col min="15" max="15" width="10" bestFit="1" customWidth="1"/>
    <col min="16" max="16" width="12" bestFit="1" customWidth="1"/>
    <col min="17" max="17" width="10" bestFit="1" customWidth="1"/>
    <col min="18" max="18" width="12" bestFit="1" customWidth="1"/>
    <col min="19" max="19" width="11" bestFit="1" customWidth="1"/>
    <col min="20" max="20" width="12" bestFit="1" customWidth="1"/>
    <col min="21" max="21" width="10" bestFit="1" customWidth="1"/>
  </cols>
  <sheetData>
    <row r="1" spans="1:8" x14ac:dyDescent="0.25">
      <c r="A1" s="1" t="s">
        <v>88</v>
      </c>
      <c r="B1" s="1" t="s">
        <v>89</v>
      </c>
      <c r="C1" s="1" t="s">
        <v>90</v>
      </c>
      <c r="D1" s="1" t="s">
        <v>91</v>
      </c>
      <c r="E1" s="1" t="s">
        <v>165</v>
      </c>
      <c r="F1" s="1" t="s">
        <v>166</v>
      </c>
      <c r="G1" s="1" t="s">
        <v>92</v>
      </c>
      <c r="H1" s="1" t="s">
        <v>93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:K143"/>
  <sheetViews>
    <sheetView workbookViewId="0">
      <selection activeCell="A93" sqref="A1:IV93"/>
    </sheetView>
  </sheetViews>
  <sheetFormatPr defaultRowHeight="13.2" x14ac:dyDescent="0.25"/>
  <cols>
    <col min="2" max="2" width="7.6640625" customWidth="1"/>
    <col min="3" max="3" width="10.44140625" customWidth="1"/>
    <col min="8" max="8" width="4.44140625" customWidth="1"/>
    <col min="9" max="9" width="3.109375" customWidth="1"/>
    <col min="10" max="10" width="12.109375" customWidth="1"/>
    <col min="11" max="11" width="14.44140625" customWidth="1"/>
    <col min="13" max="13" width="11" bestFit="1" customWidth="1"/>
    <col min="14" max="14" width="10" bestFit="1" customWidth="1"/>
    <col min="15" max="15" width="12" customWidth="1"/>
  </cols>
  <sheetData>
    <row r="1" spans="11:11" x14ac:dyDescent="0.25">
      <c r="K1" s="2"/>
    </row>
    <row r="2" spans="11:11" x14ac:dyDescent="0.25">
      <c r="K2" s="2"/>
    </row>
    <row r="3" spans="11:11" x14ac:dyDescent="0.25">
      <c r="K3" s="2"/>
    </row>
    <row r="4" spans="11:11" x14ac:dyDescent="0.25">
      <c r="K4" s="2"/>
    </row>
    <row r="5" spans="11:11" x14ac:dyDescent="0.25">
      <c r="K5" s="2"/>
    </row>
    <row r="6" spans="11:11" x14ac:dyDescent="0.25">
      <c r="K6" s="2"/>
    </row>
    <row r="7" spans="11:11" x14ac:dyDescent="0.25">
      <c r="K7" s="2"/>
    </row>
    <row r="8" spans="11:11" x14ac:dyDescent="0.25">
      <c r="K8" s="2"/>
    </row>
    <row r="9" spans="11:11" x14ac:dyDescent="0.25">
      <c r="K9" s="2"/>
    </row>
    <row r="10" spans="11:11" x14ac:dyDescent="0.25">
      <c r="K10" s="2"/>
    </row>
    <row r="11" spans="11:11" x14ac:dyDescent="0.25">
      <c r="K11" s="2"/>
    </row>
    <row r="12" spans="11:11" x14ac:dyDescent="0.25">
      <c r="K12" s="2"/>
    </row>
    <row r="13" spans="11:11" x14ac:dyDescent="0.25">
      <c r="K13" s="2"/>
    </row>
    <row r="14" spans="11:11" x14ac:dyDescent="0.25">
      <c r="K14" s="2"/>
    </row>
    <row r="15" spans="11:11" x14ac:dyDescent="0.25">
      <c r="K15" s="2"/>
    </row>
    <row r="16" spans="11:11" x14ac:dyDescent="0.25">
      <c r="K16" s="2"/>
    </row>
    <row r="17" spans="11:11" x14ac:dyDescent="0.25">
      <c r="K17" s="2"/>
    </row>
    <row r="18" spans="11:11" x14ac:dyDescent="0.25">
      <c r="K18" s="2"/>
    </row>
    <row r="19" spans="11:11" x14ac:dyDescent="0.25">
      <c r="K19" s="2"/>
    </row>
    <row r="20" spans="11:11" x14ac:dyDescent="0.25">
      <c r="K20" s="2"/>
    </row>
    <row r="21" spans="11:11" x14ac:dyDescent="0.25">
      <c r="K21" s="2"/>
    </row>
    <row r="22" spans="11:11" x14ac:dyDescent="0.25">
      <c r="K22" s="2"/>
    </row>
    <row r="23" spans="11:11" x14ac:dyDescent="0.25">
      <c r="K23" s="2"/>
    </row>
    <row r="24" spans="11:11" x14ac:dyDescent="0.25">
      <c r="K24" s="2"/>
    </row>
    <row r="25" spans="11:11" x14ac:dyDescent="0.25">
      <c r="K25" s="2"/>
    </row>
    <row r="26" spans="11:11" x14ac:dyDescent="0.25">
      <c r="K26" s="2"/>
    </row>
    <row r="27" spans="11:11" x14ac:dyDescent="0.25">
      <c r="K27" s="2"/>
    </row>
    <row r="28" spans="11:11" x14ac:dyDescent="0.25">
      <c r="K28" s="2"/>
    </row>
    <row r="29" spans="11:11" x14ac:dyDescent="0.25">
      <c r="K29" s="2"/>
    </row>
    <row r="30" spans="11:11" x14ac:dyDescent="0.25">
      <c r="K30" s="2"/>
    </row>
    <row r="31" spans="11:11" x14ac:dyDescent="0.25">
      <c r="K31" s="2"/>
    </row>
    <row r="32" spans="11:11" x14ac:dyDescent="0.25">
      <c r="K32" s="2"/>
    </row>
    <row r="33" spans="11:11" x14ac:dyDescent="0.25">
      <c r="K33" s="2"/>
    </row>
    <row r="34" spans="11:11" x14ac:dyDescent="0.25">
      <c r="K34" s="2"/>
    </row>
    <row r="35" spans="11:11" x14ac:dyDescent="0.25">
      <c r="K35" s="2"/>
    </row>
    <row r="36" spans="11:11" x14ac:dyDescent="0.25">
      <c r="K36" s="2"/>
    </row>
    <row r="37" spans="11:11" x14ac:dyDescent="0.25">
      <c r="K37" s="2"/>
    </row>
    <row r="38" spans="11:11" x14ac:dyDescent="0.25">
      <c r="K38" s="2"/>
    </row>
    <row r="39" spans="11:11" x14ac:dyDescent="0.25">
      <c r="K39" s="2"/>
    </row>
    <row r="40" spans="11:11" x14ac:dyDescent="0.25">
      <c r="K40" s="2"/>
    </row>
    <row r="41" spans="11:11" x14ac:dyDescent="0.25">
      <c r="K41" s="2"/>
    </row>
    <row r="42" spans="11:11" x14ac:dyDescent="0.25">
      <c r="K42" s="2"/>
    </row>
    <row r="43" spans="11:11" x14ac:dyDescent="0.25">
      <c r="K43" s="2"/>
    </row>
    <row r="44" spans="11:11" x14ac:dyDescent="0.25">
      <c r="K44" s="2"/>
    </row>
    <row r="45" spans="11:11" x14ac:dyDescent="0.25">
      <c r="K45" s="2"/>
    </row>
    <row r="46" spans="11:11" x14ac:dyDescent="0.25">
      <c r="K46" s="2"/>
    </row>
    <row r="47" spans="11:11" x14ac:dyDescent="0.25">
      <c r="K47" s="2"/>
    </row>
    <row r="48" spans="11:11" x14ac:dyDescent="0.25">
      <c r="K48" s="2"/>
    </row>
    <row r="49" spans="11:11" x14ac:dyDescent="0.25">
      <c r="K49" s="2"/>
    </row>
    <row r="50" spans="11:11" x14ac:dyDescent="0.25">
      <c r="K50" s="2"/>
    </row>
    <row r="51" spans="11:11" x14ac:dyDescent="0.25">
      <c r="K51" s="2"/>
    </row>
    <row r="52" spans="11:11" x14ac:dyDescent="0.25">
      <c r="K52" s="2"/>
    </row>
    <row r="53" spans="11:11" x14ac:dyDescent="0.25">
      <c r="K53" s="2"/>
    </row>
    <row r="54" spans="11:11" x14ac:dyDescent="0.25">
      <c r="K54" s="2"/>
    </row>
    <row r="55" spans="11:11" x14ac:dyDescent="0.25">
      <c r="K55" s="2"/>
    </row>
    <row r="56" spans="11:11" x14ac:dyDescent="0.25">
      <c r="K56" s="2"/>
    </row>
    <row r="57" spans="11:11" x14ac:dyDescent="0.25">
      <c r="K57" s="2"/>
    </row>
    <row r="58" spans="11:11" x14ac:dyDescent="0.25">
      <c r="K58" s="2"/>
    </row>
    <row r="59" spans="11:11" x14ac:dyDescent="0.25">
      <c r="K59" s="2"/>
    </row>
    <row r="60" spans="11:11" x14ac:dyDescent="0.25">
      <c r="K60" s="2"/>
    </row>
    <row r="61" spans="11:11" x14ac:dyDescent="0.25">
      <c r="K61" s="2"/>
    </row>
    <row r="62" spans="11:11" x14ac:dyDescent="0.25">
      <c r="K62" s="2"/>
    </row>
    <row r="63" spans="11:11" x14ac:dyDescent="0.25">
      <c r="K63" s="2"/>
    </row>
    <row r="64" spans="11:11" x14ac:dyDescent="0.25">
      <c r="K64" s="2"/>
    </row>
    <row r="65" spans="11:11" x14ac:dyDescent="0.25">
      <c r="K65" s="2"/>
    </row>
    <row r="66" spans="11:11" x14ac:dyDescent="0.25">
      <c r="K66" s="2"/>
    </row>
    <row r="67" spans="11:11" x14ac:dyDescent="0.25">
      <c r="K67" s="2"/>
    </row>
    <row r="68" spans="11:11" x14ac:dyDescent="0.25">
      <c r="K68" s="2"/>
    </row>
    <row r="69" spans="11:11" x14ac:dyDescent="0.25">
      <c r="K69" s="2"/>
    </row>
    <row r="70" spans="11:11" x14ac:dyDescent="0.25">
      <c r="K70" s="2"/>
    </row>
    <row r="71" spans="11:11" x14ac:dyDescent="0.25">
      <c r="K71" s="2"/>
    </row>
    <row r="72" spans="11:11" x14ac:dyDescent="0.25">
      <c r="K72" s="2"/>
    </row>
    <row r="73" spans="11:11" x14ac:dyDescent="0.25">
      <c r="K73" s="2"/>
    </row>
    <row r="74" spans="11:11" x14ac:dyDescent="0.25">
      <c r="K74" s="2"/>
    </row>
    <row r="75" spans="11:11" x14ac:dyDescent="0.25">
      <c r="K75" s="2"/>
    </row>
    <row r="76" spans="11:11" x14ac:dyDescent="0.25">
      <c r="K76" s="2"/>
    </row>
    <row r="77" spans="11:11" x14ac:dyDescent="0.25">
      <c r="K77" s="2"/>
    </row>
    <row r="78" spans="11:11" x14ac:dyDescent="0.25">
      <c r="K78" s="2"/>
    </row>
    <row r="79" spans="11:11" x14ac:dyDescent="0.25">
      <c r="K79" s="2"/>
    </row>
    <row r="80" spans="11:11" x14ac:dyDescent="0.25">
      <c r="K80" s="2"/>
    </row>
    <row r="81" spans="11:11" x14ac:dyDescent="0.25">
      <c r="K81" s="2"/>
    </row>
    <row r="82" spans="11:11" x14ac:dyDescent="0.25">
      <c r="K82" s="2"/>
    </row>
    <row r="83" spans="11:11" x14ac:dyDescent="0.25">
      <c r="K83" s="2"/>
    </row>
    <row r="84" spans="11:11" x14ac:dyDescent="0.25">
      <c r="K84" s="2"/>
    </row>
    <row r="85" spans="11:11" x14ac:dyDescent="0.25">
      <c r="K85" s="2"/>
    </row>
    <row r="86" spans="11:11" x14ac:dyDescent="0.25">
      <c r="K86" s="2"/>
    </row>
    <row r="87" spans="11:11" x14ac:dyDescent="0.25">
      <c r="K87" s="2"/>
    </row>
    <row r="88" spans="11:11" x14ac:dyDescent="0.25">
      <c r="K88" s="2"/>
    </row>
    <row r="89" spans="11:11" x14ac:dyDescent="0.25">
      <c r="K89" s="2"/>
    </row>
    <row r="90" spans="11:11" x14ac:dyDescent="0.25">
      <c r="K90" s="2"/>
    </row>
    <row r="91" spans="11:11" x14ac:dyDescent="0.25">
      <c r="K91" s="2"/>
    </row>
    <row r="92" spans="11:11" x14ac:dyDescent="0.25">
      <c r="K92" s="2"/>
    </row>
    <row r="93" spans="11:11" x14ac:dyDescent="0.25">
      <c r="K93" s="2"/>
    </row>
    <row r="94" spans="11:11" x14ac:dyDescent="0.25">
      <c r="K94" s="2"/>
    </row>
    <row r="95" spans="11:11" x14ac:dyDescent="0.25">
      <c r="K95" s="2"/>
    </row>
    <row r="96" spans="11:11" x14ac:dyDescent="0.25">
      <c r="K96" s="2"/>
    </row>
    <row r="97" spans="11:11" x14ac:dyDescent="0.25">
      <c r="K97" s="2"/>
    </row>
    <row r="98" spans="11:11" x14ac:dyDescent="0.25">
      <c r="K98" s="2"/>
    </row>
    <row r="99" spans="11:11" x14ac:dyDescent="0.25">
      <c r="K99" s="2"/>
    </row>
    <row r="100" spans="11:11" x14ac:dyDescent="0.25">
      <c r="K100" s="2"/>
    </row>
    <row r="101" spans="11:11" x14ac:dyDescent="0.25">
      <c r="K101" s="2"/>
    </row>
    <row r="102" spans="11:11" x14ac:dyDescent="0.25">
      <c r="K102" s="2"/>
    </row>
    <row r="103" spans="11:11" x14ac:dyDescent="0.25">
      <c r="K103" s="2"/>
    </row>
    <row r="104" spans="11:11" x14ac:dyDescent="0.25">
      <c r="K104" s="2"/>
    </row>
    <row r="105" spans="11:11" x14ac:dyDescent="0.25">
      <c r="K105" s="2"/>
    </row>
    <row r="106" spans="11:11" x14ac:dyDescent="0.25">
      <c r="K106" s="2"/>
    </row>
    <row r="107" spans="11:11" x14ac:dyDescent="0.25">
      <c r="K107" s="2"/>
    </row>
    <row r="108" spans="11:11" x14ac:dyDescent="0.25">
      <c r="K108" s="2"/>
    </row>
    <row r="109" spans="11:11" x14ac:dyDescent="0.25">
      <c r="K109" s="2"/>
    </row>
    <row r="110" spans="11:11" x14ac:dyDescent="0.25">
      <c r="K110" s="2"/>
    </row>
    <row r="111" spans="11:11" x14ac:dyDescent="0.25">
      <c r="K111" s="2"/>
    </row>
    <row r="112" spans="11:11" x14ac:dyDescent="0.25">
      <c r="K112" s="2"/>
    </row>
    <row r="113" spans="11:11" x14ac:dyDescent="0.25">
      <c r="K113" s="2"/>
    </row>
    <row r="114" spans="11:11" x14ac:dyDescent="0.25">
      <c r="K114" s="2"/>
    </row>
    <row r="115" spans="11:11" x14ac:dyDescent="0.25">
      <c r="K115" s="2"/>
    </row>
    <row r="116" spans="11:11" x14ac:dyDescent="0.25">
      <c r="K116" s="2"/>
    </row>
    <row r="117" spans="11:11" x14ac:dyDescent="0.25">
      <c r="K117" s="2"/>
    </row>
    <row r="118" spans="11:11" x14ac:dyDescent="0.25">
      <c r="K118" s="2"/>
    </row>
    <row r="119" spans="11:11" x14ac:dyDescent="0.25">
      <c r="K119" s="2"/>
    </row>
    <row r="120" spans="11:11" x14ac:dyDescent="0.25">
      <c r="K120" s="2"/>
    </row>
    <row r="121" spans="11:11" x14ac:dyDescent="0.25">
      <c r="K121" s="2"/>
    </row>
    <row r="122" spans="11:11" x14ac:dyDescent="0.25">
      <c r="K122" s="2"/>
    </row>
    <row r="123" spans="11:11" x14ac:dyDescent="0.25">
      <c r="K123" s="2"/>
    </row>
    <row r="124" spans="11:11" x14ac:dyDescent="0.25">
      <c r="K124" s="2"/>
    </row>
    <row r="125" spans="11:11" x14ac:dyDescent="0.25">
      <c r="K125" s="2"/>
    </row>
    <row r="126" spans="11:11" x14ac:dyDescent="0.25">
      <c r="K126" s="2"/>
    </row>
    <row r="127" spans="11:11" x14ac:dyDescent="0.25">
      <c r="K127" s="2"/>
    </row>
    <row r="128" spans="11:11" x14ac:dyDescent="0.25">
      <c r="K128" s="2"/>
    </row>
    <row r="129" spans="11:11" x14ac:dyDescent="0.25">
      <c r="K129" s="2"/>
    </row>
    <row r="130" spans="11:11" x14ac:dyDescent="0.25">
      <c r="K130" s="2"/>
    </row>
    <row r="131" spans="11:11" x14ac:dyDescent="0.25">
      <c r="K131" s="2"/>
    </row>
    <row r="132" spans="11:11" x14ac:dyDescent="0.25">
      <c r="K132" s="2"/>
    </row>
    <row r="133" spans="11:11" x14ac:dyDescent="0.25">
      <c r="K133" s="2"/>
    </row>
    <row r="134" spans="11:11" x14ac:dyDescent="0.25">
      <c r="K134" s="2"/>
    </row>
    <row r="135" spans="11:11" x14ac:dyDescent="0.25">
      <c r="K135" s="2"/>
    </row>
    <row r="136" spans="11:11" x14ac:dyDescent="0.25">
      <c r="K136" s="2"/>
    </row>
    <row r="137" spans="11:11" x14ac:dyDescent="0.25">
      <c r="K137" s="2"/>
    </row>
    <row r="138" spans="11:11" x14ac:dyDescent="0.25">
      <c r="K138" s="2"/>
    </row>
    <row r="139" spans="11:11" x14ac:dyDescent="0.25">
      <c r="K139" s="2"/>
    </row>
    <row r="140" spans="11:11" x14ac:dyDescent="0.25">
      <c r="K140" s="2"/>
    </row>
    <row r="141" spans="11:11" x14ac:dyDescent="0.25">
      <c r="K141" s="2"/>
    </row>
    <row r="142" spans="11:11" x14ac:dyDescent="0.25">
      <c r="K142" s="2"/>
    </row>
    <row r="143" spans="11:11" x14ac:dyDescent="0.25">
      <c r="K143" s="2"/>
    </row>
  </sheetData>
  <phoneticPr fontId="0" type="noConversion"/>
  <pageMargins left="0.24" right="0.25" top="1.1812500423855252" bottom="0.33" header="0.31" footer="0.33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5BA47E0C-306D-4935-A2B8-3CCEA884DF34}"/>
</file>

<file path=customXml/itemProps2.xml><?xml version="1.0" encoding="utf-8"?>
<ds:datastoreItem xmlns:ds="http://schemas.openxmlformats.org/officeDocument/2006/customXml" ds:itemID="{D6640BCC-1179-4261-9A60-0D4C740C31F0}"/>
</file>

<file path=customXml/itemProps3.xml><?xml version="1.0" encoding="utf-8"?>
<ds:datastoreItem xmlns:ds="http://schemas.openxmlformats.org/officeDocument/2006/customXml" ds:itemID="{4AD6EBB0-81E0-4BEB-8401-57CB436E05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60</vt:i4>
      </vt:variant>
    </vt:vector>
  </HeadingPairs>
  <TitlesOfParts>
    <vt:vector size="63" baseType="lpstr">
      <vt:lpstr>Bilant</vt:lpstr>
      <vt:lpstr>Date Primare</vt:lpstr>
      <vt:lpstr>Bilant corelat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Primare'!ExternalData_54</vt:lpstr>
      <vt:lpstr>'Date Primare'!ExternalData_55</vt:lpstr>
      <vt:lpstr>'Date Primare'!ExternalData_56</vt:lpstr>
      <vt:lpstr>'Date Primare'!ExternalData_57</vt:lpstr>
      <vt:lpstr>'Date Primare'!ExternalData_58</vt:lpstr>
      <vt:lpstr>'Date Primare'!ExternalData_6</vt:lpstr>
      <vt:lpstr>'Date Primare'!ExternalData_7</vt:lpstr>
      <vt:lpstr>'Date Primare'!ExternalData_8</vt:lpstr>
      <vt:lpstr>'Date Primare'!ExternalData_9</vt:lpstr>
      <vt:lpstr>Bilant!Print_Area</vt:lpstr>
      <vt:lpstr>x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Monica Bobb</cp:lastModifiedBy>
  <cp:lastPrinted>2011-11-16T09:54:34Z</cp:lastPrinted>
  <dcterms:created xsi:type="dcterms:W3CDTF">2003-07-24T08:17:47Z</dcterms:created>
  <dcterms:modified xsi:type="dcterms:W3CDTF">2019-10-01T11:24:41Z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