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4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xl/calcChain.xml" ContentType="application/vnd.openxmlformats-officedocument.spreadsheetml.calcChain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0" yWindow="648" windowWidth="15336" windowHeight="12816"/>
  </bookViews>
  <sheets>
    <sheet name="Calcul impozit pe profit" sheetId="4" r:id="rId1"/>
    <sheet name="Date Primare" sheetId="2" r:id="rId2"/>
    <sheet name="Evolutie indicatori" sheetId="3" r:id="rId3"/>
  </sheets>
  <definedNames>
    <definedName name="ExternalData_1" localSheetId="1">'Date Primare'!$A$1:$D$114</definedName>
    <definedName name="ExternalData_10" localSheetId="1">'Date Primare'!$A$1:$F$114</definedName>
    <definedName name="ExternalData_11" localSheetId="1">'Date Primare'!$A$1:$F$114</definedName>
    <definedName name="ExternalData_12" localSheetId="1">'Date Primare'!$A$1:$F$114</definedName>
    <definedName name="ExternalData_13" localSheetId="1">'Date Primare'!$A$1:$F$114</definedName>
    <definedName name="ExternalData_14" localSheetId="1">'Date Primare'!$A$1:$F$114</definedName>
    <definedName name="ExternalData_15" localSheetId="1">'Date Primare'!$A$1:$F$114</definedName>
    <definedName name="ExternalData_16" localSheetId="1">'Date Primare'!$A$1:$F$114</definedName>
    <definedName name="ExternalData_17" localSheetId="1">'Date Primare'!$A$1:$F$114</definedName>
    <definedName name="ExternalData_18" localSheetId="1">'Date Primare'!$A$1:$F$114</definedName>
    <definedName name="ExternalData_19" localSheetId="1">'Date Primare'!$A$1:$F$114</definedName>
    <definedName name="ExternalData_2" localSheetId="1">'Date Primare'!$A$1:$D$114</definedName>
    <definedName name="ExternalData_20" localSheetId="1">'Date Primare'!$A$1:$F$114</definedName>
    <definedName name="ExternalData_21" localSheetId="1">'Date Primare'!$A$1:$F$114</definedName>
    <definedName name="ExternalData_22" localSheetId="1">'Date Primare'!$A$1:$F$114</definedName>
    <definedName name="ExternalData_23" localSheetId="1">'Date Primare'!$A$1:$F$114</definedName>
    <definedName name="ExternalData_24" localSheetId="1">'Date Primare'!$A$1:$F$114</definedName>
    <definedName name="ExternalData_25" localSheetId="1">'Date Primare'!$A$1:$F$114</definedName>
    <definedName name="ExternalData_26" localSheetId="1">'Date Primare'!$A$1:$F$114</definedName>
    <definedName name="ExternalData_27" localSheetId="1">'Date Primare'!$A$1:$F$114</definedName>
    <definedName name="ExternalData_28" localSheetId="1">'Date Primare'!$A$1:$F$114</definedName>
    <definedName name="ExternalData_29" localSheetId="1">'Date Primare'!$A$1:$F$114</definedName>
    <definedName name="ExternalData_3" localSheetId="1">'Date Primare'!$A$1:$D$114</definedName>
    <definedName name="ExternalData_30" localSheetId="1">'Date Primare'!$A$1:$F$114</definedName>
    <definedName name="ExternalData_31" localSheetId="1">'Date Primare'!$A$1:$F$114</definedName>
    <definedName name="ExternalData_32" localSheetId="1">'Date Primare'!$A$1:$F$114</definedName>
    <definedName name="ExternalData_33" localSheetId="1">'Date Primare'!$A$1:$F$114</definedName>
    <definedName name="ExternalData_34" localSheetId="1">'Date Primare'!$A$1:$F$114</definedName>
    <definedName name="ExternalData_35" localSheetId="1">'Date Primare'!$A$1:$F$114</definedName>
    <definedName name="ExternalData_36" localSheetId="1">'Date Primare'!$A$1:$F$114</definedName>
    <definedName name="ExternalData_37" localSheetId="1">'Date Primare'!$A$1:$F$114</definedName>
    <definedName name="ExternalData_38" localSheetId="1">'Date Primare'!$A$1:$F$114</definedName>
    <definedName name="ExternalData_39" localSheetId="1">'Date Primare'!$A$1:$F$114</definedName>
    <definedName name="ExternalData_4" localSheetId="1">'Date Primare'!$A$1:$D$114</definedName>
    <definedName name="ExternalData_40" localSheetId="1">'Date Primare'!$A$1:$F$114</definedName>
    <definedName name="ExternalData_41" localSheetId="1">'Date Primare'!$A$1:$F$122</definedName>
    <definedName name="ExternalData_42" localSheetId="1">'Date Primare'!$A$1:$F$122</definedName>
    <definedName name="ExternalData_43" localSheetId="1">'Date Primare'!$A$1:$F$122</definedName>
    <definedName name="ExternalData_44" localSheetId="1">'Date Primare'!$A$1:$F$122</definedName>
    <definedName name="ExternalData_45" localSheetId="1">'Date Primare'!$A$1:$F$122</definedName>
    <definedName name="ExternalData_46" localSheetId="1">'Date Primare'!$A$1:$F$122</definedName>
    <definedName name="ExternalData_47" localSheetId="1">'Date Primare'!$A$1:$F$154</definedName>
    <definedName name="ExternalData_48" localSheetId="1">'Date Primare'!$A$1:$F$154</definedName>
    <definedName name="ExternalData_49" localSheetId="1">'Date Primare'!$A$1:$F$154</definedName>
    <definedName name="ExternalData_5" localSheetId="1">'Date Primare'!$A$1:$F$114</definedName>
    <definedName name="ExternalData_50" localSheetId="1">'Date Primare'!$A$1:$F$154</definedName>
    <definedName name="ExternalData_51" localSheetId="1">'Date Primare'!$A$1:$F$154</definedName>
    <definedName name="ExternalData_52" localSheetId="1">'Date Primare'!$A$1:$F$154</definedName>
    <definedName name="ExternalData_53" localSheetId="1">'Date Primare'!$A$1:$F$126</definedName>
    <definedName name="ExternalData_54" localSheetId="1">'Date Primare'!$A$1:$F$154</definedName>
    <definedName name="ExternalData_55" localSheetId="1">'Date Primare'!$A$1:$F$504</definedName>
    <definedName name="ExternalData_56" localSheetId="1">'Date Primare'!$A$1:$F$504</definedName>
    <definedName name="ExternalData_57" localSheetId="1">'Date Primare'!$A$1:$F$504</definedName>
    <definedName name="ExternalData_58" localSheetId="1">'Date Primare'!$A$1:$F$504</definedName>
    <definedName name="ExternalData_59" localSheetId="1">'Date Primare'!$A$1:$F$504</definedName>
    <definedName name="ExternalData_6" localSheetId="1">'Date Primare'!$A$1:$F$114</definedName>
    <definedName name="ExternalData_60" localSheetId="1">'Date Primare'!$A$1:$F$504</definedName>
    <definedName name="ExternalData_61" localSheetId="1">'Date Primare'!$A$1:$F$504</definedName>
    <definedName name="ExternalData_62" localSheetId="1">'Date Primare'!$A$1:$F$142</definedName>
    <definedName name="ExternalData_63" localSheetId="1">'Date Primare'!$A$1:$F$142</definedName>
    <definedName name="ExternalData_64" localSheetId="1">'Date Primare'!$A$1:$F$142</definedName>
    <definedName name="ExternalData_65" localSheetId="1">'Date Primare'!$A$1:$F$142</definedName>
    <definedName name="ExternalData_66" localSheetId="1">'Date Primare'!$A$1:$F$142</definedName>
    <definedName name="ExternalData_67" localSheetId="1">'Date Primare'!$A$1:$F$142</definedName>
    <definedName name="ExternalData_68" localSheetId="1">'Date Primare'!$A$1:$F$142</definedName>
    <definedName name="ExternalData_69" localSheetId="1">'Date Primare'!$A$1:$F$142</definedName>
    <definedName name="ExternalData_7" localSheetId="1">'Date Primare'!$A$1:$F$114</definedName>
    <definedName name="ExternalData_70" localSheetId="1">'Date Primare'!$A$1:$F$142</definedName>
    <definedName name="ExternalData_8" localSheetId="1">'Date Primare'!$A$1:$F$114</definedName>
    <definedName name="ExternalData_9" localSheetId="1">'Date Primare'!$A$1:$F$114</definedName>
  </definedNames>
  <calcPr calcId="162913"/>
</workbook>
</file>

<file path=xl/calcChain.xml><?xml version="1.0" encoding="utf-8"?>
<calcChain xmlns="http://schemas.openxmlformats.org/spreadsheetml/2006/main">
  <c r="D45" i="4" l="1"/>
  <c r="D78" i="4" s="1"/>
  <c r="D46" i="4"/>
  <c r="D47" i="4"/>
  <c r="D48" i="4"/>
  <c r="F48" i="4" s="1"/>
  <c r="D49" i="4"/>
  <c r="D50" i="4"/>
  <c r="D51" i="4"/>
  <c r="D52" i="4"/>
  <c r="F52" i="4" s="1"/>
  <c r="D53" i="4"/>
  <c r="F53" i="4" s="1"/>
  <c r="D54" i="4"/>
  <c r="D55" i="4"/>
  <c r="D56" i="4"/>
  <c r="F56" i="4" s="1"/>
  <c r="D57" i="4"/>
  <c r="D58" i="4"/>
  <c r="D59" i="4"/>
  <c r="D60" i="4"/>
  <c r="F60" i="4" s="1"/>
  <c r="D61" i="4"/>
  <c r="F61" i="4" s="1"/>
  <c r="D62" i="4"/>
  <c r="D63" i="4"/>
  <c r="D64" i="4"/>
  <c r="F64" i="4" s="1"/>
  <c r="D65" i="4"/>
  <c r="D66" i="4"/>
  <c r="D67" i="4"/>
  <c r="D68" i="4"/>
  <c r="F68" i="4" s="1"/>
  <c r="D69" i="4"/>
  <c r="F69" i="4" s="1"/>
  <c r="D70" i="4"/>
  <c r="D71" i="4"/>
  <c r="D72" i="4"/>
  <c r="F72" i="4" s="1"/>
  <c r="D73" i="4"/>
  <c r="D74" i="4"/>
  <c r="D75" i="4"/>
  <c r="D76" i="4"/>
  <c r="F76" i="4" s="1"/>
  <c r="D77" i="4"/>
  <c r="F77" i="4" s="1"/>
  <c r="D5" i="4"/>
  <c r="D6" i="4"/>
  <c r="D43" i="4" s="1"/>
  <c r="D7" i="4"/>
  <c r="D8" i="4"/>
  <c r="D9" i="4"/>
  <c r="D10" i="4"/>
  <c r="F10" i="4" s="1"/>
  <c r="D11" i="4"/>
  <c r="F11" i="4" s="1"/>
  <c r="D12" i="4"/>
  <c r="D13" i="4"/>
  <c r="D14" i="4"/>
  <c r="D15" i="4"/>
  <c r="D16" i="4"/>
  <c r="D17" i="4"/>
  <c r="D18" i="4"/>
  <c r="D19" i="4"/>
  <c r="F19" i="4" s="1"/>
  <c r="D20" i="4"/>
  <c r="D21" i="4"/>
  <c r="D22" i="4"/>
  <c r="F22" i="4" s="1"/>
  <c r="D23" i="4"/>
  <c r="D24" i="4"/>
  <c r="D25" i="4"/>
  <c r="D26" i="4"/>
  <c r="D27" i="4"/>
  <c r="F27" i="4" s="1"/>
  <c r="D28" i="4"/>
  <c r="D29" i="4"/>
  <c r="D30" i="4"/>
  <c r="F30" i="4" s="1"/>
  <c r="D31" i="4"/>
  <c r="D32" i="4"/>
  <c r="D33" i="4"/>
  <c r="D34" i="4"/>
  <c r="D35" i="4"/>
  <c r="F35" i="4" s="1"/>
  <c r="D36" i="4"/>
  <c r="D37" i="4"/>
  <c r="D38" i="4"/>
  <c r="F38" i="4" s="1"/>
  <c r="D39" i="4"/>
  <c r="D40" i="4"/>
  <c r="D41" i="4"/>
  <c r="D42" i="4"/>
  <c r="E42" i="4" s="1"/>
  <c r="F42" i="4" s="1"/>
  <c r="F46" i="4"/>
  <c r="F47" i="4"/>
  <c r="F49" i="4"/>
  <c r="F50" i="4"/>
  <c r="F51" i="4"/>
  <c r="F54" i="4"/>
  <c r="F55" i="4"/>
  <c r="F57" i="4"/>
  <c r="F58" i="4"/>
  <c r="F59" i="4"/>
  <c r="F62" i="4"/>
  <c r="F63" i="4"/>
  <c r="F65" i="4"/>
  <c r="F66" i="4"/>
  <c r="F67" i="4"/>
  <c r="F70" i="4"/>
  <c r="F71" i="4"/>
  <c r="F73" i="4"/>
  <c r="F74" i="4"/>
  <c r="F75" i="4"/>
  <c r="F5" i="4"/>
  <c r="F7" i="4"/>
  <c r="F8" i="4"/>
  <c r="F9" i="4"/>
  <c r="F12" i="4"/>
  <c r="F13" i="4"/>
  <c r="F15" i="4"/>
  <c r="F16" i="4"/>
  <c r="F17" i="4"/>
  <c r="F18" i="4"/>
  <c r="F20" i="4"/>
  <c r="F21" i="4"/>
  <c r="F23" i="4"/>
  <c r="F24" i="4"/>
  <c r="F25" i="4"/>
  <c r="F26" i="4"/>
  <c r="F28" i="4"/>
  <c r="F29" i="4"/>
  <c r="F31" i="4"/>
  <c r="F32" i="4"/>
  <c r="F33" i="4"/>
  <c r="F34" i="4"/>
  <c r="F36" i="4"/>
  <c r="F37" i="4"/>
  <c r="F39" i="4"/>
  <c r="F40" i="4"/>
  <c r="F41" i="4"/>
  <c r="E78" i="4"/>
  <c r="D4" i="3"/>
  <c r="D5" i="3"/>
  <c r="D6" i="3"/>
  <c r="D7" i="3"/>
  <c r="D8" i="3"/>
  <c r="E7" i="3"/>
  <c r="E6" i="3"/>
  <c r="E5" i="3"/>
  <c r="E8" i="3"/>
  <c r="E4" i="3"/>
  <c r="C82" i="4" l="1"/>
  <c r="F14" i="4" s="1"/>
  <c r="F45" i="4"/>
  <c r="F78" i="4" s="1"/>
  <c r="F6" i="4"/>
  <c r="C85" i="4" l="1"/>
  <c r="C88" i="4" s="1"/>
  <c r="C90" i="4" s="1"/>
  <c r="F43" i="4"/>
  <c r="E14" i="4"/>
  <c r="E43" i="4" s="1"/>
</calcChain>
</file>

<file path=xl/connections.xml><?xml version="1.0" encoding="utf-8"?>
<connections xmlns="http://schemas.openxmlformats.org/spreadsheetml/2006/main">
  <connection id="1" keepAlive="1" name="Connection" type="5" refreshedVersion="2" deleted="1" saveData="1">
    <dbPr connection="" command=""/>
  </connection>
  <connection id="2" keepAlive="1" name="Connection1" type="5" refreshedVersion="2" delete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2" delete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2" delete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2" delete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47" type="5" refreshedVersion="0" savePassword="1" deleted="1" background="1" saveData="1">
    <dbPr connection="" command=""/>
  </connection>
  <connection id="44" keepAlive="1" name="Connection48" type="5" refreshedVersion="0" savePassword="1" deleted="1" background="1" saveData="1">
    <dbPr connection="" command=""/>
  </connection>
  <connection id="45" keepAlive="1" name="Connection49" type="5" refreshedVersion="0" savePassword="1" deleted="1" background="1" saveData="1">
    <dbPr connection="" command=""/>
  </connection>
  <connection id="46" keepAlive="1" name="Connection5" type="5" refreshedVersion="2" deleted="1" saveData="1">
    <dbPr connection="" command=""/>
  </connection>
  <connection id="47" keepAlive="1" name="Connection50" type="5" refreshedVersion="0" savePassword="1" deleted="1" background="1" saveData="1">
    <dbPr connection="" command=""/>
  </connection>
  <connection id="48" keepAlive="1" name="Connection51" type="5" refreshedVersion="0" savePassword="1" deleted="1" background="1" saveData="1">
    <dbPr connection="" command=""/>
  </connection>
  <connection id="49" keepAlive="1" name="Connection52" type="5" refreshedVersion="0" savePassword="1" deleted="1" background="1" saveData="1">
    <dbPr connection="" command=""/>
  </connection>
  <connection id="50" keepAlive="1" name="Connection53" type="5" refreshedVersion="0" savePassword="1" deleted="1" background="1" saveData="1">
    <dbPr connection="" command=""/>
  </connection>
  <connection id="51" keepAlive="1" name="Connection54" type="5" refreshedVersion="0" savePassword="1" deleted="1" background="1" saveData="1">
    <dbPr connection="" command=""/>
  </connection>
  <connection id="52" keepAlive="1" name="Connection55" type="5" refreshedVersion="0" savePassword="1" deleted="1" background="1" saveData="1">
    <dbPr connection="" command=""/>
  </connection>
  <connection id="53" keepAlive="1" name="Connection56" type="5" refreshedVersion="0" savePassword="1" deleted="1" background="1" saveData="1">
    <dbPr connection="" command=""/>
  </connection>
  <connection id="54" keepAlive="1" name="Connection57" type="5" refreshedVersion="0" savePassword="1" deleted="1" background="1" saveData="1">
    <dbPr connection="" command=""/>
  </connection>
  <connection id="55" keepAlive="1" name="Connection58" type="5" refreshedVersion="0" savePassword="1" deleted="1" background="1" saveData="1">
    <dbPr connection="" command=""/>
  </connection>
  <connection id="56" keepAlive="1" name="Connection59" type="5" refreshedVersion="0" savePassword="1" deleted="1" background="1" saveData="1">
    <dbPr connection="" command=""/>
  </connection>
  <connection id="57" keepAlive="1" name="Connection6" type="5" refreshedVersion="2" deleted="1" saveData="1">
    <dbPr connection="" command=""/>
  </connection>
  <connection id="58" keepAlive="1" name="Connection60" type="5" refreshedVersion="0" savePassword="1" deleted="1" background="1" saveData="1">
    <dbPr connection="" command=""/>
  </connection>
  <connection id="59" keepAlive="1" name="Connection61" type="5" refreshedVersion="2" deleted="1" saveData="1">
    <dbPr connection="" command=""/>
  </connection>
  <connection id="60" keepAlive="1" name="Connection62" type="5" refreshedVersion="2" deleted="1" saveData="1">
    <dbPr connection="" command=""/>
  </connection>
  <connection id="61" keepAlive="1" name="Connection63" type="5" refreshedVersion="2" deleted="1" saveData="1">
    <dbPr connection="" command=""/>
  </connection>
  <connection id="62" keepAlive="1" name="Connection64" type="5" refreshedVersion="2" deleted="1" saveData="1">
    <dbPr connection="" command=""/>
  </connection>
  <connection id="63" keepAlive="1" name="Connection65" type="5" refreshedVersion="2" deleted="1" saveData="1">
    <dbPr connection="" command=""/>
  </connection>
  <connection id="64" keepAlive="1" name="Connection66" type="5" refreshedVersion="2" deleted="1" saveData="1">
    <dbPr connection="" command=""/>
  </connection>
  <connection id="65" keepAlive="1" name="Connection67" type="5" refreshedVersion="2" deleted="1" saveData="1">
    <dbPr connection="" command=""/>
  </connection>
  <connection id="66" keepAlive="1" name="Connection68" type="5" refreshedVersion="2" deleted="1" saveData="1">
    <dbPr connection="" command=""/>
  </connection>
  <connection id="67" keepAlive="1" name="Connection69" type="5" refreshedVersion="2" deleted="1" saveData="1">
    <dbPr connection="" command=""/>
  </connection>
  <connection id="68" keepAlive="1" name="Connection7" type="5" refreshedVersion="0" savePassword="1" deleted="1" background="1" saveData="1">
    <dbPr connection="" command=""/>
  </connection>
  <connection id="69" keepAlive="1" name="Connection8" type="5" refreshedVersion="0" savePassword="1" deleted="1" background="1" saveData="1">
    <dbPr connection="" command=""/>
  </connection>
  <connection id="70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<sst xmlns="http://schemas.openxmlformats.org/spreadsheetml/2006/main" count="387" uniqueCount="383">
  <si>
    <t>622.01</t>
  </si>
  <si>
    <t>642</t>
  </si>
  <si>
    <t>Despagubiri, amenzi si penalitati</t>
  </si>
  <si>
    <t>6581.01</t>
  </si>
  <si>
    <t>Donatii si subventii acordate</t>
  </si>
  <si>
    <t>6588.01</t>
  </si>
  <si>
    <t>6588.02</t>
  </si>
  <si>
    <t>666.01</t>
  </si>
  <si>
    <t>666.02</t>
  </si>
  <si>
    <t>Rezerve legale</t>
  </si>
  <si>
    <t>Profit impozabil</t>
  </si>
  <si>
    <t>Impozit pe profit</t>
  </si>
  <si>
    <t>Cheltuieli de exploatare privind amortizarile, provizioanele si ajustarile pentru depreciere</t>
  </si>
  <si>
    <t xml:space="preserve">Cheltuieli de exploatare privind provizioanele </t>
  </si>
  <si>
    <t>Cheltuieli de exploatare privins ajustarile pentru deprecierea imobilizarilor</t>
  </si>
  <si>
    <t>Cheltuieli de exploatare privind ajustarile pentru deprecierea activelor circulante</t>
  </si>
  <si>
    <t>Cheltuieli financiare privind amortizarile, provizioanele si ajustarile pentru pierderea de valoare</t>
  </si>
  <si>
    <t xml:space="preserve">Cheltuieli financiare privind ajustarile pentru pierderea de valoare a imobilizarilor financiare </t>
  </si>
  <si>
    <t>Cheltuieli financiare privind ajustarile pentru pierderea de valoare a activelor circulante</t>
  </si>
  <si>
    <t>Cheltuieli cu impozitul pe venit si cu alte impozite care nu apar in elementele de mai sus</t>
  </si>
  <si>
    <t>711.02</t>
  </si>
  <si>
    <t>7412</t>
  </si>
  <si>
    <t>Venituri din subventii de exploatare pentru materii prime si materiale consumabile</t>
  </si>
  <si>
    <t>7413</t>
  </si>
  <si>
    <t>Venituri din subventii de exploatare pentru alte cheltuieli externe</t>
  </si>
  <si>
    <t>7414</t>
  </si>
  <si>
    <t>7415</t>
  </si>
  <si>
    <t>7416</t>
  </si>
  <si>
    <t>7418</t>
  </si>
  <si>
    <t>Suma maxima deductibila pt protocol</t>
  </si>
  <si>
    <t>Profit brut</t>
  </si>
  <si>
    <t>623.01 - Cheltuieli protocol</t>
  </si>
  <si>
    <t>623.02 - Cheltuieli cu reclama si publicitate</t>
  </si>
  <si>
    <t>624 - Cheltuieli cu transportul de bunuri si personal</t>
  </si>
  <si>
    <t>625 - Cheltuieli cu deplasari, detasari si transferari</t>
  </si>
  <si>
    <t>626 - Cheltuieli postale si taxe de telecomunicatii</t>
  </si>
  <si>
    <t>627 - Cheltuieli cu serviciile bancare si asimilate</t>
  </si>
  <si>
    <t>628 - Alte cheltuieli cu serviciile executate de terti</t>
  </si>
  <si>
    <t>635 - Cheltuieli cu alte impozite, taxe si varsaminte asimilate</t>
  </si>
  <si>
    <t>641 - Cheltuieli cu salariile personalului</t>
  </si>
  <si>
    <t>642 - Cheltuieli cu tichetele de masa acordate salariatilor</t>
  </si>
  <si>
    <t>645 - Cheltuieli privind asigurarile si protectia sociala</t>
  </si>
  <si>
    <t>654 - Pierderi din creante si debitori diversi</t>
  </si>
  <si>
    <t>6581 - Despagubiri, amenzi si penalitati</t>
  </si>
  <si>
    <t>6582 - Donatii si subventii acordate</t>
  </si>
  <si>
    <t>6583 - Cheltuieli privind activele cedate si alte operatii de capital</t>
  </si>
  <si>
    <t>6588 - Alte cheltuieli de exploatare</t>
  </si>
  <si>
    <t>663 - Pierderi din creante legate de participatie</t>
  </si>
  <si>
    <t>664 - Cheltuieli privind investitiile financiare cedate</t>
  </si>
  <si>
    <t>665 - Cheltuieli din diferente de curs valutar</t>
  </si>
  <si>
    <t>666 - Cheltuieli privind dobanzile</t>
  </si>
  <si>
    <t>667 - Cheltuieli privind sconturile acordate</t>
  </si>
  <si>
    <t>668 - Alte cheltuieli financiare</t>
  </si>
  <si>
    <t>671 - Cheltuieli privind calamitatile si alte evenimente extraordinare</t>
  </si>
  <si>
    <t>6811 - Cheltuieli de exploatare privind amortizarea imobilizarilor</t>
  </si>
  <si>
    <t>6812 - Cheltuieli de exploatare privind provizioanele</t>
  </si>
  <si>
    <t>6813 - Cheltuieli de exploatare privins ajustarile pentru deprecierea imobilizarilor</t>
  </si>
  <si>
    <t>6814 - Cheltuieli de exploatare privind ajustarile pentru deprecierea activelor circulante</t>
  </si>
  <si>
    <t>686 - Cheltuieli financiare privind amortizarile, provizioanele si ajustarile pentru pierderea de valoare</t>
  </si>
  <si>
    <t>691 - Cheltuieli cu impozitul pe profit</t>
  </si>
  <si>
    <t>701 - Venituri din vanzarea produselor finite</t>
  </si>
  <si>
    <t>702 - Venituri din vanzarea semifabricatelor</t>
  </si>
  <si>
    <t>703 - Venituri din vanzarea produselor reziduale</t>
  </si>
  <si>
    <t>704 - Venituri din lucrari executate si servicii prestate</t>
  </si>
  <si>
    <t>705 - Venituri din studii si cercetari</t>
  </si>
  <si>
    <t>706 - Venituri din redevente, locatii de gestiune si chirii</t>
  </si>
  <si>
    <t>707 - Venituri din vanzarea marfurilor</t>
  </si>
  <si>
    <t>708 - Venituri din activitati diverse</t>
  </si>
  <si>
    <t>711 - Variatia stocurilor</t>
  </si>
  <si>
    <t>721 - Venituri din productia de imobilizari necorporale</t>
  </si>
  <si>
    <t>722 - Venituri din productia de imobilizari corporale</t>
  </si>
  <si>
    <t>741 - Venituri din subventii de exploatare</t>
  </si>
  <si>
    <t>754 - Venituri din creante reactivate si debitori diversi</t>
  </si>
  <si>
    <t>7581 - Venituri din despagubiri, amenzi si penalitati</t>
  </si>
  <si>
    <t>7582 - Venituri din donatii si subventii primite</t>
  </si>
  <si>
    <t>7583 - Venituri din vanzarea activelor si alte operatii de capital</t>
  </si>
  <si>
    <t>7584 - Venituri din subventii pentru investitii</t>
  </si>
  <si>
    <t>7588 - Alte venituri din exploatare</t>
  </si>
  <si>
    <t>761 - Venituri din imobilizari financiare</t>
  </si>
  <si>
    <t>762 - Venituri din investitii financiare pe termen scurt</t>
  </si>
  <si>
    <t>763 - Venituri din creante imobilizate</t>
  </si>
  <si>
    <t>764 - Venituri din investitii financiare cedate</t>
  </si>
  <si>
    <t>765 - Venituri din diferente de curs valutar</t>
  </si>
  <si>
    <t>766 - Venituri din dobanzi</t>
  </si>
  <si>
    <t>767 - Venituri din sconturi obtinute</t>
  </si>
  <si>
    <t>768 - Alte venituri financiare</t>
  </si>
  <si>
    <t>771 - Venituri din subventii pentru evenimente extraordinare si altele similare</t>
  </si>
  <si>
    <t>7812 - Venituri din provizioane</t>
  </si>
  <si>
    <t>7813 - Venituri din ajustari  pentru deprecierea imobilizarilor</t>
  </si>
  <si>
    <t>7814 - Venituri din ajustari pentru deprecierea activelor circulante</t>
  </si>
  <si>
    <t>7815 - Venituri din fondul comercial negativ</t>
  </si>
  <si>
    <t>7863 - Venituri din ajustari pentru pierderea de valoare a imobilizarilor financiare</t>
  </si>
  <si>
    <t>7864 - Venituri din ajustari pentru deprecierea activelor circulante</t>
  </si>
  <si>
    <t>Venituri</t>
  </si>
  <si>
    <t>Total</t>
  </si>
  <si>
    <t>Venituri din actiuni detinute la entitatile afiliate</t>
  </si>
  <si>
    <t>Venituri din interese de participare</t>
  </si>
  <si>
    <t>Venituri din provizioanesi ajustari pentru depreciere privind activitatea de exploatare</t>
  </si>
  <si>
    <t xml:space="preserve">Venituri din provizioane </t>
  </si>
  <si>
    <t>Venituri din ajustari  pentru deprecierea imobilizarilor</t>
  </si>
  <si>
    <t>Venituri din ajustari pentru deprecierea activelor circulante</t>
  </si>
  <si>
    <t>7815</t>
  </si>
  <si>
    <t>Venituri din fondul comercial negativ</t>
  </si>
  <si>
    <t>Venituri financiare din ajustari pentru pierderea de valoare</t>
  </si>
  <si>
    <t>Venituri din ajustari pentru pierderea de valoare a imobilizarilor financiare</t>
  </si>
  <si>
    <t>Calcul Impozit pe profit</t>
  </si>
  <si>
    <t>Cheltuieli</t>
  </si>
  <si>
    <t>Nr.crt</t>
  </si>
  <si>
    <t>Explicatii</t>
  </si>
  <si>
    <t>Rulaj</t>
  </si>
  <si>
    <t>Perioada</t>
  </si>
  <si>
    <t>Suma nedeductibila</t>
  </si>
  <si>
    <t>Suma impozabila</t>
  </si>
  <si>
    <t>Procent impozit pe profit</t>
  </si>
  <si>
    <t>Procent ch deductibile pt protocol</t>
  </si>
  <si>
    <t>Cont</t>
  </si>
  <si>
    <t>Denumire</t>
  </si>
  <si>
    <t>601</t>
  </si>
  <si>
    <t>Cheltuieli cu materiile prime</t>
  </si>
  <si>
    <t>602</t>
  </si>
  <si>
    <t>Cheltuieli cu materialele consumabile</t>
  </si>
  <si>
    <t>6021</t>
  </si>
  <si>
    <t>Cheltuieli cu materialele auxiliare</t>
  </si>
  <si>
    <t>6022</t>
  </si>
  <si>
    <t>Cheltuieli privind combustibilul</t>
  </si>
  <si>
    <t>6023</t>
  </si>
  <si>
    <t>Cheltuieli privind materialele pentru ambalat</t>
  </si>
  <si>
    <t>6024</t>
  </si>
  <si>
    <t>Cheltuieli privind piesele de schimb</t>
  </si>
  <si>
    <t>6025</t>
  </si>
  <si>
    <t>Cheltuieli privind semintele si materialele de plantat</t>
  </si>
  <si>
    <t>6026</t>
  </si>
  <si>
    <t>Cheltuieli privind furajele</t>
  </si>
  <si>
    <t>6028</t>
  </si>
  <si>
    <t>Cheltuieli privind alte materiale consumabile</t>
  </si>
  <si>
    <t>603</t>
  </si>
  <si>
    <t>Cheltuieli privind materialele de natura obiectelor de inventar</t>
  </si>
  <si>
    <t>604</t>
  </si>
  <si>
    <t>Cheltuieli privind materialele nestocate</t>
  </si>
  <si>
    <t>605</t>
  </si>
  <si>
    <t>Cheltuieli privind energia si apa</t>
  </si>
  <si>
    <t>606</t>
  </si>
  <si>
    <t>Cheltuieli privind animalele si pasarile</t>
  </si>
  <si>
    <t>607</t>
  </si>
  <si>
    <t>Cheltuieli privind marfurile</t>
  </si>
  <si>
    <t>608</t>
  </si>
  <si>
    <t>Cheltuieli privind ambalajele</t>
  </si>
  <si>
    <t>611</t>
  </si>
  <si>
    <t>Cheltuieli cu intretinerea si reparatiile</t>
  </si>
  <si>
    <t>612</t>
  </si>
  <si>
    <t>Cheltuieli cu redeventele, locatiile de gestiune si chiriile</t>
  </si>
  <si>
    <t>613</t>
  </si>
  <si>
    <t>Cheltuieli cu primele de asigurare</t>
  </si>
  <si>
    <t>614</t>
  </si>
  <si>
    <t>Cheltuieli cu studiile si cercetarile</t>
  </si>
  <si>
    <t>621</t>
  </si>
  <si>
    <t>Cheltuieli cu colaboratorii</t>
  </si>
  <si>
    <t>622</t>
  </si>
  <si>
    <t>Cheltuieli privind comisioanele si onorariile</t>
  </si>
  <si>
    <t>623</t>
  </si>
  <si>
    <t>Cheltuieli de protocol, reclama si publicitate</t>
  </si>
  <si>
    <t>623.01</t>
  </si>
  <si>
    <t>Cheltuieli protocol</t>
  </si>
  <si>
    <t>623.02</t>
  </si>
  <si>
    <t>Cheltuieli cu reclama si publicitate</t>
  </si>
  <si>
    <t>624</t>
  </si>
  <si>
    <t>Cheltuieli cu transportul de bunuri si personal</t>
  </si>
  <si>
    <t>625</t>
  </si>
  <si>
    <t>Cheltuieli cu deplasari, detasari si transferari</t>
  </si>
  <si>
    <t>626</t>
  </si>
  <si>
    <t>Cheltuieli postale si taxe de telecomunicatii</t>
  </si>
  <si>
    <t>627</t>
  </si>
  <si>
    <t>Cheltuieli cu serviciile bancare si asimilate</t>
  </si>
  <si>
    <t>628</t>
  </si>
  <si>
    <t>Alte cheltuieli cu serviciile executate de terti</t>
  </si>
  <si>
    <t>635</t>
  </si>
  <si>
    <t>Cheltuieli cu alte impozite, taxe si varsaminte asimilate</t>
  </si>
  <si>
    <t>641</t>
  </si>
  <si>
    <t>Cheltuieli cu salariile personalului</t>
  </si>
  <si>
    <t>645</t>
  </si>
  <si>
    <t>Cheltuieli privind asigurarile si protectia sociala</t>
  </si>
  <si>
    <t>6451</t>
  </si>
  <si>
    <t>Contributia unitatii la asigurari sociale</t>
  </si>
  <si>
    <t>6452</t>
  </si>
  <si>
    <t>Contributia unitatii pentru ajutorul de somaj</t>
  </si>
  <si>
    <t>6453</t>
  </si>
  <si>
    <t>Contributia angajatorului pentru asigurarile sociale de sanatate</t>
  </si>
  <si>
    <t>6458</t>
  </si>
  <si>
    <t>Alte cheltuieli privind asigurarile si protectia sociala</t>
  </si>
  <si>
    <t>654</t>
  </si>
  <si>
    <t>Pierderi din creante si debitori diversi</t>
  </si>
  <si>
    <t>658</t>
  </si>
  <si>
    <t>Alte cheltuieli de exploatare</t>
  </si>
  <si>
    <t>6581</t>
  </si>
  <si>
    <t>6582</t>
  </si>
  <si>
    <t>6583</t>
  </si>
  <si>
    <t>Cheltuieli privind activele cedate si alte operatii de capital</t>
  </si>
  <si>
    <t>6588</t>
  </si>
  <si>
    <t>663</t>
  </si>
  <si>
    <t>Pierderi din creante legate de participatie</t>
  </si>
  <si>
    <t>664</t>
  </si>
  <si>
    <t>Cheltuieli privind investitiile financiare cedate</t>
  </si>
  <si>
    <t>6641</t>
  </si>
  <si>
    <t>Cheltuieli privind imobilizarile financiare cedate</t>
  </si>
  <si>
    <t>6642</t>
  </si>
  <si>
    <t>Pierderi privind investitiile financiare pe termen scurt cedate</t>
  </si>
  <si>
    <t>665</t>
  </si>
  <si>
    <t>Cheltuieli din diferente de curs valutar</t>
  </si>
  <si>
    <t>666</t>
  </si>
  <si>
    <t>Cheltuieli privind dobanzile</t>
  </si>
  <si>
    <t>667</t>
  </si>
  <si>
    <t>Cheltuieli privind sconturile acordate</t>
  </si>
  <si>
    <t>668</t>
  </si>
  <si>
    <t>Alte cheltuieli financiare</t>
  </si>
  <si>
    <t>671</t>
  </si>
  <si>
    <t>Cheltuieli privind calamitatile si alte evenimente extraordinare</t>
  </si>
  <si>
    <t>681</t>
  </si>
  <si>
    <t>6811</t>
  </si>
  <si>
    <t>Cheltuieli de exploatare privind amortizarea imobilizarilor</t>
  </si>
  <si>
    <t>6812</t>
  </si>
  <si>
    <t>6813</t>
  </si>
  <si>
    <t>6814</t>
  </si>
  <si>
    <t>686</t>
  </si>
  <si>
    <t>6863</t>
  </si>
  <si>
    <t>6864</t>
  </si>
  <si>
    <t>6868</t>
  </si>
  <si>
    <t>Cheltuieli financiare privind amortizarea primelor de rambursare a obligatiunilor</t>
  </si>
  <si>
    <t>691</t>
  </si>
  <si>
    <t>Cheltuieli cu impozitul pe profit</t>
  </si>
  <si>
    <t>698</t>
  </si>
  <si>
    <t>701</t>
  </si>
  <si>
    <t>Venituri din vanzarea produselor finite</t>
  </si>
  <si>
    <t>702</t>
  </si>
  <si>
    <t>Venituri din vanzarea semifabricatelor</t>
  </si>
  <si>
    <t>703</t>
  </si>
  <si>
    <t>Venituri din vanzarea produselor reziduale</t>
  </si>
  <si>
    <t>704</t>
  </si>
  <si>
    <t>Venituri din lucrari executate si servicii prestate</t>
  </si>
  <si>
    <t>705</t>
  </si>
  <si>
    <t>Venituri din studii si cercetari</t>
  </si>
  <si>
    <t>706</t>
  </si>
  <si>
    <t>Venituri din redevente, locatii de gestiune si chirii</t>
  </si>
  <si>
    <t>707</t>
  </si>
  <si>
    <t>Venituri din vanzarea marfurilor</t>
  </si>
  <si>
    <t>708</t>
  </si>
  <si>
    <t>Venituri din activitati diverse</t>
  </si>
  <si>
    <t>711</t>
  </si>
  <si>
    <t>Variatia stocurilor</t>
  </si>
  <si>
    <t>721</t>
  </si>
  <si>
    <t>Venituri din productia de imobilizari necorporale</t>
  </si>
  <si>
    <t>722</t>
  </si>
  <si>
    <t>Venituri din productia de imobilizari corporale</t>
  </si>
  <si>
    <t>741</t>
  </si>
  <si>
    <t>Venituri din subventii de exploatare</t>
  </si>
  <si>
    <t>7411</t>
  </si>
  <si>
    <t>Venituri din subventii de exploatare aferente cifrei de afaceri</t>
  </si>
  <si>
    <t>7417</t>
  </si>
  <si>
    <t>Venituri din subventii de exploatare aferente altor venituri</t>
  </si>
  <si>
    <t>754</t>
  </si>
  <si>
    <t>Venituri din creante reactivate si debitori diversi</t>
  </si>
  <si>
    <t>758</t>
  </si>
  <si>
    <t>Alte venituri din exploatare</t>
  </si>
  <si>
    <t>7581</t>
  </si>
  <si>
    <t>Venituri din despagubiri, amenzi si penalitati</t>
  </si>
  <si>
    <t>7582</t>
  </si>
  <si>
    <t>Venituri din donatii si subventii primite</t>
  </si>
  <si>
    <t>7583</t>
  </si>
  <si>
    <t>Venituri din vanzarea activelor si alte operatii de capital</t>
  </si>
  <si>
    <t>7584</t>
  </si>
  <si>
    <t>Venituri din subventii pentru investitii</t>
  </si>
  <si>
    <t>7588</t>
  </si>
  <si>
    <t>761</t>
  </si>
  <si>
    <t>Venituri din imobilizari financiare</t>
  </si>
  <si>
    <t>7611</t>
  </si>
  <si>
    <t>7613</t>
  </si>
  <si>
    <t>762</t>
  </si>
  <si>
    <t>Venituri din investitii financiare pe termen scurt</t>
  </si>
  <si>
    <t>763</t>
  </si>
  <si>
    <t>Venituri din creante imobilizate</t>
  </si>
  <si>
    <t>764</t>
  </si>
  <si>
    <t>Venituri din investitii financiare cedate</t>
  </si>
  <si>
    <t>7641</t>
  </si>
  <si>
    <t>Venituri din imobilizari financiare cedate</t>
  </si>
  <si>
    <t>7642</t>
  </si>
  <si>
    <t>Castiguri din imobilizari financiare pe termen scurt cedate</t>
  </si>
  <si>
    <t>765</t>
  </si>
  <si>
    <t>Venituri din diferente de curs valutar</t>
  </si>
  <si>
    <t>766</t>
  </si>
  <si>
    <t>Venituri din dobanzi</t>
  </si>
  <si>
    <t>767</t>
  </si>
  <si>
    <t>Venituri din sconturi obtinute</t>
  </si>
  <si>
    <t>768</t>
  </si>
  <si>
    <t>Alte venituri financiare</t>
  </si>
  <si>
    <t>771</t>
  </si>
  <si>
    <t>Venituri din subventii pentru evenimente extraordinare si altele similare</t>
  </si>
  <si>
    <t>781</t>
  </si>
  <si>
    <t>7812</t>
  </si>
  <si>
    <t>7813</t>
  </si>
  <si>
    <t>7814</t>
  </si>
  <si>
    <t>786</t>
  </si>
  <si>
    <t>7863</t>
  </si>
  <si>
    <t>7864</t>
  </si>
  <si>
    <t>mii lei</t>
  </si>
  <si>
    <t>Alte cheltuieli materiale (ct.603+604+606+608)</t>
  </si>
  <si>
    <t>TotalSumeCurente D</t>
  </si>
  <si>
    <t>TotalSumeCurente C</t>
  </si>
  <si>
    <t>TotalSumePrecedente D</t>
  </si>
  <si>
    <t>TotalSumePrecedente C</t>
  </si>
  <si>
    <t>Evolutia indicatorilor primari</t>
  </si>
  <si>
    <t>Cifra de afaceri</t>
  </si>
  <si>
    <t>An 2002</t>
  </si>
  <si>
    <t>An 2003</t>
  </si>
  <si>
    <t>Cheltuieli cu materii prime si materiale</t>
  </si>
  <si>
    <t>Cheltuieli cu salariile</t>
  </si>
  <si>
    <t>Cheltuieli cu amortizarile si provizioanele</t>
  </si>
  <si>
    <t>PROFIT  NET AL EXERCITIULUI</t>
  </si>
  <si>
    <t>625.01</t>
  </si>
  <si>
    <t>628.01</t>
  </si>
  <si>
    <t>708.01</t>
  </si>
  <si>
    <t>708.02</t>
  </si>
  <si>
    <t>Cheltuieli cu tichetele de masa acordate salariatilor</t>
  </si>
  <si>
    <t>Venituri din subventii de exploatare pentru plata personalului</t>
  </si>
  <si>
    <t>Venituri din subventii de exploatare pentru asigurari si protectie sociala</t>
  </si>
  <si>
    <t>Venituri din subventii de exploatare pentru alte cheltuieli de exploatare</t>
  </si>
  <si>
    <t>Venituri din subventii de exploatare pentru dobanda datorata</t>
  </si>
  <si>
    <t>Pierdere din per precedenta</t>
  </si>
  <si>
    <t>6011</t>
  </si>
  <si>
    <t>Cheltuieli cu materiile prime PEX</t>
  </si>
  <si>
    <t>6012</t>
  </si>
  <si>
    <t>Cheltuieli cu materiile prime COLORANT</t>
  </si>
  <si>
    <t>Cheltuieli privind comis. si onorariile deductibile</t>
  </si>
  <si>
    <t>622.10</t>
  </si>
  <si>
    <t>Cheltuieli privind comis.. si onorariile ndeded</t>
  </si>
  <si>
    <t>623.10</t>
  </si>
  <si>
    <t>Cheltuieli de protocol, nedeductibil</t>
  </si>
  <si>
    <t>Cheltuieli  deplasari, detasari si transferari deductibile</t>
  </si>
  <si>
    <t>625.10</t>
  </si>
  <si>
    <t>Cheltuieli  deplasari, detasari si transf.nedeductibile</t>
  </si>
  <si>
    <t>Alte cheltuieli  servicii executate de terti dedcutibile</t>
  </si>
  <si>
    <t>628.10</t>
  </si>
  <si>
    <t>Alte cheltuieli servicii executate de terti nedeductibil</t>
  </si>
  <si>
    <t>6454</t>
  </si>
  <si>
    <t>Cheltuieli privind fondul de garantare</t>
  </si>
  <si>
    <t>6455</t>
  </si>
  <si>
    <t>Cheltuieli privind contrib. pt concedii si indemnizatii</t>
  </si>
  <si>
    <t>6456</t>
  </si>
  <si>
    <t>Cheltuieli privind contrib. la FAAMBP</t>
  </si>
  <si>
    <t>Despagubiri, amenzi si penalitati DED</t>
  </si>
  <si>
    <t>6581.10</t>
  </si>
  <si>
    <t>Despagubiri, amenzi si penalitati NEDEDUCTIBIL</t>
  </si>
  <si>
    <t>Alte cheltuieli de exploatare DED</t>
  </si>
  <si>
    <t>Alte cheltuieli de exploatare CH SOCIALE</t>
  </si>
  <si>
    <t>6588.10</t>
  </si>
  <si>
    <t>Alte cheltuieli de exploatare NEDEDUCTIBIL</t>
  </si>
  <si>
    <t>Cheltuieli privind dobanzile LA LEASING</t>
  </si>
  <si>
    <t>Cheltuieli privind dobanzile BANCARE</t>
  </si>
  <si>
    <t>7011</t>
  </si>
  <si>
    <t>Venituri din vanzarea produselor finite matritate amb</t>
  </si>
  <si>
    <t>7012</t>
  </si>
  <si>
    <t>Venituri din vanzarea produselor finite placi tipice</t>
  </si>
  <si>
    <t>7013</t>
  </si>
  <si>
    <t>Venituri din vanzarea produselor finite placi atipice</t>
  </si>
  <si>
    <t>Venituri din activitati diverse cu cota tva</t>
  </si>
  <si>
    <t>Venituri din activitati diverse fara tva (masuri simplificare)</t>
  </si>
  <si>
    <t>7111</t>
  </si>
  <si>
    <t>Variatia stocurilor- ptr PLACA SI MATRITAT</t>
  </si>
  <si>
    <t xml:space="preserve">Variatia stocurilor PTR BLOC, </t>
  </si>
  <si>
    <t>711.03</t>
  </si>
  <si>
    <t>Variatia stocurilor PTR DR</t>
  </si>
  <si>
    <t>711.04</t>
  </si>
  <si>
    <t>Variatia stocurilor PTR MEX</t>
  </si>
  <si>
    <t>711.06</t>
  </si>
  <si>
    <t>Variatia stocurilor PTR PRODUSE REZIDUALE</t>
  </si>
  <si>
    <t>711.10</t>
  </si>
  <si>
    <t>Variatia stocurilor NEDED FISCAL</t>
  </si>
  <si>
    <t xml:space="preserve"> Cheltuieli cu materiile prime si materialele consumabile (ct. 601+602)</t>
  </si>
  <si>
    <t>605 - Cheltuieli cu energia si apa</t>
  </si>
  <si>
    <t xml:space="preserve">607 - Cheltuieli privind marfurile </t>
  </si>
  <si>
    <t xml:space="preserve">611 - Cheltuieli cu intretinere si reparatii </t>
  </si>
  <si>
    <t xml:space="preserve">612 - Cheltuieli cu redevente si chirii </t>
  </si>
  <si>
    <t xml:space="preserve">613 - Cheltuieli cu prime de asigurare </t>
  </si>
  <si>
    <t xml:space="preserve">614 - Cheltuieli cu studii si cercetari </t>
  </si>
  <si>
    <t xml:space="preserve">622 - Cheltuieli cu colaboratorii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</si>
</sst>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3" fontId="0" fillId="0" borderId="0" xfId="0" applyNumberFormat="1" applyProtection="1">
      <protection locked="0"/>
    </xf>
    <xf numFmtId="0" fontId="1" fillId="0" borderId="0" xfId="0" applyFont="1" applyAlignment="1" applyProtection="1">
      <protection locked="0"/>
    </xf>
    <xf numFmtId="3" fontId="1" fillId="0" borderId="0" xfId="0" applyNumberFormat="1" applyFont="1" applyProtection="1">
      <protection locked="0"/>
    </xf>
    <xf numFmtId="0" fontId="0" fillId="0" borderId="2" xfId="0" applyBorder="1"/>
    <xf numFmtId="4" fontId="0" fillId="0" borderId="0" xfId="0" applyNumberFormat="1"/>
    <xf numFmtId="4" fontId="0" fillId="0" borderId="2" xfId="0" applyNumberFormat="1" applyBorder="1"/>
    <xf numFmtId="0" fontId="0" fillId="0" borderId="0" xfId="0" quotePrefix="1" applyNumberFormat="1"/>
    <xf numFmtId="0" fontId="1" fillId="0" borderId="0" xfId="0" applyNumberFormat="1" applyFont="1" applyAlignment="1">
      <alignment horizontal="right"/>
    </xf>
    <xf numFmtId="4" fontId="1" fillId="0" borderId="0" xfId="0" applyNumberFormat="1" applyFont="1"/>
    <xf numFmtId="9" fontId="0" fillId="0" borderId="0" xfId="0" applyNumberFormat="1"/>
    <xf numFmtId="0" fontId="0" fillId="0" borderId="3" xfId="0" applyBorder="1"/>
    <xf numFmtId="4" fontId="0" fillId="0" borderId="4" xfId="0" applyNumberFormat="1" applyBorder="1"/>
    <xf numFmtId="0" fontId="0" fillId="0" borderId="4" xfId="0" applyBorder="1"/>
    <xf numFmtId="0" fontId="0" fillId="0" borderId="1" xfId="0" applyBorder="1"/>
    <xf numFmtId="0" fontId="0" fillId="0" borderId="1" xfId="0" quotePrefix="1" applyNumberFormat="1" applyBorder="1"/>
    <xf numFmtId="0" fontId="1" fillId="0" borderId="0" xfId="0" applyNumberFormat="1" applyFont="1" applyFill="1" applyBorder="1"/>
    <xf numFmtId="4" fontId="1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3" xfId="0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hPercent val="81"/>
      <c:rotY val="2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9437222392739547E-2"/>
          <c:y val="3.6877595088124507E-2"/>
          <c:w val="0.61071746008539884"/>
          <c:h val="0.52062487183234607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'Evolutie indicatori'!$D$3</c:f>
              <c:strCache>
                <c:ptCount val="1"/>
                <c:pt idx="0">
                  <c:v>An 2002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'Evolutie indicatori'!$A$4:$C$8</c:f>
              <c:multiLvlStrCache>
                <c:ptCount val="5"/>
                <c:lvl>
                  <c:pt idx="0">
                    <c:v>Cifra de afaceri</c:v>
                  </c:pt>
                  <c:pt idx="1">
                    <c:v>Cheltuieli cu materii prime si materiale</c:v>
                  </c:pt>
                  <c:pt idx="2">
                    <c:v>Cheltuieli cu salariile</c:v>
                  </c:pt>
                  <c:pt idx="3">
                    <c:v>Cheltuieli cu amortizarile si provizioanele</c:v>
                  </c:pt>
                  <c:pt idx="4">
                    <c:v>PROFIT  NET AL EXERCITIULUI</c:v>
                  </c:pt>
                </c:lvl>
                <c:lvl>
                  <c:pt idx="0">
                    <c:v>1</c:v>
                  </c:pt>
                  <c:pt idx="1">
                    <c:v>3</c:v>
                  </c:pt>
                  <c:pt idx="2">
                    <c:v>5</c:v>
                  </c:pt>
                  <c:pt idx="3">
                    <c:v>6</c:v>
                  </c:pt>
                  <c:pt idx="4">
                    <c:v>7</c:v>
                  </c:pt>
                </c:lvl>
              </c:multiLvlStrCache>
            </c:multiLvlStrRef>
          </c:cat>
          <c:val>
            <c:numRef>
              <c:f>'Evolutie indicatori'!$D$4:$D$8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E9-4BC3-B021-F0AB6C024F88}"/>
            </c:ext>
          </c:extLst>
        </c:ser>
        <c:ser>
          <c:idx val="1"/>
          <c:order val="1"/>
          <c:tx>
            <c:strRef>
              <c:f>'Evolutie indicatori'!$E$3</c:f>
              <c:strCache>
                <c:ptCount val="1"/>
                <c:pt idx="0">
                  <c:v>An 2003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'Evolutie indicatori'!$A$4:$C$8</c:f>
              <c:multiLvlStrCache>
                <c:ptCount val="5"/>
                <c:lvl>
                  <c:pt idx="0">
                    <c:v>Cifra de afaceri</c:v>
                  </c:pt>
                  <c:pt idx="1">
                    <c:v>Cheltuieli cu materii prime si materiale</c:v>
                  </c:pt>
                  <c:pt idx="2">
                    <c:v>Cheltuieli cu salariile</c:v>
                  </c:pt>
                  <c:pt idx="3">
                    <c:v>Cheltuieli cu amortizarile si provizioanele</c:v>
                  </c:pt>
                  <c:pt idx="4">
                    <c:v>PROFIT  NET AL EXERCITIULUI</c:v>
                  </c:pt>
                </c:lvl>
                <c:lvl>
                  <c:pt idx="0">
                    <c:v>1</c:v>
                  </c:pt>
                  <c:pt idx="1">
                    <c:v>3</c:v>
                  </c:pt>
                  <c:pt idx="2">
                    <c:v>5</c:v>
                  </c:pt>
                  <c:pt idx="3">
                    <c:v>6</c:v>
                  </c:pt>
                  <c:pt idx="4">
                    <c:v>7</c:v>
                  </c:pt>
                </c:lvl>
              </c:multiLvlStrCache>
            </c:multiLvlStrRef>
          </c:cat>
          <c:val>
            <c:numRef>
              <c:f>'Evolutie indicatori'!$E$4:$E$8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E9-4BC3-B021-F0AB6C024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35818240"/>
        <c:axId val="1"/>
        <c:axId val="2"/>
      </c:bar3DChart>
      <c:catAx>
        <c:axId val="143581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5818240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063518293853511"/>
          <c:y val="0.44036187075819272"/>
          <c:w val="0.15453677822112286"/>
          <c:h val="0.123648407060182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9</xdr:row>
      <xdr:rowOff>30480</xdr:rowOff>
    </xdr:from>
    <xdr:to>
      <xdr:col>5</xdr:col>
      <xdr:colOff>0</xdr:colOff>
      <xdr:row>30</xdr:row>
      <xdr:rowOff>22860</xdr:rowOff>
    </xdr:to>
    <xdr:graphicFrame macro="">
      <xdr:nvGraphicFramePr>
        <xdr:cNvPr id="1048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69" backgroundRefresh="0" growShrinkType="insertClear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.xml><?xml version="1.0" encoding="utf-8"?>
<queryTable xmlns="http://schemas.openxmlformats.org/spreadsheetml/2006/main" name="ExternalData_67" backgroundRefresh="0" growShrinkType="insertClear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.xml><?xml version="1.0" encoding="utf-8"?>
<queryTable xmlns="http://schemas.openxmlformats.org/spreadsheetml/2006/main" name="ExternalData_65" backgroundRefresh="0" growShrinkType="insertClear" connectionId="1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.xml><?xml version="1.0" encoding="utf-8"?>
<queryTable xmlns="http://schemas.openxmlformats.org/spreadsheetml/2006/main" name="ExternalData_64" backgroundRefresh="0" growShrinkType="insertClear" connectionId="2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.xml><?xml version="1.0" encoding="utf-8"?>
<queryTable xmlns="http://schemas.openxmlformats.org/spreadsheetml/2006/main" name="ExternalData_61" backgroundRefresh="0" growShrinkType="insertClear" connectionId="3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.xml><?xml version="1.0" encoding="utf-8"?>
<queryTable xmlns="http://schemas.openxmlformats.org/spreadsheetml/2006/main" name="ExternalData_58" backgroundRefresh="0" growShrinkType="insertClear" connectionId="4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.xml><?xml version="1.0" encoding="utf-8"?>
<queryTable xmlns="http://schemas.openxmlformats.org/spreadsheetml/2006/main" name="ExternalData_55" backgroundRefresh="0" growShrinkType="insertClear" connectionId="5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8.xml><?xml version="1.0" encoding="utf-8"?>
<queryTable xmlns="http://schemas.openxmlformats.org/spreadsheetml/2006/main" name="ExternalData_52" growShrinkType="insertClear" connectionId="6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9.xml><?xml version="1.0" encoding="utf-8"?>
<queryTable xmlns="http://schemas.openxmlformats.org/spreadsheetml/2006/main" name="ExternalData_49" growShrinkType="insertClear" connectionId="6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0.xml><?xml version="1.0" encoding="utf-8"?>
<queryTable xmlns="http://schemas.openxmlformats.org/spreadsheetml/2006/main" name="ExternalData_48" growShrinkType="insertClear" connectionId="7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1.xml><?xml version="1.0" encoding="utf-8"?>
<queryTable xmlns="http://schemas.openxmlformats.org/spreadsheetml/2006/main" name="ExternalData_46" growShrinkType="insertClear" connectionId="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2.xml><?xml version="1.0" encoding="utf-8"?>
<queryTable xmlns="http://schemas.openxmlformats.org/spreadsheetml/2006/main" name="ExternalData_44" growShrinkType="insertClear" connectionId="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3.xml><?xml version="1.0" encoding="utf-8"?>
<queryTable xmlns="http://schemas.openxmlformats.org/spreadsheetml/2006/main" name="ExternalData_42" growShrinkType="insertClear" connectionId="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4.xml><?xml version="1.0" encoding="utf-8"?>
<queryTable xmlns="http://schemas.openxmlformats.org/spreadsheetml/2006/main" name="ExternalData_40" growShrinkType="insertClear" connectionId="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5.xml><?xml version="1.0" encoding="utf-8"?>
<queryTable xmlns="http://schemas.openxmlformats.org/spreadsheetml/2006/main" name="ExternalData_38" growShrinkType="insertClear" connectionId="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6.xml><?xml version="1.0" encoding="utf-8"?>
<queryTable xmlns="http://schemas.openxmlformats.org/spreadsheetml/2006/main" name="ExternalData_36" growShrinkType="insertClear" connectionId="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7.xml><?xml version="1.0" encoding="utf-8"?>
<queryTable xmlns="http://schemas.openxmlformats.org/spreadsheetml/2006/main" name="ExternalData_35" growShrinkType="insertClear" connectionId="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8.xml><?xml version="1.0" encoding="utf-8"?>
<queryTable xmlns="http://schemas.openxmlformats.org/spreadsheetml/2006/main" name="ExternalData_32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9.xml><?xml version="1.0" encoding="utf-8"?>
<queryTable xmlns="http://schemas.openxmlformats.org/spreadsheetml/2006/main" name="ExternalData_30" growShrinkType="insertClear" connectionId="1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0.xml><?xml version="1.0" encoding="utf-8"?>
<queryTable xmlns="http://schemas.openxmlformats.org/spreadsheetml/2006/main" name="ExternalData_28" growShrinkType="insertClear" connectionId="1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1.xml><?xml version="1.0" encoding="utf-8"?>
<queryTable xmlns="http://schemas.openxmlformats.org/spreadsheetml/2006/main" name="ExternalData_26" growShrinkType="insertClear" connectionId="1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2.xml><?xml version="1.0" encoding="utf-8"?>
<queryTable xmlns="http://schemas.openxmlformats.org/spreadsheetml/2006/main" name="ExternalData_24" growShrinkType="insertClear" connectionId="1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3.xml><?xml version="1.0" encoding="utf-8"?>
<queryTable xmlns="http://schemas.openxmlformats.org/spreadsheetml/2006/main" name="ExternalData_22" growShrinkType="insertClear" connectionId="1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4.xml><?xml version="1.0" encoding="utf-8"?>
<queryTable xmlns="http://schemas.openxmlformats.org/spreadsheetml/2006/main" name="ExternalData_21" growShrinkType="insertClear" connectionId="1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5.xml><?xml version="1.0" encoding="utf-8"?>
<queryTable xmlns="http://schemas.openxmlformats.org/spreadsheetml/2006/main" name="ExternalData_19" growShrinkType="insertClear" connectionId="1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6.xml><?xml version="1.0" encoding="utf-8"?>
<queryTable xmlns="http://schemas.openxmlformats.org/spreadsheetml/2006/main" name="ExternalData_17" growShrinkType="insertClear" connectionId="1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7.xml><?xml version="1.0" encoding="utf-8"?>
<queryTable xmlns="http://schemas.openxmlformats.org/spreadsheetml/2006/main" name="ExternalData_15" growShrinkType="insertClear" connectionId="2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8.xml><?xml version="1.0" encoding="utf-8"?>
<queryTable xmlns="http://schemas.openxmlformats.org/spreadsheetml/2006/main" name="ExternalData_13" growShrinkType="insertClear" connectionId="2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9.xml><?xml version="1.0" encoding="utf-8"?>
<queryTable xmlns="http://schemas.openxmlformats.org/spreadsheetml/2006/main" name="ExternalData_11" growShrinkType="insertClear" connectionId="2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0.xml><?xml version="1.0" encoding="utf-8"?>
<queryTable xmlns="http://schemas.openxmlformats.org/spreadsheetml/2006/main" name="ExternalData_9" growShrinkType="insertClear" connectionId="2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1.xml><?xml version="1.0" encoding="utf-8"?>
<queryTable xmlns="http://schemas.openxmlformats.org/spreadsheetml/2006/main" name="ExternalData_7" growShrinkType="insertClear" connectionId="2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2.xml><?xml version="1.0" encoding="utf-8"?>
<queryTable xmlns="http://schemas.openxmlformats.org/spreadsheetml/2006/main" name="ExternalData_5" growShrinkType="insertClear" connectionId="2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 D"/>
      <queryTableField id="4" name="TotalSume C"/>
      <queryTableField id="5" name="TotalSumPrec D"/>
      <queryTableField id="6" name="TotalSumPrec C"/>
    </queryTableFields>
  </queryTableRefresh>
</queryTable>
</file>

<file path=xl/queryTables/queryTable33.xml><?xml version="1.0" encoding="utf-8"?>
<queryTable xmlns="http://schemas.openxmlformats.org/spreadsheetml/2006/main" name="ExternalData_4" growShrinkType="insertClear" connectionId="27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4.xml><?xml version="1.0" encoding="utf-8"?>
<queryTable xmlns="http://schemas.openxmlformats.org/spreadsheetml/2006/main" name="ExternalData_2" growShrinkType="insertClear" connectionId="28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5.xml><?xml version="1.0" encoding="utf-8"?>
<queryTable xmlns="http://schemas.openxmlformats.org/spreadsheetml/2006/main" name="ExternalData_1" growShrinkType="insertClear" connectionId="29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6.xml><?xml version="1.0" encoding="utf-8"?>
<queryTable xmlns="http://schemas.openxmlformats.org/spreadsheetml/2006/main" name="ExternalData_3" growShrinkType="insertClear" connectionId="30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7.xml><?xml version="1.0" encoding="utf-8"?>
<queryTable xmlns="http://schemas.openxmlformats.org/spreadsheetml/2006/main" name="ExternalData_6" growShrinkType="insertClear" connectionId="3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Precedente D"/>
      <queryTableField id="4" name="TotalSumPrecedente C"/>
      <queryTableField id="5" name="TotalSumeCurente D"/>
      <queryTableField id="6" name="TotalSumeCurente C"/>
    </queryTableFields>
  </queryTableRefresh>
</queryTable>
</file>

<file path=xl/queryTables/queryTable38.xml><?xml version="1.0" encoding="utf-8"?>
<queryTable xmlns="http://schemas.openxmlformats.org/spreadsheetml/2006/main" name="ExternalData_8" growShrinkType="insertClear" connectionId="3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9.xml><?xml version="1.0" encoding="utf-8"?>
<queryTable xmlns="http://schemas.openxmlformats.org/spreadsheetml/2006/main" name="ExternalData_10" growShrinkType="insertClear" connectionId="3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0.xml><?xml version="1.0" encoding="utf-8"?>
<queryTable xmlns="http://schemas.openxmlformats.org/spreadsheetml/2006/main" name="ExternalData_12" growShrinkType="insertClear" connectionId="3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1.xml><?xml version="1.0" encoding="utf-8"?>
<queryTable xmlns="http://schemas.openxmlformats.org/spreadsheetml/2006/main" name="ExternalData_14" growShrinkType="insertClear" connectionId="3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2.xml><?xml version="1.0" encoding="utf-8"?>
<queryTable xmlns="http://schemas.openxmlformats.org/spreadsheetml/2006/main" name="ExternalData_16" growShrinkType="insertClear" connectionId="3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3.xml><?xml version="1.0" encoding="utf-8"?>
<queryTable xmlns="http://schemas.openxmlformats.org/spreadsheetml/2006/main" name="ExternalData_18" growShrinkType="insertClear" connectionId="3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4.xml><?xml version="1.0" encoding="utf-8"?>
<queryTable xmlns="http://schemas.openxmlformats.org/spreadsheetml/2006/main" name="ExternalData_20" growShrinkType="insertClear" connectionId="3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5.xml><?xml version="1.0" encoding="utf-8"?>
<queryTable xmlns="http://schemas.openxmlformats.org/spreadsheetml/2006/main" name="ExternalData_23" growShrinkType="insertClear" connectionId="4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6.xml><?xml version="1.0" encoding="utf-8"?>
<queryTable xmlns="http://schemas.openxmlformats.org/spreadsheetml/2006/main" name="ExternalData_25" growShrinkType="insertClear" connectionId="4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7.xml><?xml version="1.0" encoding="utf-8"?>
<queryTable xmlns="http://schemas.openxmlformats.org/spreadsheetml/2006/main" name="ExternalData_27" growShrinkType="insertClear" connectionId="4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8.xml><?xml version="1.0" encoding="utf-8"?>
<queryTable xmlns="http://schemas.openxmlformats.org/spreadsheetml/2006/main" name="ExternalData_29" growShrinkType="insertClear" connectionId="4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9.xml><?xml version="1.0" encoding="utf-8"?>
<queryTable xmlns="http://schemas.openxmlformats.org/spreadsheetml/2006/main" name="ExternalData_31" growShrinkType="insertClear" connectionId="4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0.xml><?xml version="1.0" encoding="utf-8"?>
<queryTable xmlns="http://schemas.openxmlformats.org/spreadsheetml/2006/main" name="ExternalData_33" growShrinkType="insertClear" connectionId="4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1.xml><?xml version="1.0" encoding="utf-8"?>
<queryTable xmlns="http://schemas.openxmlformats.org/spreadsheetml/2006/main" name="ExternalData_34" growShrinkType="insertClear" connectionId="4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2.xml><?xml version="1.0" encoding="utf-8"?>
<queryTable xmlns="http://schemas.openxmlformats.org/spreadsheetml/2006/main" name="ExternalData_37" growShrinkType="insertClear" connectionId="4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3.xml><?xml version="1.0" encoding="utf-8"?>
<queryTable xmlns="http://schemas.openxmlformats.org/spreadsheetml/2006/main" name="ExternalData_39" growShrinkType="insertClear" connectionId="4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4.xml><?xml version="1.0" encoding="utf-8"?>
<queryTable xmlns="http://schemas.openxmlformats.org/spreadsheetml/2006/main" name="ExternalData_41" growShrinkType="insertClear" connectionId="5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5.xml><?xml version="1.0" encoding="utf-8"?>
<queryTable xmlns="http://schemas.openxmlformats.org/spreadsheetml/2006/main" name="ExternalData_43" growShrinkType="insertClear" connectionId="5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6.xml><?xml version="1.0" encoding="utf-8"?>
<queryTable xmlns="http://schemas.openxmlformats.org/spreadsheetml/2006/main" name="ExternalData_45" growShrinkType="insertClear" connectionId="5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7.xml><?xml version="1.0" encoding="utf-8"?>
<queryTable xmlns="http://schemas.openxmlformats.org/spreadsheetml/2006/main" name="ExternalData_47" growShrinkType="insertClear" connectionId="5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8.xml><?xml version="1.0" encoding="utf-8"?>
<queryTable xmlns="http://schemas.openxmlformats.org/spreadsheetml/2006/main" name="ExternalData_50" growShrinkType="insertClear" connectionId="5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9.xml><?xml version="1.0" encoding="utf-8"?>
<queryTable xmlns="http://schemas.openxmlformats.org/spreadsheetml/2006/main" name="ExternalData_51" growShrinkType="insertClear" connectionId="5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0.xml><?xml version="1.0" encoding="utf-8"?>
<queryTable xmlns="http://schemas.openxmlformats.org/spreadsheetml/2006/main" name="ExternalData_53" growShrinkType="insertClear" connectionId="5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1.xml><?xml version="1.0" encoding="utf-8"?>
<queryTable xmlns="http://schemas.openxmlformats.org/spreadsheetml/2006/main" name="ExternalData_54" growShrinkType="insertClear" connectionId="5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2.xml><?xml version="1.0" encoding="utf-8"?>
<queryTable xmlns="http://schemas.openxmlformats.org/spreadsheetml/2006/main" name="ExternalData_56" backgroundRefresh="0" growShrinkType="insertClear" connectionId="5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3.xml><?xml version="1.0" encoding="utf-8"?>
<queryTable xmlns="http://schemas.openxmlformats.org/spreadsheetml/2006/main" name="ExternalData_57" backgroundRefresh="0" growShrinkType="insertClear" connectionId="6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4.xml><?xml version="1.0" encoding="utf-8"?>
<queryTable xmlns="http://schemas.openxmlformats.org/spreadsheetml/2006/main" name="ExternalData_59" backgroundRefresh="0" growShrinkType="insertClear" connectionId="6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5.xml><?xml version="1.0" encoding="utf-8"?>
<queryTable xmlns="http://schemas.openxmlformats.org/spreadsheetml/2006/main" name="ExternalData_60" backgroundRefresh="0" growShrinkType="insertClear" connectionId="6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6.xml><?xml version="1.0" encoding="utf-8"?>
<queryTable xmlns="http://schemas.openxmlformats.org/spreadsheetml/2006/main" name="ExternalData_62" backgroundRefresh="0" growShrinkType="insertClear" connectionId="6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7.xml><?xml version="1.0" encoding="utf-8"?>
<queryTable xmlns="http://schemas.openxmlformats.org/spreadsheetml/2006/main" name="ExternalData_63" backgroundRefresh="0" growShrinkType="insertClear" connectionId="6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8.xml><?xml version="1.0" encoding="utf-8"?>
<queryTable xmlns="http://schemas.openxmlformats.org/spreadsheetml/2006/main" name="ExternalData_66" backgroundRefresh="0" growShrinkType="insertClear" connectionId="6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9.xml><?xml version="1.0" encoding="utf-8"?>
<queryTable xmlns="http://schemas.openxmlformats.org/spreadsheetml/2006/main" name="ExternalData_68" backgroundRefresh="0" growShrinkType="insertClear" connectionId="6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0.xml><?xml version="1.0" encoding="utf-8"?>
<queryTable xmlns="http://schemas.openxmlformats.org/spreadsheetml/2006/main" name="ExternalData_70" backgroundRefresh="0" growShrinkType="insertClear" connectionId="6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A65" workbookViewId="0">
      <selection activeCell="C82" sqref="C82"/>
    </sheetView>
  </sheetViews>
  <sheetFormatPr defaultRowHeight="13.2" x14ac:dyDescent="0.25"/>
  <cols>
    <col min="1" max="1" width="3.6640625" customWidth="1"/>
    <col min="2" max="2" width="26.6640625" customWidth="1"/>
    <col min="3" max="3" width="31.5546875" customWidth="1"/>
    <col min="4" max="4" width="12.6640625" style="16" bestFit="1" customWidth="1"/>
    <col min="5" max="5" width="13.109375" customWidth="1"/>
    <col min="6" max="6" width="15.44140625" bestFit="1" customWidth="1"/>
  </cols>
  <sheetData>
    <row r="1" spans="1:6" x14ac:dyDescent="0.25">
      <c r="A1" s="36" t="s">
        <v>105</v>
      </c>
      <c r="B1" s="36"/>
      <c r="D1" t="s">
        <v>110</v>
      </c>
    </row>
    <row r="3" spans="1:6" s="35" customFormat="1" ht="37.5" customHeight="1" x14ac:dyDescent="0.25">
      <c r="A3" s="30" t="s">
        <v>107</v>
      </c>
      <c r="B3" s="31" t="s">
        <v>108</v>
      </c>
      <c r="C3" s="32"/>
      <c r="D3" s="33" t="s">
        <v>109</v>
      </c>
      <c r="E3" s="34" t="s">
        <v>111</v>
      </c>
      <c r="F3" s="34" t="s">
        <v>112</v>
      </c>
    </row>
    <row r="4" spans="1:6" x14ac:dyDescent="0.25">
      <c r="A4" s="1" t="s">
        <v>106</v>
      </c>
    </row>
    <row r="5" spans="1:6" x14ac:dyDescent="0.25">
      <c r="A5" s="22">
        <v>1</v>
      </c>
      <c r="B5" s="25" t="s">
        <v>375</v>
      </c>
      <c r="C5" s="25"/>
      <c r="D5" s="23">
        <f>VLOOKUP("601",'Date Primare'!A2:F1007,5)+VLOOKUP("602",'Date Primare'!A2:F1007,5)</f>
        <v>1488940.59</v>
      </c>
      <c r="E5" s="15"/>
      <c r="F5" s="17">
        <f>D5-E5</f>
        <v>1488940.59</v>
      </c>
    </row>
    <row r="6" spans="1:6" x14ac:dyDescent="0.25">
      <c r="A6" s="22">
        <v>2</v>
      </c>
      <c r="B6" s="25" t="s">
        <v>303</v>
      </c>
      <c r="C6" s="25"/>
      <c r="D6" s="23">
        <f>VLOOKUP("603",'Date Primare'!A2:F1007,5)+VLOOKUP("604",'Date Primare'!A2:F1007,5)+VLOOKUP("606",'Date Primare'!A2:F1007,5)+VLOOKUP("608",'Date Primare'!A2:F1007,5)</f>
        <v>21762.120000000003</v>
      </c>
      <c r="E6" s="15"/>
      <c r="F6" s="17">
        <f t="shared" ref="F6:F42" si="0">D6-E6</f>
        <v>21762.120000000003</v>
      </c>
    </row>
    <row r="7" spans="1:6" x14ac:dyDescent="0.25">
      <c r="A7" s="22">
        <v>3</v>
      </c>
      <c r="B7" s="6" t="s">
        <v>376</v>
      </c>
      <c r="C7" s="6"/>
      <c r="D7" s="23">
        <f>VLOOKUP("605",'Date Primare'!A2:F1007,5)</f>
        <v>59663.53</v>
      </c>
      <c r="E7" s="15"/>
      <c r="F7" s="17">
        <f t="shared" si="0"/>
        <v>59663.53</v>
      </c>
    </row>
    <row r="8" spans="1:6" x14ac:dyDescent="0.25">
      <c r="A8" s="22">
        <v>4</v>
      </c>
      <c r="B8" s="6" t="s">
        <v>377</v>
      </c>
      <c r="C8" s="6"/>
      <c r="D8" s="23">
        <f>VLOOKUP("607",'Date Primare'!A2:F1007,5)</f>
        <v>5265.36</v>
      </c>
      <c r="E8" s="15"/>
      <c r="F8" s="17">
        <f t="shared" si="0"/>
        <v>5265.36</v>
      </c>
    </row>
    <row r="9" spans="1:6" x14ac:dyDescent="0.25">
      <c r="A9" s="22">
        <v>5</v>
      </c>
      <c r="B9" s="6" t="s">
        <v>378</v>
      </c>
      <c r="C9" s="6"/>
      <c r="D9" s="23">
        <f>VLOOKUP("611",'Date Primare'!A2:F1007,5)</f>
        <v>35074.25</v>
      </c>
      <c r="E9" s="15"/>
      <c r="F9" s="17">
        <f t="shared" si="0"/>
        <v>35074.25</v>
      </c>
    </row>
    <row r="10" spans="1:6" x14ac:dyDescent="0.25">
      <c r="A10" s="22">
        <v>6</v>
      </c>
      <c r="B10" s="6" t="s">
        <v>379</v>
      </c>
      <c r="C10" s="6"/>
      <c r="D10" s="23">
        <f>VLOOKUP("612",'Date Primare'!A2:F1007,5)</f>
        <v>13200</v>
      </c>
      <c r="E10" s="15"/>
      <c r="F10" s="17">
        <f t="shared" si="0"/>
        <v>13200</v>
      </c>
    </row>
    <row r="11" spans="1:6" x14ac:dyDescent="0.25">
      <c r="A11" s="22">
        <v>7</v>
      </c>
      <c r="B11" s="6" t="s">
        <v>380</v>
      </c>
      <c r="C11" s="6"/>
      <c r="D11" s="23">
        <f>VLOOKUP("613",'Date Primare'!A2:F1007,5)</f>
        <v>24830.3</v>
      </c>
      <c r="E11" s="15"/>
      <c r="F11" s="17">
        <f t="shared" si="0"/>
        <v>24830.3</v>
      </c>
    </row>
    <row r="12" spans="1:6" x14ac:dyDescent="0.25">
      <c r="A12" s="22">
        <v>8</v>
      </c>
      <c r="B12" s="6" t="s">
        <v>381</v>
      </c>
      <c r="C12" s="6"/>
      <c r="D12" s="23">
        <f>VLOOKUP("614",'Date Primare'!A2:F1007,5)</f>
        <v>0</v>
      </c>
      <c r="E12" s="15"/>
      <c r="F12" s="17">
        <f t="shared" si="0"/>
        <v>0</v>
      </c>
    </row>
    <row r="13" spans="1:6" x14ac:dyDescent="0.25">
      <c r="A13" s="22">
        <v>9</v>
      </c>
      <c r="B13" s="6" t="s">
        <v>382</v>
      </c>
      <c r="C13" s="6"/>
      <c r="D13" s="23">
        <f>VLOOKUP("622",'Date Primare'!A2:F1007,5)</f>
        <v>1708.07</v>
      </c>
      <c r="E13" s="15"/>
      <c r="F13" s="17">
        <f t="shared" si="0"/>
        <v>1708.07</v>
      </c>
    </row>
    <row r="14" spans="1:6" x14ac:dyDescent="0.25">
      <c r="A14" s="22">
        <v>10</v>
      </c>
      <c r="B14" s="26" t="s">
        <v>31</v>
      </c>
      <c r="C14" s="26"/>
      <c r="D14" s="24">
        <f>VLOOKUP("623.01",'Date Primare'!A2:F1007,5)</f>
        <v>16672.46</v>
      </c>
      <c r="E14" s="17">
        <f>IF(D14&lt;=C82,0,D14-C82)</f>
        <v>0</v>
      </c>
      <c r="F14" s="17">
        <f>IF(D14&gt;C82,C82,D14)</f>
        <v>16672.46</v>
      </c>
    </row>
    <row r="15" spans="1:6" x14ac:dyDescent="0.25">
      <c r="A15" s="22">
        <v>11</v>
      </c>
      <c r="B15" s="26" t="s">
        <v>32</v>
      </c>
      <c r="C15" s="26"/>
      <c r="D15" s="24">
        <f>VLOOKUP("623.03",'Date Primare'!A2:F1007,5)</f>
        <v>2554.16</v>
      </c>
      <c r="E15" s="15"/>
      <c r="F15" s="17">
        <f t="shared" si="0"/>
        <v>2554.16</v>
      </c>
    </row>
    <row r="16" spans="1:6" x14ac:dyDescent="0.25">
      <c r="A16" s="22">
        <v>12</v>
      </c>
      <c r="B16" s="26" t="s">
        <v>33</v>
      </c>
      <c r="C16" s="26"/>
      <c r="D16" s="24">
        <f>VLOOKUP("624",'Date Primare'!A2:F1007,5)</f>
        <v>58651.8</v>
      </c>
      <c r="E16" s="15"/>
      <c r="F16" s="17">
        <f t="shared" si="0"/>
        <v>58651.8</v>
      </c>
    </row>
    <row r="17" spans="1:6" x14ac:dyDescent="0.25">
      <c r="A17" s="22">
        <v>13</v>
      </c>
      <c r="B17" s="26" t="s">
        <v>34</v>
      </c>
      <c r="C17" s="26"/>
      <c r="D17" s="24">
        <f>VLOOKUP("625",'Date Primare'!A2:F1007,5)</f>
        <v>36346.97</v>
      </c>
      <c r="E17" s="15"/>
      <c r="F17" s="17">
        <f t="shared" si="0"/>
        <v>36346.97</v>
      </c>
    </row>
    <row r="18" spans="1:6" x14ac:dyDescent="0.25">
      <c r="A18" s="22">
        <v>14</v>
      </c>
      <c r="B18" s="26" t="s">
        <v>35</v>
      </c>
      <c r="C18" s="26"/>
      <c r="D18" s="24">
        <f>VLOOKUP("626",'Date Primare'!A2:F1007,5)</f>
        <v>17049.78</v>
      </c>
      <c r="E18" s="15"/>
      <c r="F18" s="17">
        <f t="shared" si="0"/>
        <v>17049.78</v>
      </c>
    </row>
    <row r="19" spans="1:6" x14ac:dyDescent="0.25">
      <c r="A19" s="22">
        <v>15</v>
      </c>
      <c r="B19" s="26" t="s">
        <v>36</v>
      </c>
      <c r="C19" s="26"/>
      <c r="D19" s="24">
        <f>VLOOKUP("627",'Date Primare'!A2:F1007,5)</f>
        <v>5187.59</v>
      </c>
      <c r="E19" s="15"/>
      <c r="F19" s="17">
        <f t="shared" si="0"/>
        <v>5187.59</v>
      </c>
    </row>
    <row r="20" spans="1:6" x14ac:dyDescent="0.25">
      <c r="A20" s="22">
        <v>16</v>
      </c>
      <c r="B20" s="26" t="s">
        <v>37</v>
      </c>
      <c r="C20" s="26"/>
      <c r="D20" s="24">
        <f>VLOOKUP("628",'Date Primare'!A2:F1007,5)</f>
        <v>91172.44</v>
      </c>
      <c r="E20" s="15"/>
      <c r="F20" s="17">
        <f t="shared" si="0"/>
        <v>91172.44</v>
      </c>
    </row>
    <row r="21" spans="1:6" x14ac:dyDescent="0.25">
      <c r="A21" s="22">
        <v>17</v>
      </c>
      <c r="B21" s="26" t="s">
        <v>38</v>
      </c>
      <c r="C21" s="26"/>
      <c r="D21" s="24">
        <f>VLOOKUP("635",'Date Primare'!A2:F1007,5)</f>
        <v>4187</v>
      </c>
      <c r="E21" s="15"/>
      <c r="F21" s="17">
        <f t="shared" si="0"/>
        <v>4187</v>
      </c>
    </row>
    <row r="22" spans="1:6" x14ac:dyDescent="0.25">
      <c r="A22" s="22">
        <v>18</v>
      </c>
      <c r="B22" s="26" t="s">
        <v>39</v>
      </c>
      <c r="C22" s="26"/>
      <c r="D22" s="24">
        <f>VLOOKUP("641",'Date Primare'!A2:F1007,5)</f>
        <v>290306</v>
      </c>
      <c r="E22" s="15"/>
      <c r="F22" s="17">
        <f t="shared" si="0"/>
        <v>290306</v>
      </c>
    </row>
    <row r="23" spans="1:6" x14ac:dyDescent="0.25">
      <c r="A23" s="22">
        <v>19</v>
      </c>
      <c r="B23" s="26" t="s">
        <v>40</v>
      </c>
      <c r="C23" s="26"/>
      <c r="D23" s="24">
        <f>VLOOKUP("642",'Date Primare'!A2:F1007,5)</f>
        <v>5662.44</v>
      </c>
      <c r="E23" s="15"/>
      <c r="F23" s="17">
        <f t="shared" si="0"/>
        <v>5662.44</v>
      </c>
    </row>
    <row r="24" spans="1:6" x14ac:dyDescent="0.25">
      <c r="A24" s="22">
        <v>20</v>
      </c>
      <c r="B24" s="26" t="s">
        <v>41</v>
      </c>
      <c r="C24" s="26"/>
      <c r="D24" s="24">
        <f>VLOOKUP("645",'Date Primare'!A2:F1007,5)</f>
        <v>82573</v>
      </c>
      <c r="E24" s="15"/>
      <c r="F24" s="17">
        <f t="shared" si="0"/>
        <v>82573</v>
      </c>
    </row>
    <row r="25" spans="1:6" x14ac:dyDescent="0.25">
      <c r="A25" s="22">
        <v>21</v>
      </c>
      <c r="B25" s="26" t="s">
        <v>42</v>
      </c>
      <c r="C25" s="26"/>
      <c r="D25" s="24">
        <f>VLOOKUP("654",'Date Primare'!A2:F1007,5)</f>
        <v>0</v>
      </c>
      <c r="E25" s="15"/>
      <c r="F25" s="17">
        <f t="shared" si="0"/>
        <v>0</v>
      </c>
    </row>
    <row r="26" spans="1:6" x14ac:dyDescent="0.25">
      <c r="A26" s="22">
        <v>22</v>
      </c>
      <c r="B26" s="26" t="s">
        <v>43</v>
      </c>
      <c r="C26" s="26"/>
      <c r="D26" s="24">
        <f>VLOOKUP("6581",'Date Primare'!A2:F1007,5)</f>
        <v>186.27</v>
      </c>
      <c r="E26" s="15"/>
      <c r="F26" s="17">
        <f t="shared" si="0"/>
        <v>186.27</v>
      </c>
    </row>
    <row r="27" spans="1:6" x14ac:dyDescent="0.25">
      <c r="A27" s="22">
        <v>23</v>
      </c>
      <c r="B27" s="26" t="s">
        <v>44</v>
      </c>
      <c r="C27" s="26"/>
      <c r="D27" s="24">
        <f>VLOOKUP("6582",'Date Primare'!A2:F1007,5)</f>
        <v>0</v>
      </c>
      <c r="E27" s="15"/>
      <c r="F27" s="17">
        <f t="shared" si="0"/>
        <v>0</v>
      </c>
    </row>
    <row r="28" spans="1:6" x14ac:dyDescent="0.25">
      <c r="A28" s="22">
        <v>24</v>
      </c>
      <c r="B28" s="26" t="s">
        <v>45</v>
      </c>
      <c r="C28" s="26"/>
      <c r="D28" s="24">
        <f>VLOOKUP("6583",'Date Primare'!A2:F1007,5)</f>
        <v>0</v>
      </c>
      <c r="E28" s="15"/>
      <c r="F28" s="17">
        <f t="shared" si="0"/>
        <v>0</v>
      </c>
    </row>
    <row r="29" spans="1:6" x14ac:dyDescent="0.25">
      <c r="A29" s="22">
        <v>25</v>
      </c>
      <c r="B29" s="26" t="s">
        <v>46</v>
      </c>
      <c r="C29" s="26"/>
      <c r="D29" s="24">
        <f>VLOOKUP("6588",'Date Primare'!A2:F1007,5)</f>
        <v>1970.37</v>
      </c>
      <c r="E29" s="15"/>
      <c r="F29" s="17">
        <f t="shared" si="0"/>
        <v>1970.37</v>
      </c>
    </row>
    <row r="30" spans="1:6" x14ac:dyDescent="0.25">
      <c r="A30" s="22">
        <v>26</v>
      </c>
      <c r="B30" s="26" t="s">
        <v>47</v>
      </c>
      <c r="C30" s="26"/>
      <c r="D30" s="24">
        <f>VLOOKUP("663",'Date Primare'!A2:F1007,5)</f>
        <v>0</v>
      </c>
      <c r="E30" s="15"/>
      <c r="F30" s="17">
        <f t="shared" si="0"/>
        <v>0</v>
      </c>
    </row>
    <row r="31" spans="1:6" x14ac:dyDescent="0.25">
      <c r="A31" s="22">
        <v>27</v>
      </c>
      <c r="B31" s="26" t="s">
        <v>48</v>
      </c>
      <c r="C31" s="26"/>
      <c r="D31" s="24">
        <f>VLOOKUP("664",'Date Primare'!A2:F1007,5)</f>
        <v>0</v>
      </c>
      <c r="E31" s="15"/>
      <c r="F31" s="17">
        <f t="shared" si="0"/>
        <v>0</v>
      </c>
    </row>
    <row r="32" spans="1:6" x14ac:dyDescent="0.25">
      <c r="A32" s="22">
        <v>28</v>
      </c>
      <c r="B32" s="26" t="s">
        <v>49</v>
      </c>
      <c r="C32" s="26"/>
      <c r="D32" s="24">
        <f>VLOOKUP("665",'Date Primare'!A2:F1007,5)</f>
        <v>1143.21</v>
      </c>
      <c r="E32" s="15"/>
      <c r="F32" s="17">
        <f t="shared" si="0"/>
        <v>1143.21</v>
      </c>
    </row>
    <row r="33" spans="1:6" x14ac:dyDescent="0.25">
      <c r="A33" s="22">
        <v>29</v>
      </c>
      <c r="B33" s="26" t="s">
        <v>50</v>
      </c>
      <c r="C33" s="26"/>
      <c r="D33" s="24">
        <f>VLOOKUP("666",'Date Primare'!A2:F1007,5)</f>
        <v>60835.78</v>
      </c>
      <c r="E33" s="15"/>
      <c r="F33" s="17">
        <f t="shared" si="0"/>
        <v>60835.78</v>
      </c>
    </row>
    <row r="34" spans="1:6" x14ac:dyDescent="0.25">
      <c r="A34" s="22">
        <v>30</v>
      </c>
      <c r="B34" s="26" t="s">
        <v>51</v>
      </c>
      <c r="C34" s="26"/>
      <c r="D34" s="24">
        <f>VLOOKUP("667",'Date Primare'!A2:F1007,5)</f>
        <v>0</v>
      </c>
      <c r="E34" s="15"/>
      <c r="F34" s="17">
        <f t="shared" si="0"/>
        <v>0</v>
      </c>
    </row>
    <row r="35" spans="1:6" x14ac:dyDescent="0.25">
      <c r="A35" s="22">
        <v>31</v>
      </c>
      <c r="B35" s="26" t="s">
        <v>52</v>
      </c>
      <c r="C35" s="26"/>
      <c r="D35" s="24">
        <f>VLOOKUP("668",'Date Primare'!A2:F1007,5)</f>
        <v>1501.18</v>
      </c>
      <c r="E35" s="15"/>
      <c r="F35" s="17">
        <f t="shared" si="0"/>
        <v>1501.18</v>
      </c>
    </row>
    <row r="36" spans="1:6" x14ac:dyDescent="0.25">
      <c r="A36" s="22">
        <v>32</v>
      </c>
      <c r="B36" s="26" t="s">
        <v>53</v>
      </c>
      <c r="C36" s="26"/>
      <c r="D36" s="24">
        <f>VLOOKUP("671",'Date Primare'!A2:F1007,5)</f>
        <v>0</v>
      </c>
      <c r="E36" s="15"/>
      <c r="F36" s="17">
        <f t="shared" si="0"/>
        <v>0</v>
      </c>
    </row>
    <row r="37" spans="1:6" x14ac:dyDescent="0.25">
      <c r="A37" s="22">
        <v>33</v>
      </c>
      <c r="B37" s="26" t="s">
        <v>54</v>
      </c>
      <c r="C37" s="26"/>
      <c r="D37" s="24">
        <f>VLOOKUP("6811",'Date Primare'!A2:F1007,5)</f>
        <v>240128.74</v>
      </c>
      <c r="E37" s="15"/>
      <c r="F37" s="17">
        <f t="shared" si="0"/>
        <v>240128.74</v>
      </c>
    </row>
    <row r="38" spans="1:6" x14ac:dyDescent="0.25">
      <c r="A38" s="22">
        <v>34</v>
      </c>
      <c r="B38" s="26" t="s">
        <v>55</v>
      </c>
      <c r="C38" s="26"/>
      <c r="D38" s="24">
        <f>VLOOKUP("6812",'Date Primare'!A2:F1007,5)</f>
        <v>0</v>
      </c>
      <c r="E38" s="15"/>
      <c r="F38" s="17">
        <f t="shared" si="0"/>
        <v>0</v>
      </c>
    </row>
    <row r="39" spans="1:6" x14ac:dyDescent="0.25">
      <c r="A39" s="22">
        <v>35</v>
      </c>
      <c r="B39" s="26" t="s">
        <v>56</v>
      </c>
      <c r="C39" s="26"/>
      <c r="D39" s="24">
        <f>VLOOKUP("6813",'Date Primare'!A2:F1007,5)</f>
        <v>0</v>
      </c>
      <c r="E39" s="15"/>
      <c r="F39" s="17">
        <f t="shared" si="0"/>
        <v>0</v>
      </c>
    </row>
    <row r="40" spans="1:6" x14ac:dyDescent="0.25">
      <c r="A40" s="22">
        <v>36</v>
      </c>
      <c r="B40" s="26" t="s">
        <v>57</v>
      </c>
      <c r="C40" s="26"/>
      <c r="D40" s="24">
        <f>VLOOKUP("6814",'Date Primare'!A2:F1007,5)</f>
        <v>0</v>
      </c>
      <c r="E40" s="15"/>
      <c r="F40" s="17">
        <f t="shared" si="0"/>
        <v>0</v>
      </c>
    </row>
    <row r="41" spans="1:6" ht="13.5" customHeight="1" x14ac:dyDescent="0.25">
      <c r="A41" s="22">
        <v>37</v>
      </c>
      <c r="B41" s="26" t="s">
        <v>58</v>
      </c>
      <c r="C41" s="26"/>
      <c r="D41" s="24">
        <f>VLOOKUP("686",'Date Primare'!A2:F1007,5)</f>
        <v>0</v>
      </c>
      <c r="E41" s="15"/>
      <c r="F41" s="17">
        <f t="shared" si="0"/>
        <v>0</v>
      </c>
    </row>
    <row r="42" spans="1:6" x14ac:dyDescent="0.25">
      <c r="A42" s="22">
        <v>38</v>
      </c>
      <c r="B42" s="26" t="s">
        <v>59</v>
      </c>
      <c r="C42" s="26"/>
      <c r="D42" s="24">
        <f>VLOOKUP("691",'Date Primare'!A2:F1007,5)</f>
        <v>0</v>
      </c>
      <c r="E42" s="17">
        <f>D42</f>
        <v>0</v>
      </c>
      <c r="F42" s="17">
        <f t="shared" si="0"/>
        <v>0</v>
      </c>
    </row>
    <row r="43" spans="1:6" x14ac:dyDescent="0.25">
      <c r="C43" s="19" t="s">
        <v>94</v>
      </c>
      <c r="D43" s="20">
        <f>SUM(D5:D42)</f>
        <v>2566573.41</v>
      </c>
      <c r="E43" s="20">
        <f>SUM(E5:E42)</f>
        <v>0</v>
      </c>
      <c r="F43" s="20">
        <f>SUM(F5:F42)</f>
        <v>2566573.41</v>
      </c>
    </row>
    <row r="44" spans="1:6" x14ac:dyDescent="0.25">
      <c r="A44" s="1" t="s">
        <v>93</v>
      </c>
      <c r="B44" s="18"/>
      <c r="C44" s="18"/>
      <c r="D44"/>
    </row>
    <row r="45" spans="1:6" x14ac:dyDescent="0.25">
      <c r="A45" s="15">
        <v>39</v>
      </c>
      <c r="B45" s="26" t="s">
        <v>60</v>
      </c>
      <c r="C45" s="26"/>
      <c r="D45" s="17">
        <f>VLOOKUP("701",'Date Primare'!A2:F1007,5)</f>
        <v>2396908.96</v>
      </c>
      <c r="E45" s="17"/>
      <c r="F45" s="17">
        <f>D45-E45</f>
        <v>2396908.96</v>
      </c>
    </row>
    <row r="46" spans="1:6" x14ac:dyDescent="0.25">
      <c r="A46" s="15">
        <v>40</v>
      </c>
      <c r="B46" s="26" t="s">
        <v>61</v>
      </c>
      <c r="C46" s="26"/>
      <c r="D46" s="17">
        <f>VLOOKUP("702",'Date Primare'!A2:F1007,5)</f>
        <v>0</v>
      </c>
      <c r="E46" s="17"/>
      <c r="F46" s="17">
        <f t="shared" ref="F46:F77" si="1">D46-E46</f>
        <v>0</v>
      </c>
    </row>
    <row r="47" spans="1:6" x14ac:dyDescent="0.25">
      <c r="A47" s="15">
        <v>41</v>
      </c>
      <c r="B47" s="26" t="s">
        <v>62</v>
      </c>
      <c r="C47" s="26"/>
      <c r="D47" s="17">
        <f>VLOOKUP("703",'Date Primare'!A2:F1007,5)</f>
        <v>203.24</v>
      </c>
      <c r="E47" s="17"/>
      <c r="F47" s="17">
        <f t="shared" si="1"/>
        <v>203.24</v>
      </c>
    </row>
    <row r="48" spans="1:6" x14ac:dyDescent="0.25">
      <c r="A48" s="15">
        <v>42</v>
      </c>
      <c r="B48" s="26" t="s">
        <v>63</v>
      </c>
      <c r="C48" s="26"/>
      <c r="D48" s="17">
        <f>VLOOKUP("704",'Date Primare'!A2:F1007,5)</f>
        <v>7208.8</v>
      </c>
      <c r="E48" s="17"/>
      <c r="F48" s="17">
        <f t="shared" si="1"/>
        <v>7208.8</v>
      </c>
    </row>
    <row r="49" spans="1:6" x14ac:dyDescent="0.25">
      <c r="A49" s="15">
        <v>43</v>
      </c>
      <c r="B49" s="26" t="s">
        <v>64</v>
      </c>
      <c r="C49" s="26"/>
      <c r="D49" s="17">
        <f>VLOOKUP("705",'Date Primare'!A2:F1007,5)</f>
        <v>0</v>
      </c>
      <c r="E49" s="17"/>
      <c r="F49" s="17">
        <f t="shared" si="1"/>
        <v>0</v>
      </c>
    </row>
    <row r="50" spans="1:6" x14ac:dyDescent="0.25">
      <c r="A50" s="15">
        <v>44</v>
      </c>
      <c r="B50" s="26" t="s">
        <v>65</v>
      </c>
      <c r="C50" s="26"/>
      <c r="D50" s="17">
        <f>VLOOKUP("706",'Date Primare'!A2:F1007,5)</f>
        <v>0</v>
      </c>
      <c r="E50" s="17"/>
      <c r="F50" s="17">
        <f t="shared" si="1"/>
        <v>0</v>
      </c>
    </row>
    <row r="51" spans="1:6" x14ac:dyDescent="0.25">
      <c r="A51" s="15">
        <v>45</v>
      </c>
      <c r="B51" s="26" t="s">
        <v>66</v>
      </c>
      <c r="C51" s="26"/>
      <c r="D51" s="17">
        <f>VLOOKUP("707",'Date Primare'!A2:F1007,5)</f>
        <v>6614.67</v>
      </c>
      <c r="E51" s="17"/>
      <c r="F51" s="17">
        <f t="shared" si="1"/>
        <v>6614.67</v>
      </c>
    </row>
    <row r="52" spans="1:6" x14ac:dyDescent="0.25">
      <c r="A52" s="15">
        <v>46</v>
      </c>
      <c r="B52" s="26" t="s">
        <v>67</v>
      </c>
      <c r="C52" s="26"/>
      <c r="D52" s="17">
        <f>VLOOKUP("708",'Date Primare'!A2:F1007,5)</f>
        <v>400</v>
      </c>
      <c r="E52" s="17"/>
      <c r="F52" s="17">
        <f t="shared" si="1"/>
        <v>400</v>
      </c>
    </row>
    <row r="53" spans="1:6" x14ac:dyDescent="0.25">
      <c r="A53" s="15">
        <v>47</v>
      </c>
      <c r="B53" s="26" t="s">
        <v>68</v>
      </c>
      <c r="C53" s="26"/>
      <c r="D53" s="17">
        <f>VLOOKUP("711",'Date Primare'!A2:F1007,5)</f>
        <v>3556174.56</v>
      </c>
      <c r="E53" s="17"/>
      <c r="F53" s="17">
        <f t="shared" si="1"/>
        <v>3556174.56</v>
      </c>
    </row>
    <row r="54" spans="1:6" x14ac:dyDescent="0.25">
      <c r="A54" s="15">
        <v>48</v>
      </c>
      <c r="B54" s="26" t="s">
        <v>69</v>
      </c>
      <c r="C54" s="26"/>
      <c r="D54" s="17">
        <f>VLOOKUP("721",'Date Primare'!A2:F1007,5)</f>
        <v>0</v>
      </c>
      <c r="E54" s="17"/>
      <c r="F54" s="17">
        <f t="shared" si="1"/>
        <v>0</v>
      </c>
    </row>
    <row r="55" spans="1:6" x14ac:dyDescent="0.25">
      <c r="A55" s="15">
        <v>49</v>
      </c>
      <c r="B55" s="26" t="s">
        <v>70</v>
      </c>
      <c r="C55" s="26"/>
      <c r="D55" s="17">
        <f>VLOOKUP("722",'Date Primare'!A2:F1007,5)</f>
        <v>210.73</v>
      </c>
      <c r="E55" s="17"/>
      <c r="F55" s="17">
        <f t="shared" si="1"/>
        <v>210.73</v>
      </c>
    </row>
    <row r="56" spans="1:6" x14ac:dyDescent="0.25">
      <c r="A56" s="15">
        <v>50</v>
      </c>
      <c r="B56" s="26" t="s">
        <v>71</v>
      </c>
      <c r="C56" s="26"/>
      <c r="D56" s="17">
        <f>VLOOKUP("741",'Date Primare'!A2:F1007,5)</f>
        <v>0</v>
      </c>
      <c r="E56" s="17"/>
      <c r="F56" s="17">
        <f t="shared" si="1"/>
        <v>0</v>
      </c>
    </row>
    <row r="57" spans="1:6" x14ac:dyDescent="0.25">
      <c r="A57" s="15">
        <v>51</v>
      </c>
      <c r="B57" s="26" t="s">
        <v>72</v>
      </c>
      <c r="C57" s="26"/>
      <c r="D57" s="17">
        <f>VLOOKUP("754",'Date Primare'!A2:F1007,5)</f>
        <v>0</v>
      </c>
      <c r="E57" s="17"/>
      <c r="F57" s="17">
        <f t="shared" si="1"/>
        <v>0</v>
      </c>
    </row>
    <row r="58" spans="1:6" x14ac:dyDescent="0.25">
      <c r="A58" s="15">
        <v>52</v>
      </c>
      <c r="B58" s="26" t="s">
        <v>73</v>
      </c>
      <c r="C58" s="26"/>
      <c r="D58" s="17">
        <f>VLOOKUP("7581",'Date Primare'!A2:F1007,5)</f>
        <v>0</v>
      </c>
      <c r="E58" s="17"/>
      <c r="F58" s="17">
        <f t="shared" si="1"/>
        <v>0</v>
      </c>
    </row>
    <row r="59" spans="1:6" x14ac:dyDescent="0.25">
      <c r="A59" s="15">
        <v>53</v>
      </c>
      <c r="B59" s="26" t="s">
        <v>74</v>
      </c>
      <c r="C59" s="26"/>
      <c r="D59" s="17">
        <f>VLOOKUP("7582",'Date Primare'!A2:F1007,5)</f>
        <v>0</v>
      </c>
      <c r="E59" s="17"/>
      <c r="F59" s="17">
        <f t="shared" si="1"/>
        <v>0</v>
      </c>
    </row>
    <row r="60" spans="1:6" x14ac:dyDescent="0.25">
      <c r="A60" s="15">
        <v>54</v>
      </c>
      <c r="B60" s="26" t="s">
        <v>75</v>
      </c>
      <c r="C60" s="26"/>
      <c r="D60" s="17">
        <f>VLOOKUP("7583",'Date Primare'!A2:F1007,5)</f>
        <v>0</v>
      </c>
      <c r="E60" s="17"/>
      <c r="F60" s="17">
        <f t="shared" si="1"/>
        <v>0</v>
      </c>
    </row>
    <row r="61" spans="1:6" x14ac:dyDescent="0.25">
      <c r="A61" s="15">
        <v>55</v>
      </c>
      <c r="B61" s="26" t="s">
        <v>76</v>
      </c>
      <c r="C61" s="26"/>
      <c r="D61" s="17">
        <f>VLOOKUP("7584",'Date Primare'!A2:F1007,5)</f>
        <v>0</v>
      </c>
      <c r="E61" s="17"/>
      <c r="F61" s="17">
        <f t="shared" si="1"/>
        <v>0</v>
      </c>
    </row>
    <row r="62" spans="1:6" x14ac:dyDescent="0.25">
      <c r="A62" s="15">
        <v>56</v>
      </c>
      <c r="B62" s="26" t="s">
        <v>77</v>
      </c>
      <c r="C62" s="26"/>
      <c r="D62" s="17">
        <f>VLOOKUP("7588",'Date Primare'!A2:F1007,5)</f>
        <v>2.2799999999999998</v>
      </c>
      <c r="E62" s="17"/>
      <c r="F62" s="17">
        <f t="shared" si="1"/>
        <v>2.2799999999999998</v>
      </c>
    </row>
    <row r="63" spans="1:6" x14ac:dyDescent="0.25">
      <c r="A63" s="15">
        <v>57</v>
      </c>
      <c r="B63" s="26" t="s">
        <v>78</v>
      </c>
      <c r="C63" s="26"/>
      <c r="D63" s="17">
        <f>VLOOKUP("761",'Date Primare'!A2:F1007,5)</f>
        <v>0</v>
      </c>
      <c r="E63" s="17"/>
      <c r="F63" s="17">
        <f t="shared" si="1"/>
        <v>0</v>
      </c>
    </row>
    <row r="64" spans="1:6" x14ac:dyDescent="0.25">
      <c r="A64" s="15">
        <v>58</v>
      </c>
      <c r="B64" s="26" t="s">
        <v>79</v>
      </c>
      <c r="C64" s="26"/>
      <c r="D64" s="17">
        <f>VLOOKUP("762",'Date Primare'!A2:F1007,5)</f>
        <v>0</v>
      </c>
      <c r="E64" s="17"/>
      <c r="F64" s="17">
        <f t="shared" si="1"/>
        <v>0</v>
      </c>
    </row>
    <row r="65" spans="1:6" x14ac:dyDescent="0.25">
      <c r="A65" s="15">
        <v>59</v>
      </c>
      <c r="B65" s="26" t="s">
        <v>80</v>
      </c>
      <c r="C65" s="26"/>
      <c r="D65" s="17">
        <f>VLOOKUP("763",'Date Primare'!A2:F1007,5)</f>
        <v>0</v>
      </c>
      <c r="E65" s="17"/>
      <c r="F65" s="17">
        <f t="shared" si="1"/>
        <v>0</v>
      </c>
    </row>
    <row r="66" spans="1:6" x14ac:dyDescent="0.25">
      <c r="A66" s="15">
        <v>60</v>
      </c>
      <c r="B66" s="26" t="s">
        <v>81</v>
      </c>
      <c r="C66" s="26"/>
      <c r="D66" s="17">
        <f>VLOOKUP("764",'Date Primare'!A2:F1007,5)</f>
        <v>0</v>
      </c>
      <c r="E66" s="17"/>
      <c r="F66" s="17">
        <f t="shared" si="1"/>
        <v>0</v>
      </c>
    </row>
    <row r="67" spans="1:6" x14ac:dyDescent="0.25">
      <c r="A67" s="15">
        <v>61</v>
      </c>
      <c r="B67" s="26" t="s">
        <v>82</v>
      </c>
      <c r="C67" s="26"/>
      <c r="D67" s="17">
        <f>VLOOKUP("765",'Date Primare'!A2:F1007,5)</f>
        <v>16.14</v>
      </c>
      <c r="E67" s="17"/>
      <c r="F67" s="17">
        <f t="shared" si="1"/>
        <v>16.14</v>
      </c>
    </row>
    <row r="68" spans="1:6" x14ac:dyDescent="0.25">
      <c r="A68" s="15">
        <v>62</v>
      </c>
      <c r="B68" s="26" t="s">
        <v>83</v>
      </c>
      <c r="C68" s="26"/>
      <c r="D68" s="17">
        <f>VLOOKUP("766",'Date Primare'!A2:F1007,5)</f>
        <v>8924.83</v>
      </c>
      <c r="E68" s="17"/>
      <c r="F68" s="17">
        <f t="shared" si="1"/>
        <v>8924.83</v>
      </c>
    </row>
    <row r="69" spans="1:6" x14ac:dyDescent="0.25">
      <c r="A69" s="15">
        <v>63</v>
      </c>
      <c r="B69" s="26" t="s">
        <v>84</v>
      </c>
      <c r="C69" s="26"/>
      <c r="D69" s="17">
        <f>VLOOKUP("767",'Date Primare'!A2:F1007,5)</f>
        <v>0</v>
      </c>
      <c r="E69" s="17"/>
      <c r="F69" s="17">
        <f t="shared" si="1"/>
        <v>0</v>
      </c>
    </row>
    <row r="70" spans="1:6" x14ac:dyDescent="0.25">
      <c r="A70" s="15">
        <v>64</v>
      </c>
      <c r="B70" s="26" t="s">
        <v>85</v>
      </c>
      <c r="C70" s="26"/>
      <c r="D70" s="17">
        <f>VLOOKUP("768",'Date Primare'!A2:F1007,5)</f>
        <v>0</v>
      </c>
      <c r="E70" s="17"/>
      <c r="F70" s="17">
        <f t="shared" si="1"/>
        <v>0</v>
      </c>
    </row>
    <row r="71" spans="1:6" x14ac:dyDescent="0.25">
      <c r="A71" s="15">
        <v>65</v>
      </c>
      <c r="B71" s="26" t="s">
        <v>86</v>
      </c>
      <c r="C71" s="26"/>
      <c r="D71" s="17">
        <f>VLOOKUP("771",'Date Primare'!A2:F1007,5)</f>
        <v>0</v>
      </c>
      <c r="E71" s="17"/>
      <c r="F71" s="17">
        <f t="shared" si="1"/>
        <v>0</v>
      </c>
    </row>
    <row r="72" spans="1:6" x14ac:dyDescent="0.25">
      <c r="A72" s="15">
        <v>66</v>
      </c>
      <c r="B72" s="26" t="s">
        <v>87</v>
      </c>
      <c r="C72" s="26"/>
      <c r="D72" s="17">
        <f>VLOOKUP("7812",'Date Primare'!A2:F1007,5)</f>
        <v>0</v>
      </c>
      <c r="E72" s="17"/>
      <c r="F72" s="17">
        <f t="shared" si="1"/>
        <v>0</v>
      </c>
    </row>
    <row r="73" spans="1:6" x14ac:dyDescent="0.25">
      <c r="A73" s="15">
        <v>67</v>
      </c>
      <c r="B73" s="26" t="s">
        <v>88</v>
      </c>
      <c r="C73" s="26"/>
      <c r="D73" s="17">
        <f>VLOOKUP("7813",'Date Primare'!A2:F1007,5)</f>
        <v>0</v>
      </c>
      <c r="E73" s="17"/>
      <c r="F73" s="17">
        <f t="shared" si="1"/>
        <v>0</v>
      </c>
    </row>
    <row r="74" spans="1:6" x14ac:dyDescent="0.25">
      <c r="A74" s="15">
        <v>68</v>
      </c>
      <c r="B74" s="26" t="s">
        <v>89</v>
      </c>
      <c r="C74" s="26"/>
      <c r="D74" s="17">
        <f>VLOOKUP("7814",'Date Primare'!A2:F1007,5)</f>
        <v>0</v>
      </c>
      <c r="E74" s="17"/>
      <c r="F74" s="17">
        <f t="shared" si="1"/>
        <v>0</v>
      </c>
    </row>
    <row r="75" spans="1:6" x14ac:dyDescent="0.25">
      <c r="A75" s="15">
        <v>69</v>
      </c>
      <c r="B75" s="26" t="s">
        <v>90</v>
      </c>
      <c r="C75" s="26"/>
      <c r="D75" s="17">
        <f>VLOOKUP("7815",'Date Primare'!A2:F1007,5)</f>
        <v>0</v>
      </c>
      <c r="E75" s="17"/>
      <c r="F75" s="17">
        <f t="shared" si="1"/>
        <v>0</v>
      </c>
    </row>
    <row r="76" spans="1:6" x14ac:dyDescent="0.25">
      <c r="A76" s="15">
        <v>70</v>
      </c>
      <c r="B76" s="26" t="s">
        <v>91</v>
      </c>
      <c r="C76" s="26"/>
      <c r="D76" s="17">
        <f>VLOOKUP("7863",'Date Primare'!A2:F1007,5)</f>
        <v>0</v>
      </c>
      <c r="E76" s="17"/>
      <c r="F76" s="17">
        <f t="shared" si="1"/>
        <v>0</v>
      </c>
    </row>
    <row r="77" spans="1:6" x14ac:dyDescent="0.25">
      <c r="A77" s="15">
        <v>71</v>
      </c>
      <c r="B77" s="26" t="s">
        <v>92</v>
      </c>
      <c r="C77" s="26"/>
      <c r="D77" s="17">
        <f>VLOOKUP("7864",'Date Primare'!A2:F1007,5)</f>
        <v>0</v>
      </c>
      <c r="E77" s="17"/>
      <c r="F77" s="17">
        <f t="shared" si="1"/>
        <v>0</v>
      </c>
    </row>
    <row r="78" spans="1:6" x14ac:dyDescent="0.25">
      <c r="C78" s="19" t="s">
        <v>94</v>
      </c>
      <c r="D78" s="20">
        <f>SUM(D45:D77)</f>
        <v>5976664.2100000009</v>
      </c>
      <c r="E78" s="20">
        <f>SUM(E45:E77)</f>
        <v>0</v>
      </c>
      <c r="F78" s="20">
        <f>SUM(F45:F77)</f>
        <v>5976664.2100000009</v>
      </c>
    </row>
    <row r="80" spans="1:6" x14ac:dyDescent="0.25">
      <c r="B80" t="s">
        <v>113</v>
      </c>
      <c r="C80" s="21">
        <v>0.16</v>
      </c>
    </row>
    <row r="81" spans="2:3" x14ac:dyDescent="0.25">
      <c r="B81" t="s">
        <v>114</v>
      </c>
      <c r="C81" s="21">
        <v>0.02</v>
      </c>
    </row>
    <row r="82" spans="2:3" x14ac:dyDescent="0.25">
      <c r="B82" t="s">
        <v>29</v>
      </c>
      <c r="C82" s="16">
        <f>IF((D78-D43+D42+D14)&gt;0,(D78-D43+D42+D14)*0.02,0)</f>
        <v>68535.265200000009</v>
      </c>
    </row>
    <row r="85" spans="2:3" x14ac:dyDescent="0.25">
      <c r="B85" s="27" t="s">
        <v>30</v>
      </c>
      <c r="C85" s="28">
        <f>F78-F43</f>
        <v>3410090.8000000007</v>
      </c>
    </row>
    <row r="86" spans="2:3" x14ac:dyDescent="0.25">
      <c r="B86" t="s">
        <v>325</v>
      </c>
      <c r="C86" s="29">
        <v>0</v>
      </c>
    </row>
    <row r="87" spans="2:3" x14ac:dyDescent="0.25">
      <c r="B87" t="s">
        <v>9</v>
      </c>
      <c r="C87" s="29">
        <v>0</v>
      </c>
    </row>
    <row r="88" spans="2:3" x14ac:dyDescent="0.25">
      <c r="B88" s="1" t="s">
        <v>10</v>
      </c>
      <c r="C88" s="28">
        <f>C85-C86-C87</f>
        <v>3410090.8000000007</v>
      </c>
    </row>
    <row r="89" spans="2:3" x14ac:dyDescent="0.25">
      <c r="C89" s="29"/>
    </row>
    <row r="90" spans="2:3" x14ac:dyDescent="0.25">
      <c r="B90" s="1" t="s">
        <v>11</v>
      </c>
      <c r="C90" s="28">
        <f>C88*0.16</f>
        <v>545614.52800000017</v>
      </c>
    </row>
    <row r="91" spans="2:3" x14ac:dyDescent="0.25">
      <c r="C91" s="29"/>
    </row>
    <row r="92" spans="2:3" x14ac:dyDescent="0.25">
      <c r="C92" s="29"/>
    </row>
    <row r="93" spans="2:3" x14ac:dyDescent="0.25">
      <c r="C93" s="29"/>
    </row>
    <row r="94" spans="2:3" x14ac:dyDescent="0.25">
      <c r="C94" s="16"/>
    </row>
  </sheetData>
  <phoneticPr fontId="0" type="noConversion"/>
  <pageMargins left="0.18" right="0.16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opLeftCell="A143" workbookViewId="0">
      <selection activeCell="B160" sqref="B160"/>
    </sheetView>
  </sheetViews>
  <sheetFormatPr defaultRowHeight="13.2" x14ac:dyDescent="0.25"/>
  <cols>
    <col min="1" max="1" width="7.5546875" customWidth="1"/>
    <col min="2" max="2" width="79.6640625" bestFit="1" customWidth="1"/>
    <col min="3" max="4" width="23.5546875" bestFit="1" customWidth="1"/>
    <col min="5" max="6" width="20.109375" bestFit="1" customWidth="1"/>
  </cols>
  <sheetData>
    <row r="1" spans="1:6" x14ac:dyDescent="0.25">
      <c r="A1" s="1" t="s">
        <v>115</v>
      </c>
      <c r="B1" s="1" t="s">
        <v>116</v>
      </c>
      <c r="C1" s="1" t="s">
        <v>306</v>
      </c>
      <c r="D1" s="1" t="s">
        <v>307</v>
      </c>
      <c r="E1" s="1" t="s">
        <v>304</v>
      </c>
      <c r="F1" s="1" t="s">
        <v>305</v>
      </c>
    </row>
    <row r="2" spans="1:6" x14ac:dyDescent="0.25">
      <c r="A2" t="s">
        <v>117</v>
      </c>
      <c r="B2" t="s">
        <v>118</v>
      </c>
      <c r="C2">
        <v>0</v>
      </c>
      <c r="D2">
        <v>0</v>
      </c>
      <c r="E2">
        <v>1253936.01</v>
      </c>
      <c r="F2">
        <v>1253936.01</v>
      </c>
    </row>
    <row r="3" spans="1:6" x14ac:dyDescent="0.25">
      <c r="A3" t="s">
        <v>326</v>
      </c>
      <c r="B3" t="s">
        <v>327</v>
      </c>
      <c r="C3">
        <v>0</v>
      </c>
      <c r="D3">
        <v>0</v>
      </c>
      <c r="E3">
        <v>1253936.01</v>
      </c>
      <c r="F3">
        <v>1253936.01</v>
      </c>
    </row>
    <row r="4" spans="1:6" x14ac:dyDescent="0.25">
      <c r="A4" t="s">
        <v>328</v>
      </c>
      <c r="B4" t="s">
        <v>329</v>
      </c>
      <c r="C4">
        <v>0</v>
      </c>
      <c r="D4">
        <v>0</v>
      </c>
      <c r="E4">
        <v>0</v>
      </c>
      <c r="F4">
        <v>0</v>
      </c>
    </row>
    <row r="5" spans="1:6" x14ac:dyDescent="0.25">
      <c r="A5" t="s">
        <v>119</v>
      </c>
      <c r="B5" t="s">
        <v>120</v>
      </c>
      <c r="C5">
        <v>0</v>
      </c>
      <c r="D5">
        <v>0</v>
      </c>
      <c r="E5">
        <v>235004.58</v>
      </c>
      <c r="F5">
        <v>235004.58</v>
      </c>
    </row>
    <row r="6" spans="1:6" x14ac:dyDescent="0.25">
      <c r="A6" t="s">
        <v>121</v>
      </c>
      <c r="B6" t="s">
        <v>122</v>
      </c>
      <c r="C6">
        <v>0</v>
      </c>
      <c r="D6">
        <v>0</v>
      </c>
      <c r="E6">
        <v>437.5</v>
      </c>
      <c r="F6">
        <v>437.5</v>
      </c>
    </row>
    <row r="7" spans="1:6" x14ac:dyDescent="0.25">
      <c r="A7" t="s">
        <v>123</v>
      </c>
      <c r="B7" t="s">
        <v>124</v>
      </c>
      <c r="C7">
        <v>0</v>
      </c>
      <c r="D7">
        <v>0</v>
      </c>
      <c r="E7">
        <v>164123.94</v>
      </c>
      <c r="F7">
        <v>164123.94</v>
      </c>
    </row>
    <row r="8" spans="1:6" x14ac:dyDescent="0.25">
      <c r="A8" t="s">
        <v>125</v>
      </c>
      <c r="B8" t="s">
        <v>126</v>
      </c>
      <c r="C8">
        <v>0</v>
      </c>
      <c r="D8">
        <v>0</v>
      </c>
      <c r="E8">
        <v>60450.29</v>
      </c>
      <c r="F8">
        <v>60450.29</v>
      </c>
    </row>
    <row r="9" spans="1:6" x14ac:dyDescent="0.25">
      <c r="A9" t="s">
        <v>127</v>
      </c>
      <c r="B9" t="s">
        <v>128</v>
      </c>
      <c r="C9">
        <v>0</v>
      </c>
      <c r="D9">
        <v>0</v>
      </c>
      <c r="E9">
        <v>6126.69</v>
      </c>
      <c r="F9">
        <v>6126.69</v>
      </c>
    </row>
    <row r="10" spans="1:6" x14ac:dyDescent="0.25">
      <c r="A10" t="s">
        <v>129</v>
      </c>
      <c r="B10" t="s">
        <v>130</v>
      </c>
      <c r="C10">
        <v>0</v>
      </c>
      <c r="D10">
        <v>0</v>
      </c>
      <c r="E10">
        <v>0</v>
      </c>
      <c r="F10">
        <v>0</v>
      </c>
    </row>
    <row r="11" spans="1:6" x14ac:dyDescent="0.25">
      <c r="A11" t="s">
        <v>131</v>
      </c>
      <c r="B11" t="s">
        <v>132</v>
      </c>
      <c r="C11">
        <v>0</v>
      </c>
      <c r="D11">
        <v>0</v>
      </c>
      <c r="E11">
        <v>0</v>
      </c>
      <c r="F11">
        <v>0</v>
      </c>
    </row>
    <row r="12" spans="1:6" x14ac:dyDescent="0.25">
      <c r="A12" t="s">
        <v>133</v>
      </c>
      <c r="B12" t="s">
        <v>134</v>
      </c>
      <c r="C12">
        <v>0</v>
      </c>
      <c r="D12">
        <v>0</v>
      </c>
      <c r="E12">
        <v>3866.16</v>
      </c>
      <c r="F12">
        <v>3866.16</v>
      </c>
    </row>
    <row r="13" spans="1:6" x14ac:dyDescent="0.25">
      <c r="A13" t="s">
        <v>135</v>
      </c>
      <c r="B13" t="s">
        <v>136</v>
      </c>
      <c r="C13">
        <v>0</v>
      </c>
      <c r="D13">
        <v>0</v>
      </c>
      <c r="E13">
        <v>18392.240000000002</v>
      </c>
      <c r="F13">
        <v>18392.240000000002</v>
      </c>
    </row>
    <row r="14" spans="1:6" x14ac:dyDescent="0.25">
      <c r="A14" t="s">
        <v>137</v>
      </c>
      <c r="B14" t="s">
        <v>138</v>
      </c>
      <c r="C14">
        <v>0</v>
      </c>
      <c r="D14">
        <v>0</v>
      </c>
      <c r="E14">
        <v>3369.88</v>
      </c>
      <c r="F14">
        <v>3369.88</v>
      </c>
    </row>
    <row r="15" spans="1:6" x14ac:dyDescent="0.25">
      <c r="A15" t="s">
        <v>139</v>
      </c>
      <c r="B15" t="s">
        <v>140</v>
      </c>
      <c r="C15">
        <v>2251.27</v>
      </c>
      <c r="D15">
        <v>2251.27</v>
      </c>
      <c r="E15">
        <v>59663.53</v>
      </c>
      <c r="F15">
        <v>59663.53</v>
      </c>
    </row>
    <row r="16" spans="1:6" x14ac:dyDescent="0.25">
      <c r="A16" t="s">
        <v>141</v>
      </c>
      <c r="B16" t="s">
        <v>142</v>
      </c>
      <c r="C16">
        <v>0</v>
      </c>
      <c r="D16">
        <v>0</v>
      </c>
      <c r="E16">
        <v>0</v>
      </c>
      <c r="F16">
        <v>0</v>
      </c>
    </row>
    <row r="17" spans="1:6" x14ac:dyDescent="0.25">
      <c r="A17" t="s">
        <v>143</v>
      </c>
      <c r="B17" t="s">
        <v>144</v>
      </c>
      <c r="C17">
        <v>0</v>
      </c>
      <c r="D17">
        <v>0</v>
      </c>
      <c r="E17">
        <v>5265.36</v>
      </c>
      <c r="F17">
        <v>5265.36</v>
      </c>
    </row>
    <row r="18" spans="1:6" x14ac:dyDescent="0.25">
      <c r="A18" t="s">
        <v>145</v>
      </c>
      <c r="B18" t="s">
        <v>146</v>
      </c>
      <c r="C18">
        <v>0</v>
      </c>
      <c r="D18">
        <v>0</v>
      </c>
      <c r="E18">
        <v>0</v>
      </c>
      <c r="F18">
        <v>0</v>
      </c>
    </row>
    <row r="19" spans="1:6" x14ac:dyDescent="0.25">
      <c r="A19" t="s">
        <v>147</v>
      </c>
      <c r="B19" t="s">
        <v>148</v>
      </c>
      <c r="C19">
        <v>0</v>
      </c>
      <c r="D19">
        <v>0</v>
      </c>
      <c r="E19">
        <v>35074.25</v>
      </c>
      <c r="F19">
        <v>35074.25</v>
      </c>
    </row>
    <row r="20" spans="1:6" x14ac:dyDescent="0.25">
      <c r="A20" t="s">
        <v>149</v>
      </c>
      <c r="B20" t="s">
        <v>150</v>
      </c>
      <c r="C20">
        <v>0</v>
      </c>
      <c r="D20">
        <v>0</v>
      </c>
      <c r="E20">
        <v>13200</v>
      </c>
      <c r="F20">
        <v>13200</v>
      </c>
    </row>
    <row r="21" spans="1:6" x14ac:dyDescent="0.25">
      <c r="A21" t="s">
        <v>151</v>
      </c>
      <c r="B21" t="s">
        <v>152</v>
      </c>
      <c r="C21">
        <v>0</v>
      </c>
      <c r="D21">
        <v>0</v>
      </c>
      <c r="E21">
        <v>24830.3</v>
      </c>
      <c r="F21">
        <v>24830.3</v>
      </c>
    </row>
    <row r="22" spans="1:6" x14ac:dyDescent="0.25">
      <c r="A22" t="s">
        <v>153</v>
      </c>
      <c r="B22" t="s">
        <v>154</v>
      </c>
      <c r="C22">
        <v>0</v>
      </c>
      <c r="D22">
        <v>0</v>
      </c>
      <c r="E22">
        <v>0</v>
      </c>
      <c r="F22">
        <v>0</v>
      </c>
    </row>
    <row r="23" spans="1:6" x14ac:dyDescent="0.25">
      <c r="A23" t="s">
        <v>155</v>
      </c>
      <c r="B23" t="s">
        <v>156</v>
      </c>
      <c r="C23">
        <v>0</v>
      </c>
      <c r="D23">
        <v>0</v>
      </c>
      <c r="E23">
        <v>28000</v>
      </c>
      <c r="F23">
        <v>28000</v>
      </c>
    </row>
    <row r="24" spans="1:6" x14ac:dyDescent="0.25">
      <c r="A24" t="s">
        <v>157</v>
      </c>
      <c r="B24" t="s">
        <v>158</v>
      </c>
      <c r="C24">
        <v>0</v>
      </c>
      <c r="D24">
        <v>0</v>
      </c>
      <c r="E24">
        <v>1708.07</v>
      </c>
      <c r="F24">
        <v>1708.07</v>
      </c>
    </row>
    <row r="25" spans="1:6" x14ac:dyDescent="0.25">
      <c r="A25" t="s">
        <v>0</v>
      </c>
      <c r="B25" t="s">
        <v>330</v>
      </c>
      <c r="C25">
        <v>0</v>
      </c>
      <c r="D25">
        <v>0</v>
      </c>
      <c r="E25">
        <v>1708.07</v>
      </c>
      <c r="F25">
        <v>1708.07</v>
      </c>
    </row>
    <row r="26" spans="1:6" x14ac:dyDescent="0.25">
      <c r="A26" t="s">
        <v>331</v>
      </c>
      <c r="B26" t="s">
        <v>332</v>
      </c>
      <c r="C26">
        <v>0</v>
      </c>
      <c r="D26">
        <v>0</v>
      </c>
      <c r="E26">
        <v>0</v>
      </c>
      <c r="F26">
        <v>0</v>
      </c>
    </row>
    <row r="27" spans="1:6" x14ac:dyDescent="0.25">
      <c r="A27" t="s">
        <v>159</v>
      </c>
      <c r="B27" t="s">
        <v>160</v>
      </c>
      <c r="C27">
        <v>0</v>
      </c>
      <c r="D27">
        <v>0</v>
      </c>
      <c r="E27">
        <v>24638.37</v>
      </c>
      <c r="F27">
        <v>24638.37</v>
      </c>
    </row>
    <row r="28" spans="1:6" x14ac:dyDescent="0.25">
      <c r="A28" t="s">
        <v>161</v>
      </c>
      <c r="B28" t="s">
        <v>162</v>
      </c>
      <c r="C28">
        <v>0</v>
      </c>
      <c r="D28">
        <v>0</v>
      </c>
      <c r="E28">
        <v>16672.46</v>
      </c>
      <c r="F28">
        <v>16672.46</v>
      </c>
    </row>
    <row r="29" spans="1:6" x14ac:dyDescent="0.25">
      <c r="A29" t="s">
        <v>163</v>
      </c>
      <c r="B29" t="s">
        <v>164</v>
      </c>
      <c r="C29">
        <v>0</v>
      </c>
      <c r="D29">
        <v>0</v>
      </c>
      <c r="E29">
        <v>2554.16</v>
      </c>
      <c r="F29">
        <v>2554.16</v>
      </c>
    </row>
    <row r="30" spans="1:6" x14ac:dyDescent="0.25">
      <c r="A30" t="s">
        <v>333</v>
      </c>
      <c r="B30" t="s">
        <v>334</v>
      </c>
      <c r="C30">
        <v>0</v>
      </c>
      <c r="D30">
        <v>0</v>
      </c>
      <c r="E30">
        <v>5411.75</v>
      </c>
      <c r="F30">
        <v>5411.75</v>
      </c>
    </row>
    <row r="31" spans="1:6" x14ac:dyDescent="0.25">
      <c r="A31" t="s">
        <v>165</v>
      </c>
      <c r="B31" t="s">
        <v>166</v>
      </c>
      <c r="C31">
        <v>0</v>
      </c>
      <c r="D31">
        <v>0</v>
      </c>
      <c r="E31">
        <v>58651.8</v>
      </c>
      <c r="F31">
        <v>58651.8</v>
      </c>
    </row>
    <row r="32" spans="1:6" x14ac:dyDescent="0.25">
      <c r="A32" t="s">
        <v>167</v>
      </c>
      <c r="B32" t="s">
        <v>168</v>
      </c>
      <c r="C32">
        <v>0</v>
      </c>
      <c r="D32">
        <v>0</v>
      </c>
      <c r="E32">
        <v>36346.97</v>
      </c>
      <c r="F32">
        <v>36346.97</v>
      </c>
    </row>
    <row r="33" spans="1:6" x14ac:dyDescent="0.25">
      <c r="A33" t="s">
        <v>316</v>
      </c>
      <c r="B33" t="s">
        <v>335</v>
      </c>
      <c r="C33">
        <v>0</v>
      </c>
      <c r="D33">
        <v>0</v>
      </c>
      <c r="E33">
        <v>24709.68</v>
      </c>
      <c r="F33">
        <v>24709.68</v>
      </c>
    </row>
    <row r="34" spans="1:6" x14ac:dyDescent="0.25">
      <c r="A34" t="s">
        <v>336</v>
      </c>
      <c r="B34" t="s">
        <v>337</v>
      </c>
      <c r="C34">
        <v>0</v>
      </c>
      <c r="D34">
        <v>0</v>
      </c>
      <c r="E34">
        <v>11637.29</v>
      </c>
      <c r="F34">
        <v>11637.29</v>
      </c>
    </row>
    <row r="35" spans="1:6" x14ac:dyDescent="0.25">
      <c r="A35" t="s">
        <v>169</v>
      </c>
      <c r="B35" t="s">
        <v>170</v>
      </c>
      <c r="C35">
        <v>0</v>
      </c>
      <c r="D35">
        <v>0</v>
      </c>
      <c r="E35">
        <v>17049.78</v>
      </c>
      <c r="F35">
        <v>17049.78</v>
      </c>
    </row>
    <row r="36" spans="1:6" x14ac:dyDescent="0.25">
      <c r="A36" t="s">
        <v>171</v>
      </c>
      <c r="B36" t="s">
        <v>172</v>
      </c>
      <c r="C36">
        <v>0</v>
      </c>
      <c r="D36">
        <v>0</v>
      </c>
      <c r="E36">
        <v>5187.59</v>
      </c>
      <c r="F36">
        <v>5187.59</v>
      </c>
    </row>
    <row r="37" spans="1:6" x14ac:dyDescent="0.25">
      <c r="A37" t="s">
        <v>173</v>
      </c>
      <c r="B37" t="s">
        <v>174</v>
      </c>
      <c r="C37">
        <v>0</v>
      </c>
      <c r="D37">
        <v>0</v>
      </c>
      <c r="E37">
        <v>91172.44</v>
      </c>
      <c r="F37">
        <v>91172.44</v>
      </c>
    </row>
    <row r="38" spans="1:6" x14ac:dyDescent="0.25">
      <c r="A38" t="s">
        <v>317</v>
      </c>
      <c r="B38" t="s">
        <v>338</v>
      </c>
      <c r="C38">
        <v>0</v>
      </c>
      <c r="D38">
        <v>0</v>
      </c>
      <c r="E38">
        <v>91172.44</v>
      </c>
      <c r="F38">
        <v>91172.44</v>
      </c>
    </row>
    <row r="39" spans="1:6" x14ac:dyDescent="0.25">
      <c r="A39" t="s">
        <v>339</v>
      </c>
      <c r="B39" t="s">
        <v>340</v>
      </c>
      <c r="C39">
        <v>0</v>
      </c>
      <c r="D39">
        <v>0</v>
      </c>
      <c r="E39">
        <v>0</v>
      </c>
      <c r="F39">
        <v>0</v>
      </c>
    </row>
    <row r="40" spans="1:6" x14ac:dyDescent="0.25">
      <c r="A40" t="s">
        <v>175</v>
      </c>
      <c r="B40" t="s">
        <v>176</v>
      </c>
      <c r="C40">
        <v>0</v>
      </c>
      <c r="D40">
        <v>0</v>
      </c>
      <c r="E40">
        <v>4187</v>
      </c>
      <c r="F40">
        <v>4187</v>
      </c>
    </row>
    <row r="41" spans="1:6" x14ac:dyDescent="0.25">
      <c r="A41" t="s">
        <v>177</v>
      </c>
      <c r="B41" t="s">
        <v>178</v>
      </c>
      <c r="C41">
        <v>0</v>
      </c>
      <c r="D41">
        <v>0</v>
      </c>
      <c r="E41">
        <v>290306</v>
      </c>
      <c r="F41">
        <v>290306</v>
      </c>
    </row>
    <row r="42" spans="1:6" x14ac:dyDescent="0.25">
      <c r="A42" t="s">
        <v>1</v>
      </c>
      <c r="B42" t="s">
        <v>320</v>
      </c>
      <c r="C42">
        <v>0</v>
      </c>
      <c r="D42">
        <v>0</v>
      </c>
      <c r="E42">
        <v>5662.44</v>
      </c>
      <c r="F42">
        <v>5662.44</v>
      </c>
    </row>
    <row r="43" spans="1:6" x14ac:dyDescent="0.25">
      <c r="A43" t="s">
        <v>179</v>
      </c>
      <c r="B43" t="s">
        <v>180</v>
      </c>
      <c r="C43">
        <v>0</v>
      </c>
      <c r="D43">
        <v>0</v>
      </c>
      <c r="E43">
        <v>82573</v>
      </c>
      <c r="F43">
        <v>82573</v>
      </c>
    </row>
    <row r="44" spans="1:6" x14ac:dyDescent="0.25">
      <c r="A44" t="s">
        <v>181</v>
      </c>
      <c r="B44" t="s">
        <v>182</v>
      </c>
      <c r="C44">
        <v>0</v>
      </c>
      <c r="D44">
        <v>0</v>
      </c>
      <c r="E44">
        <v>56879</v>
      </c>
      <c r="F44">
        <v>56879</v>
      </c>
    </row>
    <row r="45" spans="1:6" x14ac:dyDescent="0.25">
      <c r="A45" t="s">
        <v>183</v>
      </c>
      <c r="B45" t="s">
        <v>184</v>
      </c>
      <c r="C45">
        <v>0</v>
      </c>
      <c r="D45">
        <v>0</v>
      </c>
      <c r="E45">
        <v>2760</v>
      </c>
      <c r="F45">
        <v>2760</v>
      </c>
    </row>
    <row r="46" spans="1:6" x14ac:dyDescent="0.25">
      <c r="A46" t="s">
        <v>185</v>
      </c>
      <c r="B46" t="s">
        <v>186</v>
      </c>
      <c r="C46">
        <v>0</v>
      </c>
      <c r="D46">
        <v>0</v>
      </c>
      <c r="E46">
        <v>17507</v>
      </c>
      <c r="F46">
        <v>17507</v>
      </c>
    </row>
    <row r="47" spans="1:6" x14ac:dyDescent="0.25">
      <c r="A47" t="s">
        <v>341</v>
      </c>
      <c r="B47" t="s">
        <v>342</v>
      </c>
      <c r="C47">
        <v>0</v>
      </c>
      <c r="D47">
        <v>0</v>
      </c>
      <c r="E47">
        <v>690</v>
      </c>
      <c r="F47">
        <v>690</v>
      </c>
    </row>
    <row r="48" spans="1:6" x14ac:dyDescent="0.25">
      <c r="A48" t="s">
        <v>343</v>
      </c>
      <c r="B48" t="s">
        <v>344</v>
      </c>
      <c r="C48">
        <v>0</v>
      </c>
      <c r="D48">
        <v>0</v>
      </c>
      <c r="E48">
        <v>2468</v>
      </c>
      <c r="F48">
        <v>2468</v>
      </c>
    </row>
    <row r="49" spans="1:6" x14ac:dyDescent="0.25">
      <c r="A49" t="s">
        <v>345</v>
      </c>
      <c r="B49" t="s">
        <v>346</v>
      </c>
      <c r="C49">
        <v>0</v>
      </c>
      <c r="D49">
        <v>0</v>
      </c>
      <c r="E49">
        <v>2269</v>
      </c>
      <c r="F49">
        <v>2269</v>
      </c>
    </row>
    <row r="50" spans="1:6" x14ac:dyDescent="0.25">
      <c r="A50" t="s">
        <v>187</v>
      </c>
      <c r="B50" t="s">
        <v>188</v>
      </c>
      <c r="C50">
        <v>0</v>
      </c>
      <c r="D50">
        <v>0</v>
      </c>
      <c r="E50">
        <v>0</v>
      </c>
      <c r="F50">
        <v>0</v>
      </c>
    </row>
    <row r="51" spans="1:6" x14ac:dyDescent="0.25">
      <c r="A51" t="s">
        <v>189</v>
      </c>
      <c r="B51" t="s">
        <v>190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191</v>
      </c>
      <c r="B52" t="s">
        <v>192</v>
      </c>
      <c r="C52">
        <v>0</v>
      </c>
      <c r="D52">
        <v>0</v>
      </c>
      <c r="E52">
        <v>2156.64</v>
      </c>
      <c r="F52">
        <v>2156.64</v>
      </c>
    </row>
    <row r="53" spans="1:6" x14ac:dyDescent="0.25">
      <c r="A53" t="s">
        <v>193</v>
      </c>
      <c r="B53" t="s">
        <v>2</v>
      </c>
      <c r="C53">
        <v>0</v>
      </c>
      <c r="D53">
        <v>0</v>
      </c>
      <c r="E53">
        <v>186.27</v>
      </c>
      <c r="F53">
        <v>186.27</v>
      </c>
    </row>
    <row r="54" spans="1:6" x14ac:dyDescent="0.25">
      <c r="A54" t="s">
        <v>3</v>
      </c>
      <c r="B54" t="s">
        <v>347</v>
      </c>
      <c r="C54">
        <v>0</v>
      </c>
      <c r="D54">
        <v>0</v>
      </c>
      <c r="E54">
        <v>186.27</v>
      </c>
      <c r="F54">
        <v>186.27</v>
      </c>
    </row>
    <row r="55" spans="1:6" x14ac:dyDescent="0.25">
      <c r="A55" t="s">
        <v>348</v>
      </c>
      <c r="B55" t="s">
        <v>349</v>
      </c>
      <c r="C55">
        <v>0</v>
      </c>
      <c r="D55">
        <v>0</v>
      </c>
      <c r="E55">
        <v>0</v>
      </c>
      <c r="F55">
        <v>0</v>
      </c>
    </row>
    <row r="56" spans="1:6" x14ac:dyDescent="0.25">
      <c r="A56" t="s">
        <v>194</v>
      </c>
      <c r="B56" t="s">
        <v>4</v>
      </c>
      <c r="C56">
        <v>0</v>
      </c>
      <c r="D56">
        <v>0</v>
      </c>
      <c r="E56">
        <v>0</v>
      </c>
      <c r="F56">
        <v>0</v>
      </c>
    </row>
    <row r="57" spans="1:6" x14ac:dyDescent="0.25">
      <c r="A57" t="s">
        <v>195</v>
      </c>
      <c r="B57" t="s">
        <v>196</v>
      </c>
      <c r="C57">
        <v>0</v>
      </c>
      <c r="D57">
        <v>0</v>
      </c>
      <c r="E57">
        <v>0</v>
      </c>
      <c r="F57">
        <v>0</v>
      </c>
    </row>
    <row r="58" spans="1:6" x14ac:dyDescent="0.25">
      <c r="A58" t="s">
        <v>197</v>
      </c>
      <c r="B58" t="s">
        <v>192</v>
      </c>
      <c r="C58">
        <v>0</v>
      </c>
      <c r="D58">
        <v>0</v>
      </c>
      <c r="E58">
        <v>1970.37</v>
      </c>
      <c r="F58">
        <v>1970.37</v>
      </c>
    </row>
    <row r="59" spans="1:6" x14ac:dyDescent="0.25">
      <c r="A59" t="s">
        <v>5</v>
      </c>
      <c r="B59" t="s">
        <v>350</v>
      </c>
      <c r="C59">
        <v>0</v>
      </c>
      <c r="D59">
        <v>0</v>
      </c>
      <c r="E59">
        <v>873.7</v>
      </c>
      <c r="F59">
        <v>873.7</v>
      </c>
    </row>
    <row r="60" spans="1:6" x14ac:dyDescent="0.25">
      <c r="A60" t="s">
        <v>6</v>
      </c>
      <c r="B60" t="s">
        <v>351</v>
      </c>
      <c r="C60">
        <v>0</v>
      </c>
      <c r="D60">
        <v>0</v>
      </c>
      <c r="E60">
        <v>945</v>
      </c>
      <c r="F60">
        <v>945</v>
      </c>
    </row>
    <row r="61" spans="1:6" x14ac:dyDescent="0.25">
      <c r="A61" t="s">
        <v>352</v>
      </c>
      <c r="B61" t="s">
        <v>353</v>
      </c>
      <c r="C61">
        <v>0</v>
      </c>
      <c r="D61">
        <v>0</v>
      </c>
      <c r="E61">
        <v>151.66999999999999</v>
      </c>
      <c r="F61">
        <v>151.66999999999999</v>
      </c>
    </row>
    <row r="62" spans="1:6" x14ac:dyDescent="0.25">
      <c r="A62" t="s">
        <v>198</v>
      </c>
      <c r="B62" t="s">
        <v>199</v>
      </c>
      <c r="C62">
        <v>0</v>
      </c>
      <c r="D62">
        <v>0</v>
      </c>
      <c r="E62">
        <v>0</v>
      </c>
      <c r="F62">
        <v>0</v>
      </c>
    </row>
    <row r="63" spans="1:6" x14ac:dyDescent="0.25">
      <c r="A63" t="s">
        <v>200</v>
      </c>
      <c r="B63" t="s">
        <v>201</v>
      </c>
      <c r="C63">
        <v>0</v>
      </c>
      <c r="D63">
        <v>0</v>
      </c>
      <c r="E63">
        <v>0</v>
      </c>
      <c r="F63">
        <v>0</v>
      </c>
    </row>
    <row r="64" spans="1:6" x14ac:dyDescent="0.25">
      <c r="A64" t="s">
        <v>202</v>
      </c>
      <c r="B64" t="s">
        <v>203</v>
      </c>
      <c r="C64">
        <v>0</v>
      </c>
      <c r="D64">
        <v>0</v>
      </c>
      <c r="E64">
        <v>0</v>
      </c>
      <c r="F64">
        <v>0</v>
      </c>
    </row>
    <row r="65" spans="1:6" x14ac:dyDescent="0.25">
      <c r="A65" t="s">
        <v>204</v>
      </c>
      <c r="B65" t="s">
        <v>205</v>
      </c>
      <c r="C65">
        <v>0</v>
      </c>
      <c r="D65">
        <v>0</v>
      </c>
      <c r="E65">
        <v>0</v>
      </c>
      <c r="F65">
        <v>0</v>
      </c>
    </row>
    <row r="66" spans="1:6" x14ac:dyDescent="0.25">
      <c r="A66" t="s">
        <v>206</v>
      </c>
      <c r="B66" t="s">
        <v>207</v>
      </c>
      <c r="C66">
        <v>0</v>
      </c>
      <c r="D66">
        <v>0</v>
      </c>
      <c r="E66">
        <v>1143.21</v>
      </c>
      <c r="F66">
        <v>1143.21</v>
      </c>
    </row>
    <row r="67" spans="1:6" x14ac:dyDescent="0.25">
      <c r="A67" t="s">
        <v>208</v>
      </c>
      <c r="B67" t="s">
        <v>209</v>
      </c>
      <c r="C67">
        <v>0</v>
      </c>
      <c r="D67">
        <v>0</v>
      </c>
      <c r="E67">
        <v>60835.78</v>
      </c>
      <c r="F67">
        <v>60835.78</v>
      </c>
    </row>
    <row r="68" spans="1:6" x14ac:dyDescent="0.25">
      <c r="A68" t="s">
        <v>7</v>
      </c>
      <c r="B68" t="s">
        <v>354</v>
      </c>
      <c r="C68">
        <v>0</v>
      </c>
      <c r="D68">
        <v>0</v>
      </c>
      <c r="E68">
        <v>13744.69</v>
      </c>
      <c r="F68">
        <v>13744.69</v>
      </c>
    </row>
    <row r="69" spans="1:6" x14ac:dyDescent="0.25">
      <c r="A69" t="s">
        <v>8</v>
      </c>
      <c r="B69" t="s">
        <v>355</v>
      </c>
      <c r="C69">
        <v>0</v>
      </c>
      <c r="D69">
        <v>0</v>
      </c>
      <c r="E69">
        <v>47091.09</v>
      </c>
      <c r="F69">
        <v>47091.09</v>
      </c>
    </row>
    <row r="70" spans="1:6" x14ac:dyDescent="0.25">
      <c r="A70" t="s">
        <v>210</v>
      </c>
      <c r="B70" t="s">
        <v>211</v>
      </c>
      <c r="C70">
        <v>0</v>
      </c>
      <c r="D70">
        <v>0</v>
      </c>
      <c r="E70">
        <v>0</v>
      </c>
      <c r="F70">
        <v>0</v>
      </c>
    </row>
    <row r="71" spans="1:6" x14ac:dyDescent="0.25">
      <c r="A71" t="s">
        <v>212</v>
      </c>
      <c r="B71" t="s">
        <v>213</v>
      </c>
      <c r="C71">
        <v>0</v>
      </c>
      <c r="D71">
        <v>0</v>
      </c>
      <c r="E71">
        <v>1501.18</v>
      </c>
      <c r="F71">
        <v>1501.18</v>
      </c>
    </row>
    <row r="72" spans="1:6" x14ac:dyDescent="0.25">
      <c r="A72" t="s">
        <v>214</v>
      </c>
      <c r="B72" t="s">
        <v>215</v>
      </c>
      <c r="C72">
        <v>0</v>
      </c>
      <c r="D72">
        <v>0</v>
      </c>
      <c r="E72">
        <v>0</v>
      </c>
      <c r="F72">
        <v>0</v>
      </c>
    </row>
    <row r="73" spans="1:6" x14ac:dyDescent="0.25">
      <c r="A73" t="s">
        <v>216</v>
      </c>
      <c r="B73" t="s">
        <v>12</v>
      </c>
      <c r="C73">
        <v>0</v>
      </c>
      <c r="D73">
        <v>0</v>
      </c>
      <c r="E73">
        <v>240128.74</v>
      </c>
      <c r="F73">
        <v>240128.74</v>
      </c>
    </row>
    <row r="74" spans="1:6" x14ac:dyDescent="0.25">
      <c r="A74" t="s">
        <v>217</v>
      </c>
      <c r="B74" t="s">
        <v>218</v>
      </c>
      <c r="C74">
        <v>0</v>
      </c>
      <c r="D74">
        <v>0</v>
      </c>
      <c r="E74">
        <v>240128.74</v>
      </c>
      <c r="F74">
        <v>240128.74</v>
      </c>
    </row>
    <row r="75" spans="1:6" x14ac:dyDescent="0.25">
      <c r="A75" t="s">
        <v>219</v>
      </c>
      <c r="B75" t="s">
        <v>13</v>
      </c>
      <c r="C75">
        <v>0</v>
      </c>
      <c r="D75">
        <v>0</v>
      </c>
      <c r="E75">
        <v>0</v>
      </c>
      <c r="F75">
        <v>0</v>
      </c>
    </row>
    <row r="76" spans="1:6" x14ac:dyDescent="0.25">
      <c r="A76" t="s">
        <v>220</v>
      </c>
      <c r="B76" t="s">
        <v>14</v>
      </c>
      <c r="C76">
        <v>0</v>
      </c>
      <c r="D76">
        <v>0</v>
      </c>
      <c r="E76">
        <v>0</v>
      </c>
      <c r="F76">
        <v>0</v>
      </c>
    </row>
    <row r="77" spans="1:6" x14ac:dyDescent="0.25">
      <c r="A77" t="s">
        <v>221</v>
      </c>
      <c r="B77" t="s">
        <v>15</v>
      </c>
      <c r="C77">
        <v>0</v>
      </c>
      <c r="D77">
        <v>0</v>
      </c>
      <c r="E77">
        <v>0</v>
      </c>
      <c r="F77">
        <v>0</v>
      </c>
    </row>
    <row r="78" spans="1:6" x14ac:dyDescent="0.25">
      <c r="A78" t="s">
        <v>222</v>
      </c>
      <c r="B78" t="s">
        <v>16</v>
      </c>
      <c r="C78">
        <v>0</v>
      </c>
      <c r="D78">
        <v>0</v>
      </c>
      <c r="E78">
        <v>0</v>
      </c>
      <c r="F78">
        <v>0</v>
      </c>
    </row>
    <row r="79" spans="1:6" x14ac:dyDescent="0.25">
      <c r="A79" t="s">
        <v>223</v>
      </c>
      <c r="B79" t="s">
        <v>17</v>
      </c>
      <c r="C79">
        <v>0</v>
      </c>
      <c r="D79">
        <v>0</v>
      </c>
      <c r="E79">
        <v>0</v>
      </c>
      <c r="F79">
        <v>0</v>
      </c>
    </row>
    <row r="80" spans="1:6" x14ac:dyDescent="0.25">
      <c r="A80" t="s">
        <v>224</v>
      </c>
      <c r="B80" t="s">
        <v>18</v>
      </c>
      <c r="C80">
        <v>0</v>
      </c>
      <c r="D80">
        <v>0</v>
      </c>
      <c r="E80">
        <v>0</v>
      </c>
      <c r="F80">
        <v>0</v>
      </c>
    </row>
    <row r="81" spans="1:6" x14ac:dyDescent="0.25">
      <c r="A81" t="s">
        <v>225</v>
      </c>
      <c r="B81" t="s">
        <v>226</v>
      </c>
      <c r="C81">
        <v>0</v>
      </c>
      <c r="D81">
        <v>0</v>
      </c>
      <c r="E81">
        <v>0</v>
      </c>
      <c r="F81">
        <v>0</v>
      </c>
    </row>
    <row r="82" spans="1:6" x14ac:dyDescent="0.25">
      <c r="A82" t="s">
        <v>227</v>
      </c>
      <c r="B82" t="s">
        <v>228</v>
      </c>
      <c r="C82">
        <v>-353</v>
      </c>
      <c r="D82">
        <v>-353</v>
      </c>
      <c r="E82">
        <v>0</v>
      </c>
      <c r="F82">
        <v>0</v>
      </c>
    </row>
    <row r="83" spans="1:6" x14ac:dyDescent="0.25">
      <c r="A83" t="s">
        <v>229</v>
      </c>
      <c r="B83" t="s">
        <v>19</v>
      </c>
      <c r="C83">
        <v>0</v>
      </c>
      <c r="D83">
        <v>0</v>
      </c>
      <c r="E83">
        <v>0</v>
      </c>
      <c r="F83">
        <v>0</v>
      </c>
    </row>
    <row r="84" spans="1:6" x14ac:dyDescent="0.25">
      <c r="A84" t="s">
        <v>230</v>
      </c>
      <c r="B84" t="s">
        <v>231</v>
      </c>
      <c r="C84">
        <v>0</v>
      </c>
      <c r="D84">
        <v>0</v>
      </c>
      <c r="E84">
        <v>2396908.96</v>
      </c>
      <c r="F84">
        <v>2396908.96</v>
      </c>
    </row>
    <row r="85" spans="1:6" x14ac:dyDescent="0.25">
      <c r="A85" t="s">
        <v>356</v>
      </c>
      <c r="B85" t="s">
        <v>357</v>
      </c>
      <c r="C85">
        <v>0</v>
      </c>
      <c r="D85">
        <v>0</v>
      </c>
      <c r="E85">
        <v>220266.98</v>
      </c>
      <c r="F85">
        <v>220266.98</v>
      </c>
    </row>
    <row r="86" spans="1:6" x14ac:dyDescent="0.25">
      <c r="A86" t="s">
        <v>358</v>
      </c>
      <c r="B86" t="s">
        <v>359</v>
      </c>
      <c r="C86">
        <v>0</v>
      </c>
      <c r="D86">
        <v>0</v>
      </c>
      <c r="E86">
        <v>2169641.6800000002</v>
      </c>
      <c r="F86">
        <v>2169641.6800000002</v>
      </c>
    </row>
    <row r="87" spans="1:6" x14ac:dyDescent="0.25">
      <c r="A87" t="s">
        <v>360</v>
      </c>
      <c r="B87" t="s">
        <v>361</v>
      </c>
      <c r="C87">
        <v>0</v>
      </c>
      <c r="D87">
        <v>0</v>
      </c>
      <c r="E87">
        <v>7000.3</v>
      </c>
      <c r="F87">
        <v>7000.3</v>
      </c>
    </row>
    <row r="88" spans="1:6" x14ac:dyDescent="0.25">
      <c r="A88" t="s">
        <v>232</v>
      </c>
      <c r="B88" t="s">
        <v>233</v>
      </c>
      <c r="C88">
        <v>0</v>
      </c>
      <c r="D88">
        <v>0</v>
      </c>
      <c r="E88">
        <v>0</v>
      </c>
      <c r="F88">
        <v>0</v>
      </c>
    </row>
    <row r="89" spans="1:6" x14ac:dyDescent="0.25">
      <c r="A89" t="s">
        <v>234</v>
      </c>
      <c r="B89" t="s">
        <v>235</v>
      </c>
      <c r="C89">
        <v>0</v>
      </c>
      <c r="D89">
        <v>0</v>
      </c>
      <c r="E89">
        <v>203.24</v>
      </c>
      <c r="F89">
        <v>203.24</v>
      </c>
    </row>
    <row r="90" spans="1:6" x14ac:dyDescent="0.25">
      <c r="A90" t="s">
        <v>236</v>
      </c>
      <c r="B90" t="s">
        <v>237</v>
      </c>
      <c r="C90">
        <v>0</v>
      </c>
      <c r="D90">
        <v>0</v>
      </c>
      <c r="E90">
        <v>7208.8</v>
      </c>
      <c r="F90">
        <v>7208.8</v>
      </c>
    </row>
    <row r="91" spans="1:6" x14ac:dyDescent="0.25">
      <c r="A91" t="s">
        <v>238</v>
      </c>
      <c r="B91" t="s">
        <v>239</v>
      </c>
      <c r="C91">
        <v>0</v>
      </c>
      <c r="D91">
        <v>0</v>
      </c>
      <c r="E91">
        <v>0</v>
      </c>
      <c r="F91">
        <v>0</v>
      </c>
    </row>
    <row r="92" spans="1:6" x14ac:dyDescent="0.25">
      <c r="A92" t="s">
        <v>240</v>
      </c>
      <c r="B92" t="s">
        <v>241</v>
      </c>
      <c r="C92">
        <v>0</v>
      </c>
      <c r="D92">
        <v>0</v>
      </c>
      <c r="E92">
        <v>0</v>
      </c>
      <c r="F92">
        <v>0</v>
      </c>
    </row>
    <row r="93" spans="1:6" x14ac:dyDescent="0.25">
      <c r="A93" t="s">
        <v>242</v>
      </c>
      <c r="B93" t="s">
        <v>243</v>
      </c>
      <c r="C93">
        <v>0</v>
      </c>
      <c r="D93">
        <v>0</v>
      </c>
      <c r="E93">
        <v>6614.67</v>
      </c>
      <c r="F93">
        <v>6614.67</v>
      </c>
    </row>
    <row r="94" spans="1:6" x14ac:dyDescent="0.25">
      <c r="A94" t="s">
        <v>244</v>
      </c>
      <c r="B94" t="s">
        <v>245</v>
      </c>
      <c r="C94">
        <v>0</v>
      </c>
      <c r="D94">
        <v>0</v>
      </c>
      <c r="E94">
        <v>400</v>
      </c>
      <c r="F94">
        <v>400</v>
      </c>
    </row>
    <row r="95" spans="1:6" x14ac:dyDescent="0.25">
      <c r="A95" t="s">
        <v>318</v>
      </c>
      <c r="B95" t="s">
        <v>362</v>
      </c>
      <c r="C95">
        <v>0</v>
      </c>
      <c r="D95">
        <v>0</v>
      </c>
      <c r="E95">
        <v>400</v>
      </c>
      <c r="F95">
        <v>400</v>
      </c>
    </row>
    <row r="96" spans="1:6" x14ac:dyDescent="0.25">
      <c r="A96" t="s">
        <v>319</v>
      </c>
      <c r="B96" t="s">
        <v>363</v>
      </c>
      <c r="C96">
        <v>0</v>
      </c>
      <c r="D96">
        <v>0</v>
      </c>
      <c r="E96">
        <v>0</v>
      </c>
      <c r="F96">
        <v>0</v>
      </c>
    </row>
    <row r="97" spans="1:6" x14ac:dyDescent="0.25">
      <c r="A97" t="s">
        <v>246</v>
      </c>
      <c r="B97" t="s">
        <v>247</v>
      </c>
      <c r="C97">
        <v>0</v>
      </c>
      <c r="D97">
        <v>0</v>
      </c>
      <c r="E97">
        <v>3556174.56</v>
      </c>
      <c r="F97">
        <v>3556174.56</v>
      </c>
    </row>
    <row r="98" spans="1:6" x14ac:dyDescent="0.25">
      <c r="A98" t="s">
        <v>364</v>
      </c>
      <c r="B98" t="s">
        <v>365</v>
      </c>
      <c r="C98">
        <v>0</v>
      </c>
      <c r="D98">
        <v>0</v>
      </c>
      <c r="E98">
        <v>1759456.13</v>
      </c>
      <c r="F98">
        <v>1759456.13</v>
      </c>
    </row>
    <row r="99" spans="1:6" x14ac:dyDescent="0.25">
      <c r="A99" t="s">
        <v>20</v>
      </c>
      <c r="B99" t="s">
        <v>366</v>
      </c>
      <c r="C99">
        <v>0</v>
      </c>
      <c r="D99">
        <v>0</v>
      </c>
      <c r="E99">
        <v>1654216.88</v>
      </c>
      <c r="F99">
        <v>1654216.88</v>
      </c>
    </row>
    <row r="100" spans="1:6" x14ac:dyDescent="0.25">
      <c r="A100" t="s">
        <v>367</v>
      </c>
      <c r="B100" t="s">
        <v>368</v>
      </c>
      <c r="C100">
        <v>0</v>
      </c>
      <c r="D100">
        <v>0</v>
      </c>
      <c r="E100">
        <v>84029.07</v>
      </c>
      <c r="F100">
        <v>84029.07</v>
      </c>
    </row>
    <row r="101" spans="1:6" x14ac:dyDescent="0.25">
      <c r="A101" t="s">
        <v>369</v>
      </c>
      <c r="B101" t="s">
        <v>370</v>
      </c>
      <c r="C101">
        <v>0</v>
      </c>
      <c r="D101">
        <v>0</v>
      </c>
      <c r="E101">
        <v>58272.480000000003</v>
      </c>
      <c r="F101">
        <v>58272.480000000003</v>
      </c>
    </row>
    <row r="102" spans="1:6" x14ac:dyDescent="0.25">
      <c r="A102" t="s">
        <v>371</v>
      </c>
      <c r="B102" t="s">
        <v>372</v>
      </c>
      <c r="C102">
        <v>0</v>
      </c>
      <c r="D102">
        <v>0</v>
      </c>
      <c r="E102">
        <v>200</v>
      </c>
      <c r="F102">
        <v>200</v>
      </c>
    </row>
    <row r="103" spans="1:6" x14ac:dyDescent="0.25">
      <c r="A103" t="s">
        <v>373</v>
      </c>
      <c r="B103" t="s">
        <v>374</v>
      </c>
      <c r="C103">
        <v>0</v>
      </c>
      <c r="D103">
        <v>0</v>
      </c>
      <c r="E103">
        <v>0</v>
      </c>
      <c r="F103">
        <v>0</v>
      </c>
    </row>
    <row r="104" spans="1:6" x14ac:dyDescent="0.25">
      <c r="A104" t="s">
        <v>248</v>
      </c>
      <c r="B104" t="s">
        <v>249</v>
      </c>
      <c r="C104">
        <v>0</v>
      </c>
      <c r="D104">
        <v>0</v>
      </c>
      <c r="E104">
        <v>0</v>
      </c>
      <c r="F104">
        <v>0</v>
      </c>
    </row>
    <row r="105" spans="1:6" x14ac:dyDescent="0.25">
      <c r="A105" t="s">
        <v>250</v>
      </c>
      <c r="B105" t="s">
        <v>251</v>
      </c>
      <c r="C105">
        <v>0</v>
      </c>
      <c r="D105">
        <v>0</v>
      </c>
      <c r="E105">
        <v>210.73</v>
      </c>
      <c r="F105">
        <v>210.73</v>
      </c>
    </row>
    <row r="106" spans="1:6" x14ac:dyDescent="0.25">
      <c r="A106" t="s">
        <v>252</v>
      </c>
      <c r="B106" t="s">
        <v>253</v>
      </c>
      <c r="C106">
        <v>0</v>
      </c>
      <c r="D106">
        <v>0</v>
      </c>
      <c r="E106">
        <v>0</v>
      </c>
      <c r="F106">
        <v>0</v>
      </c>
    </row>
    <row r="107" spans="1:6" x14ac:dyDescent="0.25">
      <c r="A107" t="s">
        <v>254</v>
      </c>
      <c r="B107" t="s">
        <v>255</v>
      </c>
      <c r="C107">
        <v>0</v>
      </c>
      <c r="D107">
        <v>0</v>
      </c>
      <c r="E107">
        <v>0</v>
      </c>
      <c r="F107">
        <v>0</v>
      </c>
    </row>
    <row r="108" spans="1:6" x14ac:dyDescent="0.25">
      <c r="A108" t="s">
        <v>21</v>
      </c>
      <c r="B108" t="s">
        <v>22</v>
      </c>
      <c r="C108">
        <v>0</v>
      </c>
      <c r="D108">
        <v>0</v>
      </c>
      <c r="E108">
        <v>0</v>
      </c>
      <c r="F108">
        <v>0</v>
      </c>
    </row>
    <row r="109" spans="1:6" x14ac:dyDescent="0.25">
      <c r="A109" t="s">
        <v>23</v>
      </c>
      <c r="B109" t="s">
        <v>24</v>
      </c>
      <c r="C109">
        <v>0</v>
      </c>
      <c r="D109">
        <v>0</v>
      </c>
      <c r="E109">
        <v>0</v>
      </c>
      <c r="F109">
        <v>0</v>
      </c>
    </row>
    <row r="110" spans="1:6" x14ac:dyDescent="0.25">
      <c r="A110" t="s">
        <v>25</v>
      </c>
      <c r="B110" t="s">
        <v>321</v>
      </c>
      <c r="C110">
        <v>0</v>
      </c>
      <c r="D110">
        <v>0</v>
      </c>
      <c r="E110">
        <v>0</v>
      </c>
      <c r="F110">
        <v>0</v>
      </c>
    </row>
    <row r="111" spans="1:6" x14ac:dyDescent="0.25">
      <c r="A111" t="s">
        <v>26</v>
      </c>
      <c r="B111" t="s">
        <v>322</v>
      </c>
      <c r="C111">
        <v>0</v>
      </c>
      <c r="D111">
        <v>0</v>
      </c>
      <c r="E111">
        <v>0</v>
      </c>
      <c r="F111">
        <v>0</v>
      </c>
    </row>
    <row r="112" spans="1:6" x14ac:dyDescent="0.25">
      <c r="A112" t="s">
        <v>27</v>
      </c>
      <c r="B112" t="s">
        <v>323</v>
      </c>
      <c r="C112">
        <v>0</v>
      </c>
      <c r="D112">
        <v>0</v>
      </c>
      <c r="E112">
        <v>0</v>
      </c>
      <c r="F112">
        <v>0</v>
      </c>
    </row>
    <row r="113" spans="1:6" x14ac:dyDescent="0.25">
      <c r="A113" t="s">
        <v>256</v>
      </c>
      <c r="B113" t="s">
        <v>257</v>
      </c>
      <c r="C113">
        <v>0</v>
      </c>
      <c r="D113">
        <v>0</v>
      </c>
      <c r="E113">
        <v>0</v>
      </c>
      <c r="F113">
        <v>0</v>
      </c>
    </row>
    <row r="114" spans="1:6" x14ac:dyDescent="0.25">
      <c r="A114" t="s">
        <v>28</v>
      </c>
      <c r="B114" t="s">
        <v>324</v>
      </c>
      <c r="C114">
        <v>0</v>
      </c>
      <c r="D114">
        <v>0</v>
      </c>
      <c r="E114">
        <v>0</v>
      </c>
      <c r="F114">
        <v>0</v>
      </c>
    </row>
    <row r="115" spans="1:6" x14ac:dyDescent="0.25">
      <c r="A115" t="s">
        <v>258</v>
      </c>
      <c r="B115" t="s">
        <v>259</v>
      </c>
      <c r="C115">
        <v>0</v>
      </c>
      <c r="D115">
        <v>0</v>
      </c>
      <c r="E115">
        <v>0</v>
      </c>
      <c r="F115">
        <v>0</v>
      </c>
    </row>
    <row r="116" spans="1:6" x14ac:dyDescent="0.25">
      <c r="A116" t="s">
        <v>260</v>
      </c>
      <c r="B116" t="s">
        <v>261</v>
      </c>
      <c r="C116">
        <v>0</v>
      </c>
      <c r="D116">
        <v>0</v>
      </c>
      <c r="E116">
        <v>2.2799999999999998</v>
      </c>
      <c r="F116">
        <v>2.2799999999999998</v>
      </c>
    </row>
    <row r="117" spans="1:6" x14ac:dyDescent="0.25">
      <c r="A117" t="s">
        <v>262</v>
      </c>
      <c r="B117" t="s">
        <v>263</v>
      </c>
      <c r="C117">
        <v>0</v>
      </c>
      <c r="D117">
        <v>0</v>
      </c>
      <c r="E117">
        <v>0</v>
      </c>
      <c r="F117">
        <v>0</v>
      </c>
    </row>
    <row r="118" spans="1:6" x14ac:dyDescent="0.25">
      <c r="A118" t="s">
        <v>264</v>
      </c>
      <c r="B118" t="s">
        <v>265</v>
      </c>
      <c r="C118">
        <v>0</v>
      </c>
      <c r="D118">
        <v>0</v>
      </c>
      <c r="E118">
        <v>0</v>
      </c>
      <c r="F118">
        <v>0</v>
      </c>
    </row>
    <row r="119" spans="1:6" x14ac:dyDescent="0.25">
      <c r="A119" t="s">
        <v>266</v>
      </c>
      <c r="B119" t="s">
        <v>267</v>
      </c>
      <c r="C119">
        <v>0</v>
      </c>
      <c r="D119">
        <v>0</v>
      </c>
      <c r="E119">
        <v>0</v>
      </c>
      <c r="F119">
        <v>0</v>
      </c>
    </row>
    <row r="120" spans="1:6" x14ac:dyDescent="0.25">
      <c r="A120" t="s">
        <v>268</v>
      </c>
      <c r="B120" t="s">
        <v>269</v>
      </c>
      <c r="C120">
        <v>0</v>
      </c>
      <c r="D120">
        <v>0</v>
      </c>
      <c r="E120">
        <v>0</v>
      </c>
      <c r="F120">
        <v>0</v>
      </c>
    </row>
    <row r="121" spans="1:6" x14ac:dyDescent="0.25">
      <c r="A121" t="s">
        <v>270</v>
      </c>
      <c r="B121" t="s">
        <v>261</v>
      </c>
      <c r="C121">
        <v>0</v>
      </c>
      <c r="D121">
        <v>0</v>
      </c>
      <c r="E121">
        <v>2.2799999999999998</v>
      </c>
      <c r="F121">
        <v>2.2799999999999998</v>
      </c>
    </row>
    <row r="122" spans="1:6" x14ac:dyDescent="0.25">
      <c r="A122" t="s">
        <v>271</v>
      </c>
      <c r="B122" t="s">
        <v>272</v>
      </c>
      <c r="C122">
        <v>0</v>
      </c>
      <c r="D122">
        <v>0</v>
      </c>
      <c r="E122">
        <v>0</v>
      </c>
      <c r="F122">
        <v>0</v>
      </c>
    </row>
    <row r="123" spans="1:6" x14ac:dyDescent="0.25">
      <c r="A123" t="s">
        <v>273</v>
      </c>
      <c r="B123" t="s">
        <v>95</v>
      </c>
      <c r="C123">
        <v>0</v>
      </c>
      <c r="D123">
        <v>0</v>
      </c>
      <c r="E123">
        <v>0</v>
      </c>
      <c r="F123">
        <v>0</v>
      </c>
    </row>
    <row r="124" spans="1:6" x14ac:dyDescent="0.25">
      <c r="A124" t="s">
        <v>274</v>
      </c>
      <c r="B124" t="s">
        <v>96</v>
      </c>
      <c r="C124">
        <v>0</v>
      </c>
      <c r="D124">
        <v>0</v>
      </c>
      <c r="E124">
        <v>0</v>
      </c>
      <c r="F124">
        <v>0</v>
      </c>
    </row>
    <row r="125" spans="1:6" x14ac:dyDescent="0.25">
      <c r="A125" t="s">
        <v>275</v>
      </c>
      <c r="B125" t="s">
        <v>276</v>
      </c>
      <c r="C125">
        <v>0</v>
      </c>
      <c r="D125">
        <v>0</v>
      </c>
      <c r="E125">
        <v>0</v>
      </c>
      <c r="F125">
        <v>0</v>
      </c>
    </row>
    <row r="126" spans="1:6" x14ac:dyDescent="0.25">
      <c r="A126" t="s">
        <v>277</v>
      </c>
      <c r="B126" t="s">
        <v>278</v>
      </c>
      <c r="C126">
        <v>0</v>
      </c>
      <c r="D126">
        <v>0</v>
      </c>
      <c r="E126">
        <v>0</v>
      </c>
      <c r="F126">
        <v>0</v>
      </c>
    </row>
    <row r="127" spans="1:6" x14ac:dyDescent="0.25">
      <c r="A127" t="s">
        <v>279</v>
      </c>
      <c r="B127" t="s">
        <v>280</v>
      </c>
      <c r="C127">
        <v>0</v>
      </c>
      <c r="D127">
        <v>0</v>
      </c>
      <c r="E127">
        <v>0</v>
      </c>
      <c r="F127">
        <v>0</v>
      </c>
    </row>
    <row r="128" spans="1:6" x14ac:dyDescent="0.25">
      <c r="A128" t="s">
        <v>281</v>
      </c>
      <c r="B128" t="s">
        <v>282</v>
      </c>
      <c r="C128">
        <v>0</v>
      </c>
      <c r="D128">
        <v>0</v>
      </c>
      <c r="E128">
        <v>0</v>
      </c>
      <c r="F128">
        <v>0</v>
      </c>
    </row>
    <row r="129" spans="1:6" x14ac:dyDescent="0.25">
      <c r="A129" t="s">
        <v>283</v>
      </c>
      <c r="B129" t="s">
        <v>284</v>
      </c>
      <c r="C129">
        <v>0</v>
      </c>
      <c r="D129">
        <v>0</v>
      </c>
      <c r="E129">
        <v>0</v>
      </c>
      <c r="F129">
        <v>0</v>
      </c>
    </row>
    <row r="130" spans="1:6" x14ac:dyDescent="0.25">
      <c r="A130" t="s">
        <v>285</v>
      </c>
      <c r="B130" t="s">
        <v>286</v>
      </c>
      <c r="C130">
        <v>0</v>
      </c>
      <c r="D130">
        <v>0</v>
      </c>
      <c r="E130">
        <v>16.14</v>
      </c>
      <c r="F130">
        <v>16.14</v>
      </c>
    </row>
    <row r="131" spans="1:6" x14ac:dyDescent="0.25">
      <c r="A131" t="s">
        <v>287</v>
      </c>
      <c r="B131" t="s">
        <v>288</v>
      </c>
      <c r="C131">
        <v>0</v>
      </c>
      <c r="D131">
        <v>0</v>
      </c>
      <c r="E131">
        <v>8924.83</v>
      </c>
      <c r="F131">
        <v>8924.83</v>
      </c>
    </row>
    <row r="132" spans="1:6" x14ac:dyDescent="0.25">
      <c r="A132" t="s">
        <v>289</v>
      </c>
      <c r="B132" t="s">
        <v>290</v>
      </c>
      <c r="C132">
        <v>0</v>
      </c>
      <c r="D132">
        <v>0</v>
      </c>
      <c r="E132">
        <v>0</v>
      </c>
      <c r="F132">
        <v>0</v>
      </c>
    </row>
    <row r="133" spans="1:6" x14ac:dyDescent="0.25">
      <c r="A133" t="s">
        <v>291</v>
      </c>
      <c r="B133" t="s">
        <v>292</v>
      </c>
      <c r="C133">
        <v>0</v>
      </c>
      <c r="D133">
        <v>0</v>
      </c>
      <c r="E133">
        <v>0</v>
      </c>
      <c r="F133">
        <v>0</v>
      </c>
    </row>
    <row r="134" spans="1:6" x14ac:dyDescent="0.25">
      <c r="A134" t="s">
        <v>293</v>
      </c>
      <c r="B134" t="s">
        <v>294</v>
      </c>
      <c r="C134">
        <v>0</v>
      </c>
      <c r="D134">
        <v>0</v>
      </c>
      <c r="E134">
        <v>0</v>
      </c>
      <c r="F134">
        <v>0</v>
      </c>
    </row>
    <row r="135" spans="1:6" x14ac:dyDescent="0.25">
      <c r="A135" t="s">
        <v>295</v>
      </c>
      <c r="B135" t="s">
        <v>97</v>
      </c>
      <c r="C135">
        <v>0</v>
      </c>
      <c r="D135">
        <v>0</v>
      </c>
      <c r="E135">
        <v>0</v>
      </c>
      <c r="F135">
        <v>0</v>
      </c>
    </row>
    <row r="136" spans="1:6" x14ac:dyDescent="0.25">
      <c r="A136" t="s">
        <v>296</v>
      </c>
      <c r="B136" t="s">
        <v>98</v>
      </c>
      <c r="C136">
        <v>0</v>
      </c>
      <c r="D136">
        <v>0</v>
      </c>
      <c r="E136">
        <v>0</v>
      </c>
      <c r="F136">
        <v>0</v>
      </c>
    </row>
    <row r="137" spans="1:6" x14ac:dyDescent="0.25">
      <c r="A137" t="s">
        <v>297</v>
      </c>
      <c r="B137" t="s">
        <v>99</v>
      </c>
      <c r="C137">
        <v>0</v>
      </c>
      <c r="D137">
        <v>0</v>
      </c>
      <c r="E137">
        <v>0</v>
      </c>
      <c r="F137">
        <v>0</v>
      </c>
    </row>
    <row r="138" spans="1:6" x14ac:dyDescent="0.25">
      <c r="A138" t="s">
        <v>298</v>
      </c>
      <c r="B138" t="s">
        <v>100</v>
      </c>
      <c r="C138">
        <v>0</v>
      </c>
      <c r="D138">
        <v>0</v>
      </c>
      <c r="E138">
        <v>0</v>
      </c>
      <c r="F138">
        <v>0</v>
      </c>
    </row>
    <row r="139" spans="1:6" x14ac:dyDescent="0.25">
      <c r="A139" t="s">
        <v>101</v>
      </c>
      <c r="B139" t="s">
        <v>102</v>
      </c>
      <c r="C139">
        <v>0</v>
      </c>
      <c r="D139">
        <v>0</v>
      </c>
      <c r="E139">
        <v>0</v>
      </c>
      <c r="F139">
        <v>0</v>
      </c>
    </row>
    <row r="140" spans="1:6" x14ac:dyDescent="0.25">
      <c r="A140" t="s">
        <v>299</v>
      </c>
      <c r="B140" t="s">
        <v>103</v>
      </c>
      <c r="C140">
        <v>0</v>
      </c>
      <c r="D140">
        <v>0</v>
      </c>
      <c r="E140">
        <v>0</v>
      </c>
      <c r="F140">
        <v>0</v>
      </c>
    </row>
    <row r="141" spans="1:6" x14ac:dyDescent="0.25">
      <c r="A141" t="s">
        <v>300</v>
      </c>
      <c r="B141" t="s">
        <v>104</v>
      </c>
      <c r="C141">
        <v>0</v>
      </c>
      <c r="D141">
        <v>0</v>
      </c>
      <c r="E141">
        <v>0</v>
      </c>
      <c r="F141">
        <v>0</v>
      </c>
    </row>
    <row r="142" spans="1:6" x14ac:dyDescent="0.25">
      <c r="A142" t="s">
        <v>301</v>
      </c>
      <c r="B142" t="s">
        <v>100</v>
      </c>
      <c r="C142">
        <v>0</v>
      </c>
      <c r="D142">
        <v>0</v>
      </c>
      <c r="E142">
        <v>0</v>
      </c>
      <c r="F142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3" sqref="H13"/>
    </sheetView>
  </sheetViews>
  <sheetFormatPr defaultColWidth="9.109375" defaultRowHeight="13.2" x14ac:dyDescent="0.25"/>
  <cols>
    <col min="1" max="1" width="2.5546875" style="2" customWidth="1"/>
    <col min="2" max="2" width="9.109375" style="2"/>
    <col min="3" max="3" width="38.109375" style="2" customWidth="1"/>
    <col min="4" max="4" width="12.5546875" style="2" customWidth="1"/>
    <col min="5" max="5" width="13.44140625" style="2" customWidth="1"/>
    <col min="6" max="16384" width="9.109375" style="2"/>
  </cols>
  <sheetData>
    <row r="1" spans="1:5" ht="17.399999999999999" x14ac:dyDescent="0.3">
      <c r="A1" s="7" t="s">
        <v>308</v>
      </c>
      <c r="B1" s="7"/>
      <c r="C1" s="7"/>
      <c r="D1" s="8" t="s">
        <v>302</v>
      </c>
      <c r="E1" s="9"/>
    </row>
    <row r="2" spans="1:5" s="4" customFormat="1" x14ac:dyDescent="0.25">
      <c r="A2" s="3"/>
      <c r="B2" s="3"/>
      <c r="C2" s="3"/>
      <c r="D2" s="5"/>
      <c r="E2" s="10"/>
    </row>
    <row r="3" spans="1:5" ht="12" customHeight="1" x14ac:dyDescent="0.25">
      <c r="D3" s="5" t="s">
        <v>310</v>
      </c>
      <c r="E3" s="5" t="s">
        <v>311</v>
      </c>
    </row>
    <row r="4" spans="1:5" ht="12" customHeight="1" x14ac:dyDescent="0.25">
      <c r="A4" s="11">
        <v>1</v>
      </c>
      <c r="B4" s="2" t="s">
        <v>309</v>
      </c>
      <c r="D4" s="12" t="e">
        <f>LOOKUP(#REF!,#REF!)</f>
        <v>#REF!</v>
      </c>
      <c r="E4" s="12" t="e">
        <f>LOOKUP(#REF!,#REF!)</f>
        <v>#REF!</v>
      </c>
    </row>
    <row r="5" spans="1:5" x14ac:dyDescent="0.25">
      <c r="A5" s="11">
        <v>3</v>
      </c>
      <c r="B5" s="2" t="s">
        <v>312</v>
      </c>
      <c r="D5" s="12" t="e">
        <f>LOOKUP(#REF!,#REF!)</f>
        <v>#REF!</v>
      </c>
      <c r="E5" s="12" t="e">
        <f>LOOKUP(#REF!,#REF!)</f>
        <v>#REF!</v>
      </c>
    </row>
    <row r="6" spans="1:5" x14ac:dyDescent="0.25">
      <c r="A6" s="11">
        <v>5</v>
      </c>
      <c r="B6" s="2" t="s">
        <v>313</v>
      </c>
      <c r="D6" s="12" t="e">
        <f>LOOKUP(#REF!,#REF!)+LOOKUP(#REF!,#REF!)</f>
        <v>#REF!</v>
      </c>
      <c r="E6" s="12" t="e">
        <f>LOOKUP(#REF!,#REF!)+LOOKUP(#REF!,#REF!)</f>
        <v>#REF!</v>
      </c>
    </row>
    <row r="7" spans="1:5" x14ac:dyDescent="0.25">
      <c r="A7" s="11">
        <v>6</v>
      </c>
      <c r="B7" s="2" t="s">
        <v>314</v>
      </c>
      <c r="D7" s="12" t="e">
        <f>LOOKUP(#REF!,#REF!)</f>
        <v>#REF!</v>
      </c>
      <c r="E7" s="12" t="e">
        <f>LOOKUP(#REF!,#REF!)</f>
        <v>#REF!</v>
      </c>
    </row>
    <row r="8" spans="1:5" x14ac:dyDescent="0.25">
      <c r="A8" s="13">
        <v>7</v>
      </c>
      <c r="B8" s="3" t="s">
        <v>315</v>
      </c>
      <c r="C8" s="3"/>
      <c r="D8" s="14" t="e">
        <f>LOOKUP(#REF!,#REF!)</f>
        <v>#REF!</v>
      </c>
      <c r="E8" s="14" t="e">
        <f>LOOKUP(#REF!,#REF!)</f>
        <v>#REF!</v>
      </c>
    </row>
    <row r="9" spans="1:5" x14ac:dyDescent="0.25">
      <c r="A9" s="13"/>
      <c r="B9" s="3"/>
      <c r="C9" s="3"/>
      <c r="D9" s="14"/>
      <c r="E9" s="14"/>
    </row>
    <row r="10" spans="1:5" x14ac:dyDescent="0.25">
      <c r="A10" s="13"/>
      <c r="B10" s="3"/>
      <c r="C10" s="3"/>
      <c r="D10" s="14"/>
      <c r="E10" s="14"/>
    </row>
    <row r="11" spans="1:5" x14ac:dyDescent="0.25">
      <c r="A11" s="11"/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538A7815-0558-4EDF-ADE0-6FCEE78C01C7}"/>
</file>

<file path=customXml/itemProps2.xml><?xml version="1.0" encoding="utf-8"?>
<ds:datastoreItem xmlns:ds="http://schemas.openxmlformats.org/officeDocument/2006/customXml" ds:itemID="{C06AEA09-A52A-4C46-A0D8-15FAAF56E36E}"/>
</file>

<file path=customXml/itemProps3.xml><?xml version="1.0" encoding="utf-8"?>
<ds:datastoreItem xmlns:ds="http://schemas.openxmlformats.org/officeDocument/2006/customXml" ds:itemID="{15AC15EB-7C60-474D-84E0-FA71010C64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70</vt:i4>
      </vt:variant>
    </vt:vector>
  </HeadingPairs>
  <TitlesOfParts>
    <vt:vector size="73" baseType="lpstr">
      <vt:lpstr>Calcul impozit pe profit</vt:lpstr>
      <vt:lpstr>Date Primare</vt:lpstr>
      <vt:lpstr>Evolutie indicatori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Primare'!ExternalData_55</vt:lpstr>
      <vt:lpstr>'Date Primare'!ExternalData_56</vt:lpstr>
      <vt:lpstr>'Date Primare'!ExternalData_57</vt:lpstr>
      <vt:lpstr>'Date Primare'!ExternalData_58</vt:lpstr>
      <vt:lpstr>'Date Primare'!ExternalData_59</vt:lpstr>
      <vt:lpstr>'Date Primare'!ExternalData_6</vt:lpstr>
      <vt:lpstr>'Date Primare'!ExternalData_60</vt:lpstr>
      <vt:lpstr>'Date Primare'!ExternalData_61</vt:lpstr>
      <vt:lpstr>'Date Primare'!ExternalData_62</vt:lpstr>
      <vt:lpstr>'Date Primare'!ExternalData_63</vt:lpstr>
      <vt:lpstr>'Date Primare'!ExternalData_64</vt:lpstr>
      <vt:lpstr>'Date Primare'!ExternalData_65</vt:lpstr>
      <vt:lpstr>'Date Primare'!ExternalData_66</vt:lpstr>
      <vt:lpstr>'Date Primare'!ExternalData_67</vt:lpstr>
      <vt:lpstr>'Date Primare'!ExternalData_68</vt:lpstr>
      <vt:lpstr>'Date Primare'!ExternalData_69</vt:lpstr>
      <vt:lpstr>'Date Primare'!ExternalData_7</vt:lpstr>
      <vt:lpstr>'Date Primare'!ExternalData_70</vt:lpstr>
      <vt:lpstr>'Date Primare'!ExternalData_8</vt:lpstr>
      <vt:lpstr>'Date Primare'!ExternalData_9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Surdu</cp:lastModifiedBy>
  <cp:lastPrinted>2008-06-06T09:18:35Z</cp:lastPrinted>
  <dcterms:created xsi:type="dcterms:W3CDTF">2003-07-24T08:17:47Z</dcterms:created>
  <dcterms:modified xsi:type="dcterms:W3CDTF">2019-10-01T11:47:45Z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