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896" yWindow="-156" windowWidth="11496" windowHeight="8976"/>
  </bookViews>
  <sheets>
    <sheet name="Active imobilizate" sheetId="1" r:id="rId1"/>
    <sheet name="Date Primare" sheetId="2" r:id="rId2"/>
    <sheet name="Indicatori imobilizari" sheetId="3" r:id="rId3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Primare'!$A$1:$H$43</definedName>
    <definedName name="ExternalData_13" localSheetId="1">'Date Primare'!$A$1:$H$43</definedName>
    <definedName name="ExternalData_14" localSheetId="1">'Date Primare'!$A$1:$H$43</definedName>
    <definedName name="ExternalData_15" localSheetId="1">'Date Primare'!$A$1:$H$43</definedName>
    <definedName name="ExternalData_16" localSheetId="1">'Date Primare'!$A$1:$H$43</definedName>
    <definedName name="ExternalData_17" localSheetId="1">'Date Primare'!$A$1:$H$43</definedName>
    <definedName name="ExternalData_18" localSheetId="1">'Date Primare'!$A$1:$H$43</definedName>
    <definedName name="ExternalData_19" localSheetId="1">'Date Primare'!$A$1:$H$43</definedName>
    <definedName name="ExternalData_2" localSheetId="1">'Date Primare'!$A$1:$H$46</definedName>
    <definedName name="ExternalData_20" localSheetId="1">'Date Primare'!$A$1:$H$43</definedName>
    <definedName name="ExternalData_21" localSheetId="1">'Date Primare'!$A$1:$H$43</definedName>
    <definedName name="ExternalData_22" localSheetId="1">'Date Primare'!$A$1:$H$43</definedName>
    <definedName name="ExternalData_23" localSheetId="1">'Date Primare'!$A$1:$H$43</definedName>
    <definedName name="ExternalData_24" localSheetId="1">'Date Primare'!$A$1:$H$43</definedName>
    <definedName name="ExternalData_25" localSheetId="1">'Date Primare'!$A$1:$H$43</definedName>
    <definedName name="ExternalData_26" localSheetId="1">'Date Primare'!$A$1:$H$43</definedName>
    <definedName name="ExternalData_27" localSheetId="1">'Date Primare'!$A$1:$H$43</definedName>
    <definedName name="ExternalData_28" localSheetId="1">'Date Primare'!$A$1:$H$43</definedName>
    <definedName name="ExternalData_29" localSheetId="1">'Date Primare'!$A$1:$H$43</definedName>
    <definedName name="ExternalData_3" localSheetId="1">'Date Primare'!$A$1:$H$46</definedName>
    <definedName name="ExternalData_30" localSheetId="1">'Date Primare'!$A$1:$H$43</definedName>
    <definedName name="ExternalData_31" localSheetId="1">'Date Primare'!$A$1:$H$43</definedName>
    <definedName name="ExternalData_32" localSheetId="1">'Date Primare'!$A$1:$H$43</definedName>
    <definedName name="ExternalData_33" localSheetId="1">'Date Primare'!$A$1:$H$43</definedName>
    <definedName name="ExternalData_34" localSheetId="1">'Date Primare'!$A$1:$H$43</definedName>
    <definedName name="ExternalData_35" localSheetId="1">'Date Primare'!$A$1:$H$43</definedName>
    <definedName name="ExternalData_36" localSheetId="1">'Date Primare'!$A$1:$H$43</definedName>
    <definedName name="ExternalData_37" localSheetId="1">'Date Primare'!$A$1:$H$43</definedName>
    <definedName name="ExternalData_38" localSheetId="1">'Date Primare'!$A$1:$H$43</definedName>
    <definedName name="ExternalData_39" localSheetId="1">'Date Primare'!$A$1:$H$43</definedName>
    <definedName name="ExternalData_4" localSheetId="1">'Date Primare'!$A$1:$H$46</definedName>
    <definedName name="ExternalData_40" localSheetId="1">'Date Primare'!$A$1:$H$43</definedName>
    <definedName name="ExternalData_41" localSheetId="1">'Date Primare'!$A$1:$H$43</definedName>
    <definedName name="ExternalData_42" localSheetId="1">'Date Primare'!$A$1:$H$43</definedName>
    <definedName name="ExternalData_43" localSheetId="1">'Date Primare'!$A$1:$H$43</definedName>
    <definedName name="ExternalData_44" localSheetId="1">'Date Primare'!$A$1:$H$43</definedName>
    <definedName name="ExternalData_45" localSheetId="1">'Date Primare'!$A$1:$H$43</definedName>
    <definedName name="ExternalData_46" localSheetId="1">'Date Primare'!$A$1:$H$43</definedName>
    <definedName name="ExternalData_47" localSheetId="1">'Date Primare'!$A$1:$H$56</definedName>
    <definedName name="ExternalData_5" localSheetId="1">'Date Primare'!$A$1:$H$46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62913"/>
</workbook>
</file>

<file path=xl/calcChain.xml><?xml version="1.0" encoding="utf-8"?>
<calcChain xmlns="http://schemas.openxmlformats.org/spreadsheetml/2006/main">
  <c r="C10" i="1" l="1"/>
  <c r="G10" i="1" s="1"/>
  <c r="D10" i="1"/>
  <c r="E10" i="1"/>
  <c r="C11" i="1"/>
  <c r="D11" i="1"/>
  <c r="E11" i="1"/>
  <c r="G11" i="1"/>
  <c r="C12" i="1"/>
  <c r="G12" i="1" s="1"/>
  <c r="D12" i="1"/>
  <c r="D13" i="1" s="1"/>
  <c r="E12" i="1"/>
  <c r="E13" i="1" s="1"/>
  <c r="C15" i="1"/>
  <c r="G15" i="1" s="1"/>
  <c r="D15" i="1"/>
  <c r="D20" i="1" s="1"/>
  <c r="E15" i="1"/>
  <c r="E20" i="1" s="1"/>
  <c r="C16" i="1"/>
  <c r="D16" i="1"/>
  <c r="E16" i="1"/>
  <c r="G16" i="1"/>
  <c r="C17" i="1"/>
  <c r="G17" i="1" s="1"/>
  <c r="D17" i="1"/>
  <c r="E17" i="1"/>
  <c r="C18" i="1"/>
  <c r="D18" i="1"/>
  <c r="E18" i="1"/>
  <c r="G18" i="1"/>
  <c r="C19" i="1"/>
  <c r="G19" i="1" s="1"/>
  <c r="D19" i="1"/>
  <c r="E19" i="1"/>
  <c r="F20" i="1"/>
  <c r="C21" i="1"/>
  <c r="G21" i="1" s="1"/>
  <c r="D21" i="1"/>
  <c r="E21" i="1"/>
  <c r="F22" i="1"/>
  <c r="F32" i="1"/>
  <c r="C33" i="1"/>
  <c r="D33" i="1"/>
  <c r="E33" i="1"/>
  <c r="C34" i="1"/>
  <c r="D34" i="1"/>
  <c r="E34" i="1"/>
  <c r="F35" i="1"/>
  <c r="C36" i="1"/>
  <c r="D36" i="1"/>
  <c r="E36" i="1"/>
  <c r="F36" i="1"/>
  <c r="C37" i="1"/>
  <c r="F37" i="1" s="1"/>
  <c r="D37" i="1"/>
  <c r="D40" i="1" s="1"/>
  <c r="D41" i="1" s="1"/>
  <c r="E37" i="1"/>
  <c r="E40" i="1" s="1"/>
  <c r="E41" i="1" s="1"/>
  <c r="C38" i="1"/>
  <c r="D38" i="1"/>
  <c r="E38" i="1"/>
  <c r="F38" i="1"/>
  <c r="C39" i="1"/>
  <c r="F39" i="1" s="1"/>
  <c r="D39" i="1"/>
  <c r="E39" i="1"/>
  <c r="G4" i="3"/>
  <c r="G5" i="3"/>
  <c r="F6" i="3"/>
  <c r="G6" i="3"/>
  <c r="F7" i="3"/>
  <c r="G7" i="3"/>
  <c r="E22" i="1" l="1"/>
  <c r="D22" i="1"/>
  <c r="F33" i="1"/>
  <c r="F34" i="1" s="1"/>
  <c r="C40" i="1"/>
  <c r="C20" i="1"/>
  <c r="C13" i="1"/>
  <c r="G13" i="1" l="1"/>
  <c r="F4" i="3" s="1"/>
  <c r="C22" i="1"/>
  <c r="G22" i="1" s="1"/>
  <c r="G20" i="1"/>
  <c r="F5" i="3"/>
  <c r="F40" i="1"/>
  <c r="C41" i="1"/>
  <c r="F41" i="1" s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5" type="5" refreshedVersion="0" savePassword="1" deleted="1" background="1" saveData="1">
    <dbPr connection="" command=""/>
  </connection>
  <connection id="44" keepAlive="1" name="Connection6" type="5" refreshedVersion="0" savePassword="1" deleted="1" background="1" saveData="1">
    <dbPr connection="" command=""/>
  </connection>
  <connection id="45" keepAlive="1" name="Connection7" type="5" refreshedVersion="0" savePassword="1" deleted="1" background="1" saveData="1">
    <dbPr connection="" command=""/>
  </connection>
  <connection id="46" keepAlive="1" name="Connection8" type="5" refreshedVersion="0" savePassword="1" deleted="1" background="1" saveData="1">
    <dbPr connection="" command=""/>
  </connection>
  <connection id="47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<sst xmlns="http://schemas.openxmlformats.org/spreadsheetml/2006/main" count="209" uniqueCount="184">
  <si>
    <t>Cont</t>
  </si>
  <si>
    <t>Denumire</t>
  </si>
  <si>
    <t>SI An D</t>
  </si>
  <si>
    <t>SI An C</t>
  </si>
  <si>
    <t>RCum_D</t>
  </si>
  <si>
    <t>RCum_C</t>
  </si>
  <si>
    <t>SF D</t>
  </si>
  <si>
    <t>SF C</t>
  </si>
  <si>
    <t>201</t>
  </si>
  <si>
    <t>Cheltuieli de constituire</t>
  </si>
  <si>
    <t>203</t>
  </si>
  <si>
    <t>Cheltuieli de dezvoltare</t>
  </si>
  <si>
    <t>205</t>
  </si>
  <si>
    <t>Concesiuni, brevete, licente, marci comerciale si alte drepturi si valori similare</t>
  </si>
  <si>
    <t>207</t>
  </si>
  <si>
    <t>Fond comercial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</si>
  <si>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</si>
  <si>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</si>
  <si>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</si>
  <si>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</si>
  <si>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</si>
  <si>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</si>
  <si>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</si>
  <si>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</si>
  <si>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</si>
  <si>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</si>
  <si>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213</t>
  </si>
  <si>
    <t>Instalatii tehnice, mijloace de transport, animale si plantatii</t>
  </si>
  <si>
    <t>2131</t>
  </si>
  <si>
    <t>Echipamente tehnologice (masini, utilaje si instalatii de lucru)</t>
  </si>
  <si>
    <t>2132</t>
  </si>
  <si>
    <t>Aparate si instalatii de masurare, control si reglare</t>
  </si>
  <si>
    <t>2133</t>
  </si>
  <si>
    <t>Mijloace de transport</t>
  </si>
  <si>
    <t>2134</t>
  </si>
  <si>
    <t>Animale si plantatii</t>
  </si>
  <si>
    <t>214</t>
  </si>
  <si>
    <t>Mobilier, aparatura birotica, echipamente de protectie a valorilor umane si materiale si alte active</t>
  </si>
  <si>
    <t>231</t>
  </si>
  <si>
    <t>Imobilizari corporale in curs</t>
  </si>
  <si>
    <t>233</t>
  </si>
  <si>
    <t>Imobilizari necorporale in curs</t>
  </si>
  <si>
    <t>261</t>
  </si>
  <si>
    <t>Titluri de participare detinute la filiale din cadrul grupului</t>
  </si>
  <si>
    <t>262</t>
  </si>
  <si>
    <t>Titluri de participare detinute la societati din afara grupului</t>
  </si>
  <si>
    <t>263</t>
  </si>
  <si>
    <t>Imobilizari financiare sub forma de interese de participare</t>
  </si>
  <si>
    <t>265</t>
  </si>
  <si>
    <t>Alte titluri imobilizate</t>
  </si>
  <si>
    <t>267</t>
  </si>
  <si>
    <t>Creante imobilizate</t>
  </si>
  <si>
    <t>2671</t>
  </si>
  <si>
    <t>Sume datorate de filiale</t>
  </si>
  <si>
    <t>2673</t>
  </si>
  <si>
    <t>Imprumuturi acordate pe termen lung</t>
  </si>
  <si>
    <t>2675</t>
  </si>
  <si>
    <t>Creante legate de interesele de participare</t>
  </si>
  <si>
    <t>2677</t>
  </si>
  <si>
    <t>Actiuni proprii - active imobilizate</t>
  </si>
  <si>
    <t>2678</t>
  </si>
  <si>
    <t>Alte creante imobilizate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</si>
  <si>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</si>
  <si>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</si>
  <si>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</si>
  <si>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</si>
  <si>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</si>
  <si>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</si>
  <si>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</si>
  <si>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Amortizarea concesiunilor, brevetelor, licentelor, marcilor comerciale si altor drepturi si valori s</t>
  </si>
  <si>
    <t>2807</t>
  </si>
  <si>
    <t>Amortizarea fondului comercial</t>
  </si>
  <si>
    <t>2808</t>
  </si>
  <si>
    <t>Amortizareaa altor imobilizari necorporale</t>
  </si>
  <si>
    <t>281</t>
  </si>
  <si>
    <t>Amortizari privind imobilizarile corporale</t>
  </si>
  <si>
    <t>2811</t>
  </si>
  <si>
    <t>Amortizarea amenajarilor de terenuri</t>
  </si>
  <si>
    <t>2812</t>
  </si>
  <si>
    <t>Amortizarea constructiilor</t>
  </si>
  <si>
    <t>2813</t>
  </si>
  <si>
    <t>Amortizarea instalatiilor, mijloacelor de transport, animalelor si plantatiilor</t>
  </si>
  <si>
    <t>2814</t>
  </si>
  <si>
    <t>Amortizarea altor imobilizari corporale</t>
  </si>
  <si>
    <t>Nota 1</t>
  </si>
  <si>
    <t>Cresteri</t>
  </si>
  <si>
    <t>Reduceri</t>
  </si>
  <si>
    <t>Elemente de</t>
  </si>
  <si>
    <t>290</t>
  </si>
  <si>
    <t>Provizioane pentru deprecierea imobilizarilor necorporale</t>
  </si>
  <si>
    <t>291</t>
  </si>
  <si>
    <t>Provizioane pentru deprecierea imobilizarilor corporale</t>
  </si>
  <si>
    <t>293</t>
  </si>
  <si>
    <t>Provizioane pentru deprecierea imobilizarilor in curs</t>
  </si>
  <si>
    <t>296</t>
  </si>
  <si>
    <t>Provizioane pentru deprecierea imobilizarilor financiare</t>
  </si>
  <si>
    <t>La data</t>
  </si>
  <si>
    <t>Indicatori primari active imobilizate</t>
  </si>
  <si>
    <t>Valoarea neta a imobilizarilor necorporale</t>
  </si>
  <si>
    <t>Valoarea neta a imobilizarilor corporale</t>
  </si>
  <si>
    <t>Valoarea neta a imobilizarilor in curs</t>
  </si>
  <si>
    <t>1.</t>
  </si>
  <si>
    <t>2.</t>
  </si>
  <si>
    <t>3.</t>
  </si>
  <si>
    <t>4.</t>
  </si>
  <si>
    <t>Valoarea neta a imobilizarilor financiare</t>
  </si>
  <si>
    <t>1 Ianuarie 2003</t>
  </si>
  <si>
    <t>31 Martie 2004</t>
  </si>
  <si>
    <r>
      <t>1</t>
    </r>
    <r>
      <rPr>
        <sz val="10"/>
        <rFont val="Arial Narrow"/>
        <family val="2"/>
      </rPr>
      <t>.Terenuri</t>
    </r>
  </si>
  <si>
    <t>205.01</t>
  </si>
  <si>
    <t>Concesiuni, brevete, licente achizitionate</t>
  </si>
  <si>
    <t>205.02</t>
  </si>
  <si>
    <t>Concesiuni, brevete, licente din resurse proprii</t>
  </si>
  <si>
    <t>2111.01</t>
  </si>
  <si>
    <t>2111.02</t>
  </si>
  <si>
    <t>Terenuri cfm HG 834/1992</t>
  </si>
  <si>
    <t>212.01</t>
  </si>
  <si>
    <t>212.02</t>
  </si>
  <si>
    <t>Reevaluari cladiri</t>
  </si>
  <si>
    <t>231.01</t>
  </si>
  <si>
    <t>231.02</t>
  </si>
  <si>
    <t>Materiale si utilaje pt. investitii in curs</t>
  </si>
  <si>
    <t>231.03</t>
  </si>
  <si>
    <t>Ch. transp-aprov pt. investitii in curs</t>
  </si>
  <si>
    <t>231.04</t>
  </si>
  <si>
    <t>Imobilizari in curs X90</t>
  </si>
  <si>
    <t>2813.01</t>
  </si>
  <si>
    <t>Aortizare Echipamente si Utilaje</t>
  </si>
  <si>
    <t>2813.02</t>
  </si>
  <si>
    <t>Amortizare Aparate</t>
  </si>
  <si>
    <t>2813.03</t>
  </si>
  <si>
    <t>Amortizare Mijloace de transport</t>
  </si>
  <si>
    <t>SITUATIA  ACTIVELOR IMOBILIZATE</t>
  </si>
  <si>
    <t>imobilizari</t>
  </si>
  <si>
    <t>Valori brute</t>
  </si>
  <si>
    <t>Sold initial</t>
  </si>
  <si>
    <t>Total</t>
  </si>
  <si>
    <t xml:space="preserve">Din care: </t>
  </si>
  <si>
    <t>dezmembrari si casari</t>
  </si>
  <si>
    <t>Sold final</t>
  </si>
  <si>
    <t>(col.5=1+2-3)</t>
  </si>
  <si>
    <t>A</t>
  </si>
  <si>
    <r>
      <t>1</t>
    </r>
    <r>
      <rPr>
        <sz val="10"/>
        <rFont val="Arial Narrow"/>
        <family val="2"/>
      </rPr>
      <t>.Cheltuieli de constituire si cheltuieli cu dezvoltare</t>
    </r>
  </si>
  <si>
    <r>
      <t>2</t>
    </r>
    <r>
      <rPr>
        <sz val="10"/>
        <rFont val="Arial Narrow"/>
        <family val="2"/>
      </rPr>
      <t>.Alte imobilizari</t>
    </r>
  </si>
  <si>
    <r>
      <t>3</t>
    </r>
    <r>
      <rPr>
        <sz val="10"/>
        <rFont val="Arial Narrow"/>
        <family val="2"/>
      </rPr>
      <t>.Avansuri si imoblizari necorporale in curs</t>
    </r>
  </si>
  <si>
    <t>TOTAL ( rd.01 la 03 )</t>
  </si>
  <si>
    <t>Imobilizari necorporale</t>
  </si>
  <si>
    <r>
      <t>2</t>
    </r>
    <r>
      <rPr>
        <sz val="10"/>
        <rFont val="Arial Narrow"/>
        <family val="2"/>
      </rPr>
      <t>.Constructii</t>
    </r>
  </si>
  <si>
    <r>
      <t>3</t>
    </r>
    <r>
      <rPr>
        <sz val="10"/>
        <rFont val="Arial Narrow"/>
        <family val="2"/>
      </rPr>
      <t>.Instalatii tehnice si masini</t>
    </r>
  </si>
  <si>
    <r>
      <t>4</t>
    </r>
    <r>
      <rPr>
        <sz val="10"/>
        <rFont val="Arial Narrow"/>
        <family val="2"/>
      </rPr>
      <t>.Alte instalatii, utilaje si mobilier</t>
    </r>
  </si>
  <si>
    <r>
      <t>5</t>
    </r>
    <r>
      <rPr>
        <sz val="10"/>
        <rFont val="Arial Narrow"/>
        <family val="2"/>
      </rPr>
      <t xml:space="preserve"> Avansuri si imobilizari corporale in curs</t>
    </r>
  </si>
  <si>
    <t>TOTAL ( rd.05 la 09 )</t>
  </si>
  <si>
    <t>Imobilizari corporale</t>
  </si>
  <si>
    <t>Imobilizari financiare</t>
  </si>
  <si>
    <t>ACTIVE IMOBILIZATE -TOTAL (rd.04+10+11)</t>
  </si>
  <si>
    <t>SITUATIA AMORTIZARII ACTIVELOR IMOBILIZATE</t>
  </si>
  <si>
    <t>Nr.</t>
  </si>
  <si>
    <t>rd.</t>
  </si>
  <si>
    <t>B</t>
  </si>
  <si>
    <t>X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</si>
  <si>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</si>
  <si>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</si>
  <si>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</si>
  <si>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</si>
  <si>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</si>
  <si>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</si>
  <si>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</si>
  <si>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</si>
  <si>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</si>
  <si>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</si>
  <si>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</si>
  <si>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</si>
  <si>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Amortizare in </t>
  </si>
  <si>
    <t>cursul anului</t>
  </si>
  <si>
    <t xml:space="preserve">Amortizare aferenta </t>
  </si>
  <si>
    <t>imobilizarilor scoase</t>
  </si>
  <si>
    <t>din evidenta</t>
  </si>
  <si>
    <t xml:space="preserve">Amortizare la </t>
  </si>
  <si>
    <t>sfarsitul anului</t>
  </si>
  <si>
    <t>(col.9 = 6+7-8)</t>
  </si>
  <si>
    <t>TOTAL ( rd.16 la 19 )</t>
  </si>
  <si>
    <t>TOTAL ( rd.13 + 14 )</t>
  </si>
  <si>
    <t>AMORTIZARI -TOTAL (rd.15+20)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</si>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</sst>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4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0" fillId="0" borderId="0" xfId="0" applyNumberFormat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172" fontId="5" fillId="0" borderId="0" xfId="0" applyNumberFormat="1" applyFont="1" applyBorder="1" applyAlignment="1" applyProtection="1">
      <alignment horizontal="right"/>
      <protection locked="0"/>
    </xf>
    <xf numFmtId="172" fontId="5" fillId="0" borderId="0" xfId="0" applyNumberFormat="1" applyFont="1" applyBorder="1" applyAlignment="1" applyProtection="1">
      <alignment horizontal="right"/>
    </xf>
    <xf numFmtId="172" fontId="7" fillId="0" borderId="0" xfId="0" applyNumberFormat="1" applyFont="1" applyBorder="1" applyAlignment="1" applyProtection="1">
      <alignment horizontal="right"/>
    </xf>
    <xf numFmtId="172" fontId="7" fillId="0" borderId="8" xfId="0" applyNumberFormat="1" applyFont="1" applyBorder="1" applyAlignment="1" applyProtection="1">
      <alignment horizontal="right"/>
    </xf>
    <xf numFmtId="172" fontId="7" fillId="0" borderId="0" xfId="0" applyNumberFormat="1" applyFont="1" applyBorder="1" applyAlignment="1" applyProtection="1">
      <alignment horizontal="right"/>
      <protection locked="0"/>
    </xf>
    <xf numFmtId="172" fontId="7" fillId="0" borderId="7" xfId="0" applyNumberFormat="1" applyFont="1" applyBorder="1" applyAlignment="1" applyProtection="1">
      <alignment horizontal="right"/>
    </xf>
    <xf numFmtId="0" fontId="7" fillId="0" borderId="0" xfId="0" applyFont="1" applyBorder="1" applyProtection="1">
      <protection locked="0"/>
    </xf>
    <xf numFmtId="0" fontId="8" fillId="0" borderId="0" xfId="0" applyFont="1" applyProtection="1"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172" fontId="5" fillId="0" borderId="9" xfId="0" applyNumberFormat="1" applyFont="1" applyBorder="1" applyAlignment="1" applyProtection="1">
      <alignment horizontal="right"/>
      <protection locked="0"/>
    </xf>
    <xf numFmtId="172" fontId="5" fillId="0" borderId="5" xfId="0" applyNumberFormat="1" applyFont="1" applyBorder="1" applyAlignment="1" applyProtection="1">
      <alignment horizontal="right"/>
      <protection locked="0"/>
    </xf>
    <xf numFmtId="172" fontId="7" fillId="0" borderId="9" xfId="0" applyNumberFormat="1" applyFont="1" applyBorder="1" applyAlignment="1" applyProtection="1">
      <alignment horizontal="right"/>
    </xf>
    <xf numFmtId="0" fontId="7" fillId="0" borderId="10" xfId="0" applyFont="1" applyFill="1" applyBorder="1" applyAlignment="1" applyProtection="1">
      <alignment wrapText="1"/>
      <protection locked="0"/>
    </xf>
    <xf numFmtId="0" fontId="7" fillId="0" borderId="4" xfId="0" applyFont="1" applyFill="1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6" xfId="0" applyFont="1" applyFill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right"/>
      <protection locked="0"/>
    </xf>
    <xf numFmtId="0" fontId="7" fillId="0" borderId="11" xfId="0" applyFont="1" applyBorder="1" applyProtection="1">
      <protection locked="0"/>
    </xf>
    <xf numFmtId="0" fontId="7" fillId="0" borderId="10" xfId="0" applyFont="1" applyBorder="1" applyProtection="1">
      <protection locked="0"/>
    </xf>
    <xf numFmtId="0" fontId="7" fillId="0" borderId="7" xfId="0" applyFont="1" applyBorder="1" applyAlignment="1" applyProtection="1">
      <alignment horizontal="right"/>
      <protection locked="0"/>
    </xf>
    <xf numFmtId="0" fontId="7" fillId="0" borderId="7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172" fontId="5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center"/>
      <protection locked="0"/>
    </xf>
    <xf numFmtId="49" fontId="5" fillId="0" borderId="7" xfId="0" applyNumberFormat="1" applyFont="1" applyFill="1" applyBorder="1" applyAlignment="1" applyProtection="1">
      <alignment horizontal="center" wrapText="1"/>
      <protection locked="0"/>
    </xf>
    <xf numFmtId="0" fontId="7" fillId="0" borderId="9" xfId="0" applyFont="1" applyFill="1" applyBorder="1" applyAlignment="1" applyProtection="1">
      <alignment wrapText="1"/>
      <protection locked="0"/>
    </xf>
    <xf numFmtId="49" fontId="5" fillId="0" borderId="9" xfId="0" applyNumberFormat="1" applyFont="1" applyFill="1" applyBorder="1" applyAlignment="1" applyProtection="1">
      <alignment horizontal="center" wrapText="1"/>
      <protection locked="0"/>
    </xf>
    <xf numFmtId="172" fontId="5" fillId="0" borderId="9" xfId="0" applyNumberFormat="1" applyFont="1" applyBorder="1" applyAlignment="1" applyProtection="1">
      <alignment horizontal="right"/>
    </xf>
    <xf numFmtId="172" fontId="5" fillId="0" borderId="9" xfId="0" applyNumberFormat="1" applyFont="1" applyBorder="1" applyAlignment="1" applyProtection="1">
      <alignment horizontal="center"/>
    </xf>
    <xf numFmtId="172" fontId="5" fillId="2" borderId="9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172" fontId="7" fillId="0" borderId="1" xfId="0" applyNumberFormat="1" applyFont="1" applyBorder="1" applyAlignment="1" applyProtection="1">
      <alignment horizontal="right"/>
    </xf>
    <xf numFmtId="172" fontId="5" fillId="0" borderId="1" xfId="0" applyNumberFormat="1" applyFont="1" applyBorder="1" applyAlignment="1" applyProtection="1">
      <alignment horizontal="center"/>
    </xf>
    <xf numFmtId="0" fontId="7" fillId="0" borderId="5" xfId="0" applyFont="1" applyFill="1" applyBorder="1" applyAlignment="1" applyProtection="1">
      <alignment wrapText="1"/>
      <protection locked="0"/>
    </xf>
    <xf numFmtId="49" fontId="5" fillId="0" borderId="5" xfId="0" applyNumberFormat="1" applyFont="1" applyFill="1" applyBorder="1" applyAlignment="1" applyProtection="1">
      <alignment horizontal="center" wrapText="1"/>
      <protection locked="0"/>
    </xf>
    <xf numFmtId="172" fontId="5" fillId="0" borderId="5" xfId="0" applyNumberFormat="1" applyFont="1" applyBorder="1" applyAlignment="1" applyProtection="1">
      <alignment horizontal="right"/>
    </xf>
    <xf numFmtId="172" fontId="5" fillId="0" borderId="5" xfId="0" applyNumberFormat="1" applyFont="1" applyBorder="1" applyAlignment="1" applyProtection="1">
      <alignment horizontal="center"/>
    </xf>
    <xf numFmtId="172" fontId="7" fillId="0" borderId="9" xfId="0" applyNumberFormat="1" applyFont="1" applyBorder="1" applyAlignment="1" applyProtection="1">
      <alignment horizontal="right"/>
      <protection locked="0"/>
    </xf>
    <xf numFmtId="172" fontId="7" fillId="0" borderId="5" xfId="0" applyNumberFormat="1" applyFont="1" applyBorder="1" applyAlignment="1" applyProtection="1">
      <alignment horizontal="right"/>
      <protection locked="0"/>
    </xf>
    <xf numFmtId="172" fontId="7" fillId="0" borderId="1" xfId="0" applyNumberFormat="1" applyFont="1" applyBorder="1" applyAlignment="1" applyProtection="1">
      <alignment horizontal="right"/>
      <protection locked="0"/>
    </xf>
    <xf numFmtId="172" fontId="7" fillId="0" borderId="9" xfId="0" applyNumberFormat="1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  <protection locked="0"/>
    </xf>
    <xf numFmtId="0" fontId="5" fillId="0" borderId="4" xfId="0" applyFont="1" applyBorder="1" applyProtection="1"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5" xfId="0" applyFont="1" applyFill="1" applyBorder="1" applyAlignment="1" applyProtection="1">
      <alignment horizontal="center" wrapText="1"/>
      <protection locked="0"/>
    </xf>
    <xf numFmtId="0" fontId="5" fillId="0" borderId="7" xfId="0" applyFont="1" applyFill="1" applyBorder="1" applyAlignment="1" applyProtection="1">
      <alignment horizontal="center" wrapText="1"/>
      <protection locked="0"/>
    </xf>
    <xf numFmtId="172" fontId="5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3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612291912182349"/>
          <c:y val="4.9691056343441203E-2"/>
          <c:w val="0.48243388521428338"/>
          <c:h val="0.8323251937526402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'Indicatori imobilizari'!$A$4:$E$4</c:f>
              <c:strCache>
                <c:ptCount val="5"/>
                <c:pt idx="0">
                  <c:v>1.</c:v>
                </c:pt>
                <c:pt idx="1">
                  <c:v>Valoarea neta a imobilizarilor necorporale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imobilizari'!$F$4:$G$4</c:f>
              <c:numCache>
                <c:formatCode>#,##0</c:formatCode>
                <c:ptCount val="2"/>
                <c:pt idx="0">
                  <c:v>-1225701580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60-4F95-9144-8BB9C008763F}"/>
            </c:ext>
          </c:extLst>
        </c:ser>
        <c:ser>
          <c:idx val="1"/>
          <c:order val="1"/>
          <c:tx>
            <c:strRef>
              <c:f>'Indicatori imobilizari'!$A$5:$E$5</c:f>
              <c:strCache>
                <c:ptCount val="5"/>
                <c:pt idx="0">
                  <c:v>2.</c:v>
                </c:pt>
                <c:pt idx="1">
                  <c:v>Valoarea neta a imobilizarilor corporale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imobilizari'!$F$5:$G$5</c:f>
              <c:numCache>
                <c:formatCode>#,##0</c:formatCode>
                <c:ptCount val="2"/>
                <c:pt idx="0">
                  <c:v>-64763629957.209999</c:v>
                </c:pt>
                <c:pt idx="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0-4F95-9144-8BB9C008763F}"/>
            </c:ext>
          </c:extLst>
        </c:ser>
        <c:ser>
          <c:idx val="2"/>
          <c:order val="2"/>
          <c:tx>
            <c:strRef>
              <c:f>'Indicatori imobilizari'!$A$6:$E$6</c:f>
              <c:strCache>
                <c:ptCount val="5"/>
                <c:pt idx="0">
                  <c:v>3.</c:v>
                </c:pt>
                <c:pt idx="1">
                  <c:v>Valoarea neta a imobilizarilor in curs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imobilizari'!$F$6:$G$6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60-4F95-9144-8BB9C008763F}"/>
            </c:ext>
          </c:extLst>
        </c:ser>
        <c:ser>
          <c:idx val="3"/>
          <c:order val="3"/>
          <c:tx>
            <c:strRef>
              <c:f>'Indicatori imobilizari'!$A$7:$E$7</c:f>
              <c:strCache>
                <c:ptCount val="5"/>
                <c:pt idx="0">
                  <c:v>4.</c:v>
                </c:pt>
                <c:pt idx="1">
                  <c:v>Valoarea neta a imobilizarilor financiare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'Indicatori imobilizari'!$F$3:$G$3</c:f>
              <c:strCache>
                <c:ptCount val="2"/>
                <c:pt idx="0">
                  <c:v>1 Ianuarie 2003</c:v>
                </c:pt>
                <c:pt idx="1">
                  <c:v>31 Martie 2004</c:v>
                </c:pt>
              </c:strCache>
            </c:strRef>
          </c:cat>
          <c:val>
            <c:numRef>
              <c:f>'Indicatori imobilizari'!$F$7:$G$7</c:f>
              <c:numCache>
                <c:formatCode>#,##0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60-4F95-9144-8BB9C0087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79369584"/>
        <c:axId val="1"/>
        <c:axId val="0"/>
      </c:bar3DChart>
      <c:catAx>
        <c:axId val="197936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9369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82479833244449"/>
          <c:y val="0.12008671949664958"/>
          <c:w val="0.32771747887734121"/>
          <c:h val="0.602504058164224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7620</xdr:rowOff>
    </xdr:from>
    <xdr:to>
      <xdr:col>7</xdr:col>
      <xdr:colOff>30480</xdr:colOff>
      <xdr:row>30</xdr:row>
      <xdr:rowOff>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47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46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44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42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40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38" growShrinkType="insertClear" connectionId="4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36" growShrinkType="insertClear" connectionId="4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34" growShrinkType="insertClear" connectionId="4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32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30" growShrinkType="insertClear" connectionId="4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28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26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24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21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18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5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3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2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1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8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4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2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3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5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6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7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9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11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16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7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9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4.xml><?xml version="1.0" encoding="utf-8"?>
<queryTable xmlns="http://schemas.openxmlformats.org/spreadsheetml/2006/main" name="ExternalData_20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5.xml><?xml version="1.0" encoding="utf-8"?>
<queryTable xmlns="http://schemas.openxmlformats.org/spreadsheetml/2006/main" name="ExternalData_22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6.xml><?xml version="1.0" encoding="utf-8"?>
<queryTable xmlns="http://schemas.openxmlformats.org/spreadsheetml/2006/main" name="ExternalData_23" growShrinkType="insertClear" connectionId="3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7.xml><?xml version="1.0" encoding="utf-8"?>
<queryTable xmlns="http://schemas.openxmlformats.org/spreadsheetml/2006/main" name="ExternalData_25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8.xml><?xml version="1.0" encoding="utf-8"?>
<queryTable xmlns="http://schemas.openxmlformats.org/spreadsheetml/2006/main" name="ExternalData_27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9.xml><?xml version="1.0" encoding="utf-8"?>
<queryTable xmlns="http://schemas.openxmlformats.org/spreadsheetml/2006/main" name="ExternalData_29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0.xml><?xml version="1.0" encoding="utf-8"?>
<queryTable xmlns="http://schemas.openxmlformats.org/spreadsheetml/2006/main" name="ExternalData_31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1.xml><?xml version="1.0" encoding="utf-8"?>
<queryTable xmlns="http://schemas.openxmlformats.org/spreadsheetml/2006/main" name="ExternalData_33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2.xml><?xml version="1.0" encoding="utf-8"?>
<queryTable xmlns="http://schemas.openxmlformats.org/spreadsheetml/2006/main" name="ExternalData_35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3.xml><?xml version="1.0" encoding="utf-8"?>
<queryTable xmlns="http://schemas.openxmlformats.org/spreadsheetml/2006/main" name="ExternalData_37" growShrinkType="insert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4.xml><?xml version="1.0" encoding="utf-8"?>
<queryTable xmlns="http://schemas.openxmlformats.org/spreadsheetml/2006/main" name="ExternalData_39" growShrinkType="insert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5.xml><?xml version="1.0" encoding="utf-8"?>
<queryTable xmlns="http://schemas.openxmlformats.org/spreadsheetml/2006/main" name="ExternalData_41" growShrinkType="insert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6.xml><?xml version="1.0" encoding="utf-8"?>
<queryTable xmlns="http://schemas.openxmlformats.org/spreadsheetml/2006/main" name="ExternalData_43" growShrinkType="insert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7.xml><?xml version="1.0" encoding="utf-8"?>
<queryTable xmlns="http://schemas.openxmlformats.org/spreadsheetml/2006/main" name="ExternalData_45" growShrinkType="insert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8" workbookViewId="0">
      <selection activeCell="C43" sqref="C43"/>
    </sheetView>
  </sheetViews>
  <sheetFormatPr defaultColWidth="9.109375" defaultRowHeight="13.8" x14ac:dyDescent="0.3"/>
  <cols>
    <col min="1" max="1" width="30.109375" style="6" customWidth="1"/>
    <col min="2" max="2" width="4.88671875" style="6" customWidth="1"/>
    <col min="3" max="3" width="18.33203125" style="6" customWidth="1"/>
    <col min="4" max="4" width="19.33203125" style="6" customWidth="1"/>
    <col min="5" max="5" width="18.5546875" style="6" customWidth="1"/>
    <col min="6" max="6" width="19.109375" style="6" customWidth="1"/>
    <col min="7" max="7" width="16.5546875" style="6" customWidth="1"/>
    <col min="8" max="9" width="14.5546875" style="6" customWidth="1"/>
    <col min="10" max="10" width="14.33203125" style="6" customWidth="1"/>
    <col min="11" max="16384" width="9.109375" style="6"/>
  </cols>
  <sheetData>
    <row r="1" spans="1:10" ht="18" x14ac:dyDescent="0.35">
      <c r="A1" s="5" t="s">
        <v>84</v>
      </c>
      <c r="B1" s="5"/>
    </row>
    <row r="2" spans="1:10" ht="18" x14ac:dyDescent="0.35">
      <c r="C2" s="25" t="s">
        <v>132</v>
      </c>
      <c r="F2" s="7"/>
    </row>
    <row r="3" spans="1:10" ht="15.6" x14ac:dyDescent="0.3">
      <c r="G3" s="8" t="s">
        <v>183</v>
      </c>
      <c r="I3" s="8"/>
    </row>
    <row r="4" spans="1:10" x14ac:dyDescent="0.3">
      <c r="A4" s="9"/>
      <c r="B4" s="43" t="s">
        <v>156</v>
      </c>
      <c r="C4" s="40"/>
      <c r="D4" s="41" t="s">
        <v>134</v>
      </c>
      <c r="E4" s="42"/>
      <c r="F4" s="42"/>
      <c r="G4" s="36"/>
      <c r="H4" s="24"/>
      <c r="I4" s="24"/>
      <c r="J4" s="24"/>
    </row>
    <row r="5" spans="1:10" x14ac:dyDescent="0.3">
      <c r="A5" s="26" t="s">
        <v>87</v>
      </c>
      <c r="B5" s="11" t="s">
        <v>157</v>
      </c>
      <c r="C5" s="43" t="s">
        <v>135</v>
      </c>
      <c r="D5" s="27" t="s">
        <v>85</v>
      </c>
      <c r="E5" s="38" t="s">
        <v>86</v>
      </c>
      <c r="F5" s="39"/>
      <c r="G5" s="43" t="s">
        <v>139</v>
      </c>
      <c r="H5" s="24"/>
      <c r="I5" s="24"/>
      <c r="J5" s="24"/>
    </row>
    <row r="6" spans="1:10" x14ac:dyDescent="0.3">
      <c r="A6" s="26" t="s">
        <v>133</v>
      </c>
      <c r="B6" s="11"/>
      <c r="C6" s="44"/>
      <c r="E6" s="26" t="s">
        <v>136</v>
      </c>
      <c r="F6" s="43" t="s">
        <v>137</v>
      </c>
      <c r="G6" s="11" t="s">
        <v>140</v>
      </c>
      <c r="H6" s="13"/>
      <c r="I6" s="13"/>
      <c r="J6" s="13"/>
    </row>
    <row r="7" spans="1:10" x14ac:dyDescent="0.3">
      <c r="A7" s="26"/>
      <c r="B7" s="14"/>
      <c r="C7" s="45"/>
      <c r="D7" s="13"/>
      <c r="E7" s="12"/>
      <c r="F7" s="14" t="s">
        <v>138</v>
      </c>
      <c r="G7" s="46"/>
      <c r="H7" s="13"/>
      <c r="I7" s="13"/>
      <c r="J7" s="13"/>
    </row>
    <row r="8" spans="1:10" x14ac:dyDescent="0.3">
      <c r="A8" s="36" t="s">
        <v>141</v>
      </c>
      <c r="B8" s="36" t="s">
        <v>158</v>
      </c>
      <c r="C8" s="36">
        <v>1</v>
      </c>
      <c r="D8" s="36">
        <v>2</v>
      </c>
      <c r="E8" s="36">
        <v>3</v>
      </c>
      <c r="F8" s="36">
        <v>4</v>
      </c>
      <c r="G8" s="36">
        <v>5</v>
      </c>
      <c r="H8" s="27"/>
      <c r="I8" s="27"/>
      <c r="J8" s="27"/>
    </row>
    <row r="9" spans="1:10" x14ac:dyDescent="0.3">
      <c r="A9" s="34" t="s">
        <v>146</v>
      </c>
      <c r="B9" s="48"/>
      <c r="C9" s="16"/>
      <c r="D9" s="16"/>
      <c r="E9" s="16"/>
      <c r="F9" s="16"/>
      <c r="G9" s="17"/>
      <c r="H9" s="27"/>
      <c r="I9" s="27"/>
      <c r="J9" s="27"/>
    </row>
    <row r="10" spans="1:10" ht="27.6" x14ac:dyDescent="0.3">
      <c r="A10" s="50" t="s">
        <v>142</v>
      </c>
      <c r="B10" s="51" t="s">
        <v>160</v>
      </c>
      <c r="C10" s="52">
        <f>VLOOKUP("201",'Date Primare'!A2:H200,3)+VLOOKUP("203",'Date Primare'!A2:H200,3)</f>
        <v>0</v>
      </c>
      <c r="D10" s="52">
        <f>VLOOKUP("201",'Date Primare'!A2:H200,5)+VLOOKUP("203",'Date Primare'!A2:H200,5)</f>
        <v>0</v>
      </c>
      <c r="E10" s="52">
        <f>VLOOKUP("201",'Date Primare'!A2:H200,6)+VLOOKUP("203",'Date Primare'!A2:H200,6)</f>
        <v>0</v>
      </c>
      <c r="F10" s="53" t="s">
        <v>159</v>
      </c>
      <c r="G10" s="29">
        <f>C10+D10-E10</f>
        <v>0</v>
      </c>
      <c r="H10" s="18"/>
      <c r="I10" s="18"/>
      <c r="J10" s="19"/>
    </row>
    <row r="11" spans="1:10" x14ac:dyDescent="0.3">
      <c r="A11" s="50" t="s">
        <v>143</v>
      </c>
      <c r="B11" s="51" t="s">
        <v>161</v>
      </c>
      <c r="C11" s="52">
        <f>VLOOKUP("205",'Date Primare'!A2:H200,3)+VLOOKUP("207",'Date Primare'!A2:H200,3)+VLOOKUP("208",'Date Primare'!A2:H200,3)</f>
        <v>45250997</v>
      </c>
      <c r="D11" s="52">
        <f>VLOOKUP("205",'Date Primare'!A2:H200,5)+VLOOKUP("207",'Date Primare'!A2:H200,5)+VLOOKUP("208",'Date Primare'!A2:H200,5)</f>
        <v>842518740</v>
      </c>
      <c r="E11" s="52">
        <f>VLOOKUP("205",'Date Primare'!A2:H200,6)+VLOOKUP("207",'Date Primare'!A2:H200,6)+VLOOKUP("208",'Date Primare'!A2:H200,6)</f>
        <v>0</v>
      </c>
      <c r="F11" s="53" t="s">
        <v>159</v>
      </c>
      <c r="G11" s="29">
        <f>C11+D11-E11</f>
        <v>887769737</v>
      </c>
      <c r="H11" s="18"/>
      <c r="I11" s="18"/>
      <c r="J11" s="19"/>
    </row>
    <row r="12" spans="1:10" ht="27.6" x14ac:dyDescent="0.3">
      <c r="A12" s="50" t="s">
        <v>144</v>
      </c>
      <c r="B12" s="51" t="s">
        <v>162</v>
      </c>
      <c r="C12" s="52">
        <f>IF(ISNA(VLOOKUP("234",'Date Primare'!A2:H200,3,FALSE)),"0",(VLOOKUP("234",'Date Primare'!A2:H200,3)))+VLOOKUP("233",'Date Primare'!A2:H200,3)</f>
        <v>29471560</v>
      </c>
      <c r="D12" s="52">
        <f>IF(ISNA(VLOOKUP("234",'Date Primare'!A2:H200,5,FALSE)),"0",(VLOOKUP("234",'Date Primare'!A2:H200,5)))+VLOOKUP("233",'Date Primare'!A2:H200,5)</f>
        <v>383182840</v>
      </c>
      <c r="E12" s="52">
        <f>IF(ISNA(VLOOKUP("234",'Date Primare'!A2:H200,6,FALSE)),"0",(VLOOKUP("234",'Date Primare'!A2:H200,6)))+VLOOKUP("233",'Date Primare'!A2:H200,6)</f>
        <v>0</v>
      </c>
      <c r="F12" s="53" t="s">
        <v>159</v>
      </c>
      <c r="G12" s="29">
        <f>C12+D12-E12</f>
        <v>412654400</v>
      </c>
      <c r="H12" s="18"/>
      <c r="I12" s="18"/>
      <c r="J12" s="19"/>
    </row>
    <row r="13" spans="1:10" x14ac:dyDescent="0.3">
      <c r="A13" s="55" t="s">
        <v>145</v>
      </c>
      <c r="B13" s="56" t="s">
        <v>163</v>
      </c>
      <c r="C13" s="57">
        <f>SUM(C10:C12)</f>
        <v>74722557</v>
      </c>
      <c r="D13" s="57">
        <f>SUM(D10:D12)</f>
        <v>1225701580</v>
      </c>
      <c r="E13" s="57">
        <f>SUM(E10:E12)</f>
        <v>0</v>
      </c>
      <c r="F13" s="58" t="s">
        <v>159</v>
      </c>
      <c r="G13" s="65">
        <f>C13+D13-E13</f>
        <v>1300424137</v>
      </c>
      <c r="H13" s="20"/>
      <c r="I13" s="20"/>
      <c r="J13" s="20"/>
    </row>
    <row r="14" spans="1:10" x14ac:dyDescent="0.3">
      <c r="A14" s="32" t="s">
        <v>152</v>
      </c>
      <c r="B14" s="49"/>
      <c r="C14" s="23"/>
      <c r="D14" s="23"/>
      <c r="E14" s="23"/>
      <c r="F14" s="47"/>
      <c r="G14" s="21"/>
      <c r="H14" s="20"/>
      <c r="I14" s="20"/>
      <c r="J14" s="20"/>
    </row>
    <row r="15" spans="1:10" x14ac:dyDescent="0.3">
      <c r="A15" s="59" t="s">
        <v>108</v>
      </c>
      <c r="B15" s="60" t="s">
        <v>164</v>
      </c>
      <c r="C15" s="61">
        <f>VLOOKUP("211",'Date Primare'!A2:H200,3)</f>
        <v>2977958659</v>
      </c>
      <c r="D15" s="61">
        <f>VLOOKUP("211",'Date Primare'!A2:H200,5)</f>
        <v>0</v>
      </c>
      <c r="E15" s="61">
        <f>VLOOKUP("211",'Date Primare'!A2:H200,6)</f>
        <v>189614307</v>
      </c>
      <c r="F15" s="62" t="s">
        <v>159</v>
      </c>
      <c r="G15" s="30">
        <f t="shared" ref="G15:G22" si="0">C15+D15-E15</f>
        <v>2788344352</v>
      </c>
      <c r="H15" s="18"/>
      <c r="I15" s="18"/>
      <c r="J15" s="22"/>
    </row>
    <row r="16" spans="1:10" x14ac:dyDescent="0.3">
      <c r="A16" s="50" t="s">
        <v>147</v>
      </c>
      <c r="B16" s="51" t="s">
        <v>165</v>
      </c>
      <c r="C16" s="52">
        <f>VLOOKUP("212",'Date Primare'!A2:H200,3)</f>
        <v>11249649992</v>
      </c>
      <c r="D16" s="52">
        <f>VLOOKUP("212",'Date Primare'!A2:H200,5)</f>
        <v>2457889356</v>
      </c>
      <c r="E16" s="52">
        <f>VLOOKUP("212",'Date Primare'!A2:H200,6)-F16</f>
        <v>418981045</v>
      </c>
      <c r="F16" s="54"/>
      <c r="G16" s="30">
        <f t="shared" si="0"/>
        <v>13288558303</v>
      </c>
      <c r="H16" s="18"/>
      <c r="I16" s="18"/>
      <c r="J16" s="20"/>
    </row>
    <row r="17" spans="1:10" x14ac:dyDescent="0.3">
      <c r="A17" s="50" t="s">
        <v>148</v>
      </c>
      <c r="B17" s="51" t="s">
        <v>166</v>
      </c>
      <c r="C17" s="52">
        <f>VLOOKUP("213",'Date Primare'!A2:H200,3)</f>
        <v>19798456626</v>
      </c>
      <c r="D17" s="52">
        <f>VLOOKUP("213",'Date Primare'!A2:H200,5)</f>
        <v>64730968892</v>
      </c>
      <c r="E17" s="52">
        <f>VLOOKUP("213",'Date Primare'!A2:H200,6)-F17</f>
        <v>5685834056.4899998</v>
      </c>
      <c r="F17" s="54"/>
      <c r="G17" s="30">
        <f t="shared" si="0"/>
        <v>78843591461.509995</v>
      </c>
      <c r="H17" s="18"/>
      <c r="I17" s="18"/>
      <c r="J17" s="20"/>
    </row>
    <row r="18" spans="1:10" x14ac:dyDescent="0.3">
      <c r="A18" s="50" t="s">
        <v>149</v>
      </c>
      <c r="B18" s="51" t="s">
        <v>167</v>
      </c>
      <c r="C18" s="52">
        <f>VLOOKUP("214",'Date Primare'!A2:H200,3)</f>
        <v>260690304</v>
      </c>
      <c r="D18" s="52">
        <f>VLOOKUP("214",'Date Primare'!A2:H200,5)</f>
        <v>469514973</v>
      </c>
      <c r="E18" s="52">
        <f>VLOOKUP("214",'Date Primare'!A2:H200,6)-F18</f>
        <v>434572978</v>
      </c>
      <c r="F18" s="54"/>
      <c r="G18" s="30">
        <f t="shared" si="0"/>
        <v>295632299</v>
      </c>
      <c r="H18" s="18"/>
      <c r="I18" s="18"/>
      <c r="J18" s="20"/>
    </row>
    <row r="19" spans="1:10" x14ac:dyDescent="0.3">
      <c r="A19" s="50" t="s">
        <v>150</v>
      </c>
      <c r="B19" s="51" t="s">
        <v>168</v>
      </c>
      <c r="C19" s="52">
        <f>IF(ISNA(VLOOKUP("232",'Date Primare'!A2:H200,3,FALSE)),"0",(VLOOKUP("232",'Date Primare'!A2:H200,3)))+VLOOKUP("231",'Date Primare'!A2:H200,3)</f>
        <v>7813953745.5100002</v>
      </c>
      <c r="D19" s="52">
        <f>IF(ISNA(VLOOKUP("232",'Date Primare'!A2:H200,5,FALSE)),"0",(VLOOKUP("232",'Date Primare'!A2:H200,5)))+VLOOKUP("231",'Date Primare'!A2:H200,5)</f>
        <v>63345566173</v>
      </c>
      <c r="E19" s="52">
        <f>IF(ISNA(VLOOKUP("232",'Date Primare'!A2:H200,6,FALSE)),"0",(VLOOKUP("232",'Date Primare'!A2:H200,6)))+VLOOKUP("231",'Date Primare'!A2:H200,6)</f>
        <v>59511307050.300003</v>
      </c>
      <c r="F19" s="53" t="s">
        <v>159</v>
      </c>
      <c r="G19" s="30">
        <f t="shared" si="0"/>
        <v>11648212868.209991</v>
      </c>
      <c r="H19" s="18"/>
      <c r="I19" s="18"/>
      <c r="J19" s="20"/>
    </row>
    <row r="20" spans="1:10" x14ac:dyDescent="0.3">
      <c r="A20" s="50" t="s">
        <v>151</v>
      </c>
      <c r="B20" s="51" t="s">
        <v>169</v>
      </c>
      <c r="C20" s="31">
        <f>SUM(C15:C19)</f>
        <v>42100709326.510002</v>
      </c>
      <c r="D20" s="31">
        <f>SUM(D15:D19)</f>
        <v>131003939394</v>
      </c>
      <c r="E20" s="31">
        <f>SUM(E15:E19)</f>
        <v>66240309436.790001</v>
      </c>
      <c r="F20" s="66">
        <f>F16+F17+F18</f>
        <v>0</v>
      </c>
      <c r="G20" s="64">
        <f t="shared" si="0"/>
        <v>106864339283.72</v>
      </c>
      <c r="H20" s="20"/>
      <c r="I20" s="20"/>
      <c r="J20" s="20"/>
    </row>
    <row r="21" spans="1:10" x14ac:dyDescent="0.3">
      <c r="A21" s="50" t="s">
        <v>153</v>
      </c>
      <c r="B21" s="51" t="s">
        <v>170</v>
      </c>
      <c r="C21" s="31">
        <f>VLOOKUP("261",'Date Primare'!A2:H200,3)+VLOOKUP("262",'Date Primare'!A2:H200,3)+VLOOKUP("263",'Date Primare'!A2:H200,3)+VLOOKUP("264",'Date Primare'!A2:H200,3)+VLOOKUP("265",'Date Primare'!A2:H200,3)+VLOOKUP("267",'Date Primare'!A2:H200,3)-VLOOKUP("269",'Date Primare'!A2:H200,4)</f>
        <v>940596567</v>
      </c>
      <c r="D21" s="31">
        <f>VLOOKUP("261",'Date Primare'!A2:H200,5)+VLOOKUP("262",'Date Primare'!A2:H200,5)+VLOOKUP("263",'Date Primare'!A2:H200,5)+VLOOKUP("264",'Date Primare'!A2:H200,5)+VLOOKUP("265",'Date Primare'!A2:H200,5)+VLOOKUP("267",'Date Primare'!A2:H200,5)-VLOOKUP("269",'Date Primare'!A2:H200,6)</f>
        <v>0</v>
      </c>
      <c r="E21" s="31">
        <f>VLOOKUP("261",'Date Primare'!A2:H200,6)+VLOOKUP("262",'Date Primare'!A2:H200,6)+VLOOKUP("263",'Date Primare'!A2:H200,6)+VLOOKUP("264",'Date Primare'!A2:H200,6)+VLOOKUP("265",'Date Primare'!A2:H200,6)+VLOOKUP("267",'Date Primare'!A2:H200,6)</f>
        <v>103080185</v>
      </c>
      <c r="F21" s="53" t="s">
        <v>159</v>
      </c>
      <c r="G21" s="31">
        <f t="shared" si="0"/>
        <v>837516382</v>
      </c>
      <c r="H21" s="20"/>
      <c r="I21" s="20"/>
      <c r="J21" s="20"/>
    </row>
    <row r="22" spans="1:10" ht="27.6" x14ac:dyDescent="0.3">
      <c r="A22" s="50" t="s">
        <v>154</v>
      </c>
      <c r="B22" s="51" t="s">
        <v>171</v>
      </c>
      <c r="C22" s="31">
        <f>C13+C20+C21</f>
        <v>43116028450.510002</v>
      </c>
      <c r="D22" s="31">
        <f>D13+D20+D21</f>
        <v>132229640974</v>
      </c>
      <c r="E22" s="31">
        <f>E13+E20+E21</f>
        <v>66343389621.790001</v>
      </c>
      <c r="F22" s="31">
        <f>F20</f>
        <v>0</v>
      </c>
      <c r="G22" s="63">
        <f t="shared" si="0"/>
        <v>109002279802.72</v>
      </c>
      <c r="H22" s="18"/>
      <c r="I22" s="18"/>
      <c r="J22" s="19"/>
    </row>
    <row r="23" spans="1:10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18" x14ac:dyDescent="0.35">
      <c r="C24" s="25" t="s">
        <v>155</v>
      </c>
      <c r="E24" s="7"/>
    </row>
    <row r="25" spans="1:10" ht="15.6" x14ac:dyDescent="0.3">
      <c r="F25" s="8" t="s">
        <v>183</v>
      </c>
    </row>
    <row r="26" spans="1:10" x14ac:dyDescent="0.3">
      <c r="A26" s="9"/>
      <c r="B26" s="28" t="s">
        <v>156</v>
      </c>
      <c r="C26" s="10"/>
      <c r="D26" s="28" t="s">
        <v>172</v>
      </c>
      <c r="E26" s="28" t="s">
        <v>174</v>
      </c>
      <c r="F26" s="43" t="s">
        <v>177</v>
      </c>
    </row>
    <row r="27" spans="1:10" x14ac:dyDescent="0.3">
      <c r="A27" s="26" t="s">
        <v>87</v>
      </c>
      <c r="B27" s="26" t="s">
        <v>157</v>
      </c>
      <c r="C27" s="26" t="s">
        <v>135</v>
      </c>
      <c r="D27" s="26" t="s">
        <v>173</v>
      </c>
      <c r="E27" s="26" t="s">
        <v>175</v>
      </c>
      <c r="F27" s="11" t="s">
        <v>178</v>
      </c>
    </row>
    <row r="28" spans="1:10" x14ac:dyDescent="0.3">
      <c r="A28" s="26" t="s">
        <v>133</v>
      </c>
      <c r="B28" s="26"/>
      <c r="C28" s="68"/>
      <c r="D28" s="68"/>
      <c r="E28" s="26" t="s">
        <v>176</v>
      </c>
      <c r="F28" s="11" t="s">
        <v>179</v>
      </c>
    </row>
    <row r="29" spans="1:10" x14ac:dyDescent="0.3">
      <c r="A29" s="26"/>
      <c r="B29" s="26"/>
      <c r="C29" s="15"/>
      <c r="D29" s="15"/>
      <c r="E29" s="15"/>
      <c r="F29" s="14"/>
    </row>
    <row r="30" spans="1:10" x14ac:dyDescent="0.3">
      <c r="A30" s="36" t="s">
        <v>141</v>
      </c>
      <c r="B30" s="36" t="s">
        <v>158</v>
      </c>
      <c r="C30" s="67">
        <v>6</v>
      </c>
      <c r="D30" s="14">
        <v>7</v>
      </c>
      <c r="E30" s="14">
        <v>8</v>
      </c>
      <c r="F30" s="14">
        <v>9</v>
      </c>
    </row>
    <row r="31" spans="1:10" x14ac:dyDescent="0.3">
      <c r="A31" s="34" t="s">
        <v>146</v>
      </c>
      <c r="B31" s="37"/>
      <c r="C31" s="16"/>
      <c r="D31" s="16"/>
      <c r="E31" s="16"/>
      <c r="F31" s="17"/>
    </row>
    <row r="32" spans="1:10" ht="27.6" x14ac:dyDescent="0.3">
      <c r="A32" s="33" t="s">
        <v>142</v>
      </c>
      <c r="B32" s="69">
        <v>13</v>
      </c>
      <c r="C32" s="54"/>
      <c r="D32" s="54"/>
      <c r="E32" s="54"/>
      <c r="F32" s="52">
        <f>C32+D32-E32</f>
        <v>0</v>
      </c>
    </row>
    <row r="33" spans="1:6" x14ac:dyDescent="0.3">
      <c r="A33" s="32" t="s">
        <v>143</v>
      </c>
      <c r="B33" s="69">
        <v>14</v>
      </c>
      <c r="C33" s="52">
        <f>VLOOKUP("280",'Date Primare'!A24:H200,4)-C32</f>
        <v>33356177</v>
      </c>
      <c r="D33" s="52">
        <f>VLOOKUP("280",'Date Primare'!A24:H200,6)-D32</f>
        <v>0</v>
      </c>
      <c r="E33" s="52">
        <f>VLOOKUP("280",'Date Primare'!A24:H200,5)-E32</f>
        <v>0</v>
      </c>
      <c r="F33" s="52">
        <f>C33+D33-E33-F32</f>
        <v>33356177</v>
      </c>
    </row>
    <row r="34" spans="1:6" x14ac:dyDescent="0.3">
      <c r="A34" s="33" t="s">
        <v>181</v>
      </c>
      <c r="B34" s="70">
        <v>15</v>
      </c>
      <c r="C34" s="57">
        <f>SUM(C32:C33)</f>
        <v>33356177</v>
      </c>
      <c r="D34" s="57">
        <f>SUM(D32:D33)</f>
        <v>0</v>
      </c>
      <c r="E34" s="57">
        <f>SUM(E32:E33)</f>
        <v>0</v>
      </c>
      <c r="F34" s="57">
        <f>SUM(F32:F33)</f>
        <v>33356177</v>
      </c>
    </row>
    <row r="35" spans="1:6" x14ac:dyDescent="0.3">
      <c r="A35" s="32" t="s">
        <v>152</v>
      </c>
      <c r="B35" s="72"/>
      <c r="C35" s="23"/>
      <c r="D35" s="23"/>
      <c r="E35" s="23"/>
      <c r="F35" s="73">
        <f t="shared" ref="F35:F41" si="1">C35+D35-E35</f>
        <v>0</v>
      </c>
    </row>
    <row r="36" spans="1:6" x14ac:dyDescent="0.3">
      <c r="A36" s="35" t="s">
        <v>108</v>
      </c>
      <c r="B36" s="71">
        <v>16</v>
      </c>
      <c r="C36" s="61">
        <f>VLOOKUP("2811",'Date Primare'!A24:H200,4)</f>
        <v>0</v>
      </c>
      <c r="D36" s="61">
        <f>VLOOKUP("2811",'Date Primare'!A24:H200,6)</f>
        <v>0</v>
      </c>
      <c r="E36" s="61">
        <f>VLOOKUP("2811",'Date Primare'!A24:H200,5)</f>
        <v>0</v>
      </c>
      <c r="F36" s="61">
        <f t="shared" si="1"/>
        <v>0</v>
      </c>
    </row>
    <row r="37" spans="1:6" x14ac:dyDescent="0.3">
      <c r="A37" s="32" t="s">
        <v>147</v>
      </c>
      <c r="B37" s="69">
        <v>17</v>
      </c>
      <c r="C37" s="52">
        <f>VLOOKUP("2812",'Date Primare'!A24:H200,4)</f>
        <v>2262710306</v>
      </c>
      <c r="D37" s="52">
        <f>VLOOKUP("2812",'Date Primare'!A24:H200,6)</f>
        <v>211181733</v>
      </c>
      <c r="E37" s="52">
        <f>VLOOKUP("2812",'Date Primare'!A24:H200,5)</f>
        <v>90878748</v>
      </c>
      <c r="F37" s="52">
        <f t="shared" si="1"/>
        <v>2383013291</v>
      </c>
    </row>
    <row r="38" spans="1:6" x14ac:dyDescent="0.3">
      <c r="A38" s="32" t="s">
        <v>148</v>
      </c>
      <c r="B38" s="69">
        <v>18</v>
      </c>
      <c r="C38" s="52">
        <f>VLOOKUP("2813",'Date Primare'!A24:H200,4)</f>
        <v>5392905516</v>
      </c>
      <c r="D38" s="52">
        <f>VLOOKUP("2813",'Date Primare'!A24:H200,6)</f>
        <v>4716902103</v>
      </c>
      <c r="E38" s="52">
        <f>VLOOKUP("2813",'Date Primare'!A24:H200,5)</f>
        <v>973909444</v>
      </c>
      <c r="F38" s="52">
        <f t="shared" si="1"/>
        <v>9135898175</v>
      </c>
    </row>
    <row r="39" spans="1:6" x14ac:dyDescent="0.3">
      <c r="A39" s="33" t="s">
        <v>149</v>
      </c>
      <c r="B39" s="69">
        <v>19</v>
      </c>
      <c r="C39" s="52">
        <f>VLOOKUP("2814",'Date Primare'!A24:H200,4)</f>
        <v>52879774</v>
      </c>
      <c r="D39" s="52">
        <f>VLOOKUP("2814",'Date Primare'!A24:H200,6)</f>
        <v>35844303</v>
      </c>
      <c r="E39" s="52">
        <f>VLOOKUP("2814",'Date Primare'!A24:H200,5)</f>
        <v>31910584</v>
      </c>
      <c r="F39" s="52">
        <f t="shared" si="1"/>
        <v>56813493</v>
      </c>
    </row>
    <row r="40" spans="1:6" x14ac:dyDescent="0.3">
      <c r="A40" s="32" t="s">
        <v>180</v>
      </c>
      <c r="B40" s="69">
        <v>20</v>
      </c>
      <c r="C40" s="31">
        <f>SUM(C36:C39)</f>
        <v>7708495596</v>
      </c>
      <c r="D40" s="31">
        <f>SUM(D36:D39)</f>
        <v>4963928139</v>
      </c>
      <c r="E40" s="31">
        <f>SUM(E36:E39)</f>
        <v>1096698776</v>
      </c>
      <c r="F40" s="31">
        <f t="shared" si="1"/>
        <v>11575724959</v>
      </c>
    </row>
    <row r="41" spans="1:6" x14ac:dyDescent="0.3">
      <c r="A41" s="50" t="s">
        <v>182</v>
      </c>
      <c r="B41" s="69">
        <v>21</v>
      </c>
      <c r="C41" s="31">
        <f>C34+C40</f>
        <v>7741851773</v>
      </c>
      <c r="D41" s="31">
        <f>D34+D40</f>
        <v>4963928139</v>
      </c>
      <c r="E41" s="31">
        <f>E34+E40</f>
        <v>1096698776</v>
      </c>
      <c r="F41" s="31">
        <f t="shared" si="1"/>
        <v>11609081136</v>
      </c>
    </row>
  </sheetData>
  <sheetProtection sheet="1" objects="1" scenarios="1"/>
  <phoneticPr fontId="0" type="noConversion"/>
  <pageMargins left="0.25" right="0.25" top="1.1812500423855252" bottom="0.17" header="0.17" footer="0.19"/>
  <pageSetup orientation="landscape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G4" sqref="G4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3" width="12" bestFit="1" customWidth="1"/>
    <col min="4" max="4" width="11" bestFit="1" customWidth="1"/>
    <col min="5" max="8" width="12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10</v>
      </c>
      <c r="B3" t="s">
        <v>11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12</v>
      </c>
      <c r="B4" t="s">
        <v>13</v>
      </c>
      <c r="C4">
        <v>0</v>
      </c>
      <c r="D4">
        <v>0</v>
      </c>
      <c r="E4">
        <v>834559350</v>
      </c>
      <c r="F4">
        <v>0</v>
      </c>
      <c r="G4">
        <v>834559350</v>
      </c>
      <c r="H4">
        <v>0</v>
      </c>
    </row>
    <row r="5" spans="1:8" x14ac:dyDescent="0.25">
      <c r="A5" t="s">
        <v>109</v>
      </c>
      <c r="B5" t="s">
        <v>110</v>
      </c>
      <c r="C5">
        <v>0</v>
      </c>
      <c r="D5">
        <v>0</v>
      </c>
      <c r="E5">
        <v>834559350</v>
      </c>
      <c r="F5">
        <v>0</v>
      </c>
      <c r="G5">
        <v>834559350</v>
      </c>
      <c r="H5">
        <v>0</v>
      </c>
    </row>
    <row r="6" spans="1:8" x14ac:dyDescent="0.25">
      <c r="A6" t="s">
        <v>111</v>
      </c>
      <c r="B6" t="s">
        <v>112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25">
      <c r="A7" t="s">
        <v>14</v>
      </c>
      <c r="B7" t="s">
        <v>15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16</v>
      </c>
      <c r="B8" t="s">
        <v>17</v>
      </c>
      <c r="C8">
        <v>45250997</v>
      </c>
      <c r="D8">
        <v>0</v>
      </c>
      <c r="E8">
        <v>7959390</v>
      </c>
      <c r="F8">
        <v>0</v>
      </c>
      <c r="G8">
        <v>53210387</v>
      </c>
      <c r="H8">
        <v>0</v>
      </c>
    </row>
    <row r="9" spans="1:8" x14ac:dyDescent="0.25">
      <c r="A9" t="s">
        <v>18</v>
      </c>
      <c r="B9" t="s">
        <v>19</v>
      </c>
      <c r="C9">
        <v>2977958659</v>
      </c>
      <c r="D9">
        <v>0</v>
      </c>
      <c r="E9">
        <v>0</v>
      </c>
      <c r="F9">
        <v>189614307</v>
      </c>
      <c r="G9">
        <v>2788344352</v>
      </c>
      <c r="H9">
        <v>0</v>
      </c>
    </row>
    <row r="10" spans="1:8" x14ac:dyDescent="0.25">
      <c r="A10" t="s">
        <v>20</v>
      </c>
      <c r="B10" t="s">
        <v>21</v>
      </c>
      <c r="C10">
        <v>2977958659</v>
      </c>
      <c r="D10">
        <v>0</v>
      </c>
      <c r="E10">
        <v>0</v>
      </c>
      <c r="F10">
        <v>189614307</v>
      </c>
      <c r="G10">
        <v>2788344352</v>
      </c>
      <c r="H10">
        <v>0</v>
      </c>
    </row>
    <row r="11" spans="1:8" x14ac:dyDescent="0.25">
      <c r="A11" t="s">
        <v>113</v>
      </c>
      <c r="B11" t="s">
        <v>21</v>
      </c>
      <c r="C11">
        <v>2977958659</v>
      </c>
      <c r="D11">
        <v>0</v>
      </c>
      <c r="E11">
        <v>0</v>
      </c>
      <c r="F11">
        <v>189614307</v>
      </c>
      <c r="G11">
        <v>2788344352</v>
      </c>
      <c r="H11">
        <v>0</v>
      </c>
    </row>
    <row r="12" spans="1:8" x14ac:dyDescent="0.25">
      <c r="A12" t="s">
        <v>114</v>
      </c>
      <c r="B12" t="s">
        <v>115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8" x14ac:dyDescent="0.25">
      <c r="A13" t="s">
        <v>22</v>
      </c>
      <c r="B13" t="s">
        <v>23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24</v>
      </c>
      <c r="B14" t="s">
        <v>25</v>
      </c>
      <c r="C14">
        <v>11249649992</v>
      </c>
      <c r="D14">
        <v>0</v>
      </c>
      <c r="E14">
        <v>2457889356</v>
      </c>
      <c r="F14">
        <v>418981045</v>
      </c>
      <c r="G14">
        <v>13288558303</v>
      </c>
      <c r="H14">
        <v>0</v>
      </c>
    </row>
    <row r="15" spans="1:8" x14ac:dyDescent="0.25">
      <c r="A15" t="s">
        <v>116</v>
      </c>
      <c r="B15" t="s">
        <v>25</v>
      </c>
      <c r="C15">
        <v>7300057819</v>
      </c>
      <c r="D15">
        <v>0</v>
      </c>
      <c r="E15">
        <v>2457889356</v>
      </c>
      <c r="F15">
        <v>418981045</v>
      </c>
      <c r="G15">
        <v>9338966130</v>
      </c>
      <c r="H15">
        <v>0</v>
      </c>
    </row>
    <row r="16" spans="1:8" x14ac:dyDescent="0.25">
      <c r="A16" t="s">
        <v>117</v>
      </c>
      <c r="B16" t="s">
        <v>118</v>
      </c>
      <c r="C16">
        <v>3949592173</v>
      </c>
      <c r="D16">
        <v>0</v>
      </c>
      <c r="E16">
        <v>0</v>
      </c>
      <c r="F16">
        <v>0</v>
      </c>
      <c r="G16">
        <v>3949592173</v>
      </c>
      <c r="H16">
        <v>0</v>
      </c>
    </row>
    <row r="17" spans="1:8" x14ac:dyDescent="0.25">
      <c r="A17" t="s">
        <v>26</v>
      </c>
      <c r="B17" t="s">
        <v>27</v>
      </c>
      <c r="C17">
        <v>19798456626</v>
      </c>
      <c r="D17">
        <v>0</v>
      </c>
      <c r="E17">
        <v>64730968892</v>
      </c>
      <c r="F17">
        <v>5685834056.4899998</v>
      </c>
      <c r="G17">
        <v>78843591461.509995</v>
      </c>
      <c r="H17">
        <v>0</v>
      </c>
    </row>
    <row r="18" spans="1:8" x14ac:dyDescent="0.25">
      <c r="A18" t="s">
        <v>28</v>
      </c>
      <c r="B18" t="s">
        <v>29</v>
      </c>
      <c r="C18">
        <v>16682626025</v>
      </c>
      <c r="D18">
        <v>0</v>
      </c>
      <c r="E18">
        <v>54830604367</v>
      </c>
      <c r="F18">
        <v>5515077986.4899998</v>
      </c>
      <c r="G18">
        <v>65998152405.510002</v>
      </c>
      <c r="H18">
        <v>0</v>
      </c>
    </row>
    <row r="19" spans="1:8" x14ac:dyDescent="0.25">
      <c r="A19" t="s">
        <v>30</v>
      </c>
      <c r="B19" t="s">
        <v>31</v>
      </c>
      <c r="C19">
        <v>1337004598</v>
      </c>
      <c r="D19">
        <v>0</v>
      </c>
      <c r="E19">
        <v>10048548939</v>
      </c>
      <c r="F19">
        <v>80238398</v>
      </c>
      <c r="G19">
        <v>11305315139</v>
      </c>
      <c r="H19">
        <v>0</v>
      </c>
    </row>
    <row r="20" spans="1:8" x14ac:dyDescent="0.25">
      <c r="A20" t="s">
        <v>32</v>
      </c>
      <c r="B20" t="s">
        <v>33</v>
      </c>
      <c r="C20">
        <v>1778826003</v>
      </c>
      <c r="D20">
        <v>0</v>
      </c>
      <c r="E20">
        <v>-148184414</v>
      </c>
      <c r="F20">
        <v>90517672</v>
      </c>
      <c r="G20">
        <v>1540123917</v>
      </c>
      <c r="H20">
        <v>0</v>
      </c>
    </row>
    <row r="21" spans="1:8" x14ac:dyDescent="0.25">
      <c r="A21" t="s">
        <v>34</v>
      </c>
      <c r="B21" t="s">
        <v>35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36</v>
      </c>
      <c r="B22" t="s">
        <v>37</v>
      </c>
      <c r="C22">
        <v>260690304</v>
      </c>
      <c r="D22">
        <v>0</v>
      </c>
      <c r="E22">
        <v>469514973</v>
      </c>
      <c r="F22">
        <v>434572978</v>
      </c>
      <c r="G22">
        <v>295632299</v>
      </c>
      <c r="H22">
        <v>0</v>
      </c>
    </row>
    <row r="23" spans="1:8" x14ac:dyDescent="0.25">
      <c r="A23" t="s">
        <v>38</v>
      </c>
      <c r="B23" t="s">
        <v>39</v>
      </c>
      <c r="C23">
        <v>7813953745.5100002</v>
      </c>
      <c r="D23">
        <v>0</v>
      </c>
      <c r="E23">
        <v>63345566173</v>
      </c>
      <c r="F23">
        <v>59511307050.300003</v>
      </c>
      <c r="G23">
        <v>11648212868.209999</v>
      </c>
      <c r="H23">
        <v>0</v>
      </c>
    </row>
    <row r="24" spans="1:8" x14ac:dyDescent="0.25">
      <c r="A24" t="s">
        <v>119</v>
      </c>
      <c r="B24" t="s">
        <v>39</v>
      </c>
      <c r="C24">
        <v>6703987974</v>
      </c>
      <c r="D24">
        <v>0</v>
      </c>
      <c r="E24">
        <v>6822253288</v>
      </c>
      <c r="F24">
        <v>4468761318</v>
      </c>
      <c r="G24">
        <v>9057479944</v>
      </c>
      <c r="H24">
        <v>0</v>
      </c>
    </row>
    <row r="25" spans="1:8" x14ac:dyDescent="0.25">
      <c r="A25" t="s">
        <v>120</v>
      </c>
      <c r="B25" t="s">
        <v>121</v>
      </c>
      <c r="C25">
        <v>349114772.50999999</v>
      </c>
      <c r="D25">
        <v>0</v>
      </c>
      <c r="E25">
        <v>0</v>
      </c>
      <c r="F25">
        <v>0</v>
      </c>
      <c r="G25">
        <v>349114772.50999999</v>
      </c>
      <c r="H25">
        <v>0</v>
      </c>
    </row>
    <row r="26" spans="1:8" x14ac:dyDescent="0.25">
      <c r="A26" t="s">
        <v>122</v>
      </c>
      <c r="B26" t="s">
        <v>123</v>
      </c>
      <c r="C26">
        <v>42819</v>
      </c>
      <c r="D26">
        <v>0</v>
      </c>
      <c r="E26">
        <v>0</v>
      </c>
      <c r="F26">
        <v>0</v>
      </c>
      <c r="G26">
        <v>42819</v>
      </c>
      <c r="H26">
        <v>0</v>
      </c>
    </row>
    <row r="27" spans="1:8" x14ac:dyDescent="0.25">
      <c r="A27" t="s">
        <v>124</v>
      </c>
      <c r="B27" t="s">
        <v>125</v>
      </c>
      <c r="C27">
        <v>760808180</v>
      </c>
      <c r="D27">
        <v>0</v>
      </c>
      <c r="E27">
        <v>56523312885</v>
      </c>
      <c r="F27">
        <v>55042545732.300003</v>
      </c>
      <c r="G27">
        <v>2241575332.6999998</v>
      </c>
      <c r="H27">
        <v>0</v>
      </c>
    </row>
    <row r="28" spans="1:8" x14ac:dyDescent="0.25">
      <c r="A28" t="s">
        <v>40</v>
      </c>
      <c r="B28" t="s">
        <v>41</v>
      </c>
      <c r="C28">
        <v>29471560</v>
      </c>
      <c r="D28">
        <v>0</v>
      </c>
      <c r="E28">
        <v>383182840</v>
      </c>
      <c r="F28">
        <v>0</v>
      </c>
      <c r="G28">
        <v>412654400</v>
      </c>
      <c r="H28">
        <v>0</v>
      </c>
    </row>
    <row r="29" spans="1:8" x14ac:dyDescent="0.25">
      <c r="A29" t="s">
        <v>42</v>
      </c>
      <c r="B29" t="s">
        <v>43</v>
      </c>
      <c r="C29">
        <v>837516382</v>
      </c>
      <c r="D29">
        <v>0</v>
      </c>
      <c r="E29">
        <v>0</v>
      </c>
      <c r="F29">
        <v>0</v>
      </c>
      <c r="G29">
        <v>837516382</v>
      </c>
      <c r="H29">
        <v>0</v>
      </c>
    </row>
    <row r="30" spans="1:8" x14ac:dyDescent="0.25">
      <c r="A30" t="s">
        <v>44</v>
      </c>
      <c r="B30" t="s">
        <v>45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25">
      <c r="A31" t="s">
        <v>46</v>
      </c>
      <c r="B31" t="s">
        <v>47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25">
      <c r="A32" t="s">
        <v>48</v>
      </c>
      <c r="B32" t="s">
        <v>49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50</v>
      </c>
      <c r="B33" t="s">
        <v>51</v>
      </c>
      <c r="C33">
        <v>103080185</v>
      </c>
      <c r="D33">
        <v>0</v>
      </c>
      <c r="E33">
        <v>0</v>
      </c>
      <c r="F33">
        <v>103080185</v>
      </c>
      <c r="G33">
        <v>0</v>
      </c>
      <c r="H33">
        <v>0</v>
      </c>
    </row>
    <row r="34" spans="1:8" x14ac:dyDescent="0.25">
      <c r="A34" t="s">
        <v>52</v>
      </c>
      <c r="B34" t="s">
        <v>53</v>
      </c>
      <c r="C34">
        <v>103080185</v>
      </c>
      <c r="D34">
        <v>0</v>
      </c>
      <c r="E34">
        <v>0</v>
      </c>
      <c r="F34">
        <v>103080185</v>
      </c>
      <c r="G34">
        <v>0</v>
      </c>
      <c r="H34">
        <v>0</v>
      </c>
    </row>
    <row r="35" spans="1:8" x14ac:dyDescent="0.25">
      <c r="A35" t="s">
        <v>54</v>
      </c>
      <c r="B35" t="s">
        <v>55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25">
      <c r="A36" t="s">
        <v>56</v>
      </c>
      <c r="B36" t="s">
        <v>57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58</v>
      </c>
      <c r="B37" t="s">
        <v>59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60</v>
      </c>
      <c r="B38" t="s">
        <v>61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62</v>
      </c>
      <c r="B39" t="s">
        <v>63</v>
      </c>
      <c r="C39">
        <v>0</v>
      </c>
      <c r="D39">
        <v>33356177</v>
      </c>
      <c r="E39">
        <v>0</v>
      </c>
      <c r="F39">
        <v>0</v>
      </c>
      <c r="G39">
        <v>0</v>
      </c>
      <c r="H39">
        <v>33356177</v>
      </c>
    </row>
    <row r="40" spans="1:8" x14ac:dyDescent="0.25">
      <c r="A40" t="s">
        <v>64</v>
      </c>
      <c r="B40" t="s">
        <v>65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25">
      <c r="A41" t="s">
        <v>66</v>
      </c>
      <c r="B41" t="s">
        <v>67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68</v>
      </c>
      <c r="B42" t="s">
        <v>69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25">
      <c r="A43" t="s">
        <v>70</v>
      </c>
      <c r="B43" t="s">
        <v>71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72</v>
      </c>
      <c r="B44" t="s">
        <v>73</v>
      </c>
      <c r="C44">
        <v>0</v>
      </c>
      <c r="D44">
        <v>33356177</v>
      </c>
      <c r="E44">
        <v>0</v>
      </c>
      <c r="F44">
        <v>0</v>
      </c>
      <c r="G44">
        <v>0</v>
      </c>
      <c r="H44">
        <v>33356177</v>
      </c>
    </row>
    <row r="45" spans="1:8" x14ac:dyDescent="0.25">
      <c r="A45" t="s">
        <v>74</v>
      </c>
      <c r="B45" t="s">
        <v>75</v>
      </c>
      <c r="C45">
        <v>0</v>
      </c>
      <c r="D45">
        <v>7708495596</v>
      </c>
      <c r="E45">
        <v>1096698776</v>
      </c>
      <c r="F45">
        <v>4963928139</v>
      </c>
      <c r="G45">
        <v>0</v>
      </c>
      <c r="H45">
        <v>11575724959</v>
      </c>
    </row>
    <row r="46" spans="1:8" x14ac:dyDescent="0.25">
      <c r="A46" t="s">
        <v>76</v>
      </c>
      <c r="B46" t="s">
        <v>77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78</v>
      </c>
      <c r="B47" t="s">
        <v>79</v>
      </c>
      <c r="C47">
        <v>0</v>
      </c>
      <c r="D47">
        <v>2262710306</v>
      </c>
      <c r="E47">
        <v>90878748</v>
      </c>
      <c r="F47">
        <v>211181733</v>
      </c>
      <c r="G47">
        <v>0</v>
      </c>
      <c r="H47">
        <v>2383013291</v>
      </c>
    </row>
    <row r="48" spans="1:8" x14ac:dyDescent="0.25">
      <c r="A48" t="s">
        <v>80</v>
      </c>
      <c r="B48" t="s">
        <v>81</v>
      </c>
      <c r="C48">
        <v>0</v>
      </c>
      <c r="D48">
        <v>5392905516</v>
      </c>
      <c r="E48">
        <v>973909444</v>
      </c>
      <c r="F48">
        <v>4716902103</v>
      </c>
      <c r="G48">
        <v>0</v>
      </c>
      <c r="H48">
        <v>9135898175</v>
      </c>
    </row>
    <row r="49" spans="1:8" x14ac:dyDescent="0.25">
      <c r="A49" t="s">
        <v>126</v>
      </c>
      <c r="B49" t="s">
        <v>127</v>
      </c>
      <c r="C49">
        <v>0</v>
      </c>
      <c r="D49">
        <v>5392905516</v>
      </c>
      <c r="E49">
        <v>915559566</v>
      </c>
      <c r="F49">
        <v>2054623002</v>
      </c>
      <c r="G49">
        <v>0</v>
      </c>
      <c r="H49">
        <v>6531968952</v>
      </c>
    </row>
    <row r="50" spans="1:8" x14ac:dyDescent="0.25">
      <c r="A50" t="s">
        <v>128</v>
      </c>
      <c r="B50" t="s">
        <v>129</v>
      </c>
      <c r="C50">
        <v>0</v>
      </c>
      <c r="D50">
        <v>0</v>
      </c>
      <c r="E50">
        <v>0</v>
      </c>
      <c r="F50">
        <v>2067108922</v>
      </c>
      <c r="G50">
        <v>0</v>
      </c>
      <c r="H50">
        <v>2067108922</v>
      </c>
    </row>
    <row r="51" spans="1:8" x14ac:dyDescent="0.25">
      <c r="A51" t="s">
        <v>130</v>
      </c>
      <c r="B51" t="s">
        <v>131</v>
      </c>
      <c r="C51">
        <v>0</v>
      </c>
      <c r="D51">
        <v>0</v>
      </c>
      <c r="E51">
        <v>58349878</v>
      </c>
      <c r="F51">
        <v>595170179</v>
      </c>
      <c r="G51">
        <v>0</v>
      </c>
      <c r="H51">
        <v>536820301</v>
      </c>
    </row>
    <row r="52" spans="1:8" x14ac:dyDescent="0.25">
      <c r="A52" t="s">
        <v>82</v>
      </c>
      <c r="B52" t="s">
        <v>83</v>
      </c>
      <c r="C52">
        <v>0</v>
      </c>
      <c r="D52">
        <v>52879774</v>
      </c>
      <c r="E52">
        <v>31910584</v>
      </c>
      <c r="F52">
        <v>35844303</v>
      </c>
      <c r="G52">
        <v>0</v>
      </c>
      <c r="H52">
        <v>56813493</v>
      </c>
    </row>
    <row r="53" spans="1:8" x14ac:dyDescent="0.25">
      <c r="A53" t="s">
        <v>88</v>
      </c>
      <c r="B53" t="s">
        <v>89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25">
      <c r="A54" t="s">
        <v>90</v>
      </c>
      <c r="B54" t="s">
        <v>91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92</v>
      </c>
      <c r="B55" t="s">
        <v>93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25">
      <c r="A56" t="s">
        <v>94</v>
      </c>
      <c r="B56" t="s">
        <v>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J26" sqref="J26"/>
    </sheetView>
  </sheetViews>
  <sheetFormatPr defaultRowHeight="13.2" x14ac:dyDescent="0.25"/>
  <cols>
    <col min="1" max="1" width="3.5546875" customWidth="1"/>
    <col min="6" max="6" width="17.5546875" customWidth="1"/>
    <col min="7" max="7" width="21.88671875" customWidth="1"/>
  </cols>
  <sheetData>
    <row r="1" spans="1:7" ht="17.399999999999999" x14ac:dyDescent="0.3">
      <c r="A1" s="2" t="s">
        <v>97</v>
      </c>
    </row>
    <row r="2" spans="1:7" ht="15.6" x14ac:dyDescent="0.3">
      <c r="G2" s="3" t="s">
        <v>96</v>
      </c>
    </row>
    <row r="3" spans="1:7" ht="15.6" x14ac:dyDescent="0.3">
      <c r="F3" s="3" t="s">
        <v>106</v>
      </c>
      <c r="G3" s="3" t="s">
        <v>107</v>
      </c>
    </row>
    <row r="4" spans="1:7" x14ac:dyDescent="0.25">
      <c r="A4" t="s">
        <v>101</v>
      </c>
      <c r="B4" t="s">
        <v>98</v>
      </c>
      <c r="F4" s="4">
        <f>LOOKUP('Active imobilizate'!C13,'Active imobilizate'!C13)-LOOKUP('Active imobilizate'!G13,'Active imobilizate'!G13)</f>
        <v>-1225701580</v>
      </c>
      <c r="G4" s="4" t="e">
        <f>LOOKUP('Active imobilizate'!F13,'Active imobilizate'!F13)-LOOKUP('Active imobilizate'!J13,'Active imobilizate'!J13)</f>
        <v>#VALUE!</v>
      </c>
    </row>
    <row r="5" spans="1:7" x14ac:dyDescent="0.25">
      <c r="A5" t="s">
        <v>102</v>
      </c>
      <c r="B5" t="s">
        <v>99</v>
      </c>
      <c r="F5" s="4">
        <f>LOOKUP('Active imobilizate'!C20,'Active imobilizate'!C20)-LOOKUP('Active imobilizate'!G20,'Active imobilizate'!G20)</f>
        <v>-64763629957.209999</v>
      </c>
      <c r="G5" s="4" t="e">
        <f>LOOKUP('Active imobilizate'!F20,'Active imobilizate'!F20)-LOOKUP('Active imobilizate'!J20,'Active imobilizate'!J20)</f>
        <v>#N/A</v>
      </c>
    </row>
    <row r="6" spans="1:7" x14ac:dyDescent="0.25">
      <c r="A6" t="s">
        <v>103</v>
      </c>
      <c r="B6" t="s">
        <v>100</v>
      </c>
      <c r="F6" s="4" t="e">
        <f>LOOKUP('Active imobilizate'!#REF!,'Active imobilizate'!#REF!)-LOOKUP('Active imobilizate'!#REF!,'Active imobilizate'!#REF!)</f>
        <v>#REF!</v>
      </c>
      <c r="G6" s="4" t="e">
        <f>LOOKUP('Active imobilizate'!#REF!,'Active imobilizate'!#REF!)-LOOKUP('Active imobilizate'!#REF!,'Active imobilizate'!#REF!)</f>
        <v>#REF!</v>
      </c>
    </row>
    <row r="7" spans="1:7" x14ac:dyDescent="0.25">
      <c r="A7" t="s">
        <v>104</v>
      </c>
      <c r="B7" t="s">
        <v>105</v>
      </c>
      <c r="F7" s="4" t="e">
        <f>LOOKUP('Active imobilizate'!#REF!,'Active imobilizate'!#REF!)-LOOKUP('Active imobilizate'!#REF!,'Active imobilizate'!#REF!)</f>
        <v>#REF!</v>
      </c>
      <c r="G7" s="4" t="e">
        <f>LOOKUP('Active imobilizate'!#REF!,'Active imobilizate'!#REF!)-LOOKUP('Active imobilizate'!#REF!,'Active imobilizate'!#REF!)</f>
        <v>#REF!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6F778AC7-99E2-4D72-A9A5-C8E691260DCD}"/>
</file>

<file path=customXml/itemProps2.xml><?xml version="1.0" encoding="utf-8"?>
<ds:datastoreItem xmlns:ds="http://schemas.openxmlformats.org/officeDocument/2006/customXml" ds:itemID="{423648CD-C201-4BE6-BF31-FB6C20A0D2EC}"/>
</file>

<file path=customXml/itemProps3.xml><?xml version="1.0" encoding="utf-8"?>
<ds:datastoreItem xmlns:ds="http://schemas.openxmlformats.org/officeDocument/2006/customXml" ds:itemID="{1B8DD5B7-695B-48D2-8E25-A5F6DC4B91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Active imobilizate</vt:lpstr>
      <vt:lpstr>Date Primare</vt:lpstr>
      <vt:lpstr>Indicatori imobilizari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cp:lastPrinted>2005-04-27T06:09:49Z</cp:lastPrinted>
  <dcterms:created xsi:type="dcterms:W3CDTF">1996-10-14T23:33:28Z</dcterms:created>
  <dcterms:modified xsi:type="dcterms:W3CDTF">2019-10-01T11:52:37Z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