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onnections.xml" ContentType="application/vnd.openxmlformats-officedocument.spreadsheetml.connections+xml"/>
  <Override PartName="/xl/queryTables/queryTable41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54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queryTables/queryTable53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3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onica.surdu\Desktop\Monica nou\"/>
    </mc:Choice>
  </mc:AlternateContent>
  <bookViews>
    <workbookView xWindow="1896" yWindow="-156" windowWidth="11496" windowHeight="8976"/>
  </bookViews>
  <sheets>
    <sheet name="Date informative" sheetId="1" r:id="rId1"/>
    <sheet name="Date Primare" sheetId="2" r:id="rId2"/>
  </sheets>
  <definedNames>
    <definedName name="ExternalData_1" localSheetId="1">'Date Primare'!$A$1:$H$46</definedName>
    <definedName name="ExternalData_10" localSheetId="1">'Date Primare'!$A$1:$H$46</definedName>
    <definedName name="ExternalData_11" localSheetId="1">'Date Primare'!$A$1:$H$46</definedName>
    <definedName name="ExternalData_12" localSheetId="1">'Date Primare'!$A$1:$H$43</definedName>
    <definedName name="ExternalData_13" localSheetId="1">'Date Primare'!$A$1:$H$43</definedName>
    <definedName name="ExternalData_14" localSheetId="1">'Date Primare'!$A$1:$H$43</definedName>
    <definedName name="ExternalData_15" localSheetId="1">'Date Primare'!$A$1:$H$43</definedName>
    <definedName name="ExternalData_16" localSheetId="1">'Date Primare'!$A$1:$H$43</definedName>
    <definedName name="ExternalData_17" localSheetId="1">'Date Primare'!$A$1:$H$43</definedName>
    <definedName name="ExternalData_18" localSheetId="1">'Date Primare'!$A$1:$H$43</definedName>
    <definedName name="ExternalData_19" localSheetId="1">'Date Primare'!$A$1:$H$43</definedName>
    <definedName name="ExternalData_2" localSheetId="1">'Date Primare'!$A$1:$H$46</definedName>
    <definedName name="ExternalData_20" localSheetId="1">'Date Primare'!$A$1:$H$43</definedName>
    <definedName name="ExternalData_21" localSheetId="1">'Date Primare'!$A$1:$H$43</definedName>
    <definedName name="ExternalData_22" localSheetId="1">'Date Primare'!$A$1:$H$43</definedName>
    <definedName name="ExternalData_23" localSheetId="1">'Date Primare'!$A$1:$H$43</definedName>
    <definedName name="ExternalData_24" localSheetId="1">'Date Primare'!$A$1:$H$43</definedName>
    <definedName name="ExternalData_25" localSheetId="1">'Date Primare'!$A$1:$H$43</definedName>
    <definedName name="ExternalData_26" localSheetId="1">'Date Primare'!$A$1:$H$43</definedName>
    <definedName name="ExternalData_27" localSheetId="1">'Date Primare'!$A$1:$H$43</definedName>
    <definedName name="ExternalData_28" localSheetId="1">'Date Primare'!$A$1:$H$43</definedName>
    <definedName name="ExternalData_29" localSheetId="1">'Date Primare'!$A$1:$H$43</definedName>
    <definedName name="ExternalData_3" localSheetId="1">'Date Primare'!$A$1:$H$46</definedName>
    <definedName name="ExternalData_30" localSheetId="1">'Date Primare'!$A$1:$H$43</definedName>
    <definedName name="ExternalData_31" localSheetId="1">'Date Primare'!$A$1:$H$43</definedName>
    <definedName name="ExternalData_32" localSheetId="1">'Date Primare'!$A$1:$H$43</definedName>
    <definedName name="ExternalData_33" localSheetId="1">'Date Primare'!$A$1:$H$43</definedName>
    <definedName name="ExternalData_34" localSheetId="1">'Date Primare'!$A$1:$H$43</definedName>
    <definedName name="ExternalData_35" localSheetId="1">'Date Primare'!$A$1:$H$43</definedName>
    <definedName name="ExternalData_36" localSheetId="1">'Date Primare'!$A$1:$H$43</definedName>
    <definedName name="ExternalData_37" localSheetId="1">'Date Primare'!$A$1:$H$43</definedName>
    <definedName name="ExternalData_38" localSheetId="1">'Date Primare'!$A$1:$H$43</definedName>
    <definedName name="ExternalData_39" localSheetId="1">'Date Primare'!$A$1:$H$43</definedName>
    <definedName name="ExternalData_4" localSheetId="1">'Date Primare'!$A$1:$H$46</definedName>
    <definedName name="ExternalData_40" localSheetId="1">'Date Primare'!$A$1:$H$43</definedName>
    <definedName name="ExternalData_41" localSheetId="1">'Date Primare'!$A$1:$H$43</definedName>
    <definedName name="ExternalData_42" localSheetId="1">'Date Primare'!$A$1:$H$43</definedName>
    <definedName name="ExternalData_43" localSheetId="1">'Date Primare'!$A$1:$H$43</definedName>
    <definedName name="ExternalData_44" localSheetId="1">'Date Primare'!$A$1:$H$43</definedName>
    <definedName name="ExternalData_45" localSheetId="1">'Date Primare'!$A$1:$H$43</definedName>
    <definedName name="ExternalData_46" localSheetId="1">'Date Primare'!$A$1:$H$43</definedName>
    <definedName name="ExternalData_47" localSheetId="1">'Date Primare'!$A$1:$J$632</definedName>
    <definedName name="ExternalData_48" localSheetId="1">'Date Primare'!$A$1:$J$625</definedName>
    <definedName name="ExternalData_49" localSheetId="1">'Date Primare'!$A$1:$J$625</definedName>
    <definedName name="ExternalData_5" localSheetId="1">'Date Primare'!$A$1:$H$46</definedName>
    <definedName name="ExternalData_50" localSheetId="1">'Date Primare'!$A$1:$J$625</definedName>
    <definedName name="ExternalData_51" localSheetId="1">'Date Primare'!$A$1:$J$657</definedName>
    <definedName name="ExternalData_52" localSheetId="1">'Date Primare'!$A$1:$J$657</definedName>
    <definedName name="ExternalData_53" localSheetId="1">'Date Primare'!$A$1:$J$684</definedName>
    <definedName name="ExternalData_54" localSheetId="1">'Date Primare'!$A$1:$J$684</definedName>
    <definedName name="ExternalData_6" localSheetId="1">'Date Primare'!$A$1:$H$46</definedName>
    <definedName name="ExternalData_7" localSheetId="1">'Date Primare'!$A$1:$H$46</definedName>
    <definedName name="ExternalData_8" localSheetId="1">'Date Primare'!$A$1:$H$46</definedName>
    <definedName name="ExternalData_9" localSheetId="1">'Date Primare'!$A$1:$H$46</definedName>
  </definedNames>
  <calcPr calcId="162913"/>
</workbook>
</file>

<file path=xl/calcChain.xml><?xml version="1.0" encoding="utf-8"?>
<calcChain xmlns="http://schemas.openxmlformats.org/spreadsheetml/2006/main">
  <c r="C178" i="1" l="1"/>
  <c r="C134" i="1"/>
  <c r="C67" i="1"/>
  <c r="E178" i="1"/>
  <c r="E177" i="1"/>
  <c r="C177" i="1"/>
  <c r="E176" i="1"/>
  <c r="C176" i="1"/>
  <c r="C172" i="1" s="1"/>
  <c r="C173" i="1"/>
  <c r="E173" i="1"/>
  <c r="C171" i="1"/>
  <c r="E169" i="1"/>
  <c r="C169" i="1"/>
  <c r="C168" i="1"/>
  <c r="E168" i="1"/>
  <c r="C167" i="1"/>
  <c r="E167" i="1"/>
  <c r="C165" i="1"/>
  <c r="E166" i="1"/>
  <c r="C166" i="1"/>
  <c r="E159" i="1"/>
  <c r="C159" i="1"/>
  <c r="C152" i="1"/>
  <c r="E155" i="1"/>
  <c r="C155" i="1"/>
  <c r="E152" i="1"/>
  <c r="C146" i="1"/>
  <c r="E149" i="1"/>
  <c r="C149" i="1"/>
  <c r="E146" i="1"/>
  <c r="C140" i="1"/>
  <c r="E143" i="1"/>
  <c r="E127" i="1" s="1"/>
  <c r="C143" i="1"/>
  <c r="E137" i="1"/>
  <c r="C137" i="1"/>
  <c r="E140" i="1"/>
  <c r="E134" i="1"/>
  <c r="C131" i="1"/>
  <c r="E131" i="1"/>
  <c r="C128" i="1"/>
  <c r="E128" i="1"/>
  <c r="C122" i="1"/>
  <c r="E103" i="1"/>
  <c r="E102" i="1" s="1"/>
  <c r="C103" i="1"/>
  <c r="C102" i="1" s="1"/>
  <c r="E99" i="1"/>
  <c r="C99" i="1"/>
  <c r="C100" i="1"/>
  <c r="C98" i="1"/>
  <c r="E98" i="1"/>
  <c r="C97" i="1"/>
  <c r="E97" i="1"/>
  <c r="C96" i="1"/>
  <c r="E96" i="1"/>
  <c r="C94" i="1"/>
  <c r="E95" i="1"/>
  <c r="C95" i="1"/>
  <c r="E87" i="1"/>
  <c r="C87" i="1"/>
  <c r="C79" i="1"/>
  <c r="E79" i="1"/>
  <c r="E171" i="1"/>
  <c r="C170" i="1"/>
  <c r="E170" i="1"/>
  <c r="E165" i="1"/>
  <c r="E164" i="1"/>
  <c r="C164" i="1"/>
  <c r="E162" i="1"/>
  <c r="C162" i="1"/>
  <c r="E126" i="1"/>
  <c r="E124" i="1" s="1"/>
  <c r="C126" i="1"/>
  <c r="C124" i="1" s="1"/>
  <c r="E125" i="1"/>
  <c r="C125" i="1"/>
  <c r="E122" i="1"/>
  <c r="C120" i="1"/>
  <c r="E120" i="1"/>
  <c r="E119" i="1" s="1"/>
  <c r="E118" i="1"/>
  <c r="C118" i="1"/>
  <c r="C117" i="1"/>
  <c r="E117" i="1"/>
  <c r="E115" i="1"/>
  <c r="C115" i="1"/>
  <c r="E105" i="1"/>
  <c r="C105" i="1"/>
  <c r="E100" i="1"/>
  <c r="E94" i="1"/>
  <c r="C93" i="1"/>
  <c r="E93" i="1"/>
  <c r="E90" i="1"/>
  <c r="C90" i="1"/>
  <c r="E67" i="1"/>
  <c r="E107" i="1"/>
  <c r="C107" i="1"/>
  <c r="E72" i="1"/>
  <c r="C72" i="1"/>
  <c r="E28" i="1"/>
  <c r="D28" i="1"/>
  <c r="C28" i="1"/>
  <c r="E18" i="1"/>
  <c r="D18" i="1"/>
  <c r="C18" i="1" s="1"/>
  <c r="E14" i="1"/>
  <c r="E13" i="1" s="1"/>
  <c r="C13" i="1" s="1"/>
  <c r="D14" i="1"/>
  <c r="C14" i="1" s="1"/>
  <c r="D13" i="1"/>
  <c r="C32" i="1"/>
  <c r="C31" i="1"/>
  <c r="C30" i="1"/>
  <c r="C29" i="1"/>
  <c r="C27" i="1"/>
  <c r="C26" i="1"/>
  <c r="C25" i="1"/>
  <c r="C24" i="1"/>
  <c r="C23" i="1"/>
  <c r="C22" i="1"/>
  <c r="C21" i="1"/>
  <c r="C20" i="1"/>
  <c r="C19" i="1"/>
  <c r="C17" i="1"/>
  <c r="C16" i="1"/>
  <c r="C15" i="1"/>
  <c r="E172" i="1"/>
  <c r="C119" i="1"/>
  <c r="C116" i="1"/>
  <c r="E78" i="1"/>
  <c r="C78" i="1"/>
  <c r="E116" i="1"/>
  <c r="C127" i="1" l="1"/>
</calcChain>
</file>

<file path=xl/connections.xml><?xml version="1.0" encoding="utf-8"?>
<connections xmlns="http://schemas.openxmlformats.org/spreadsheetml/2006/main">
  <connection id="1" keepAlive="1" name="Connection" type="5" refreshedVersion="3" savePassword="1" deleted="1" background="1" saveData="1">
    <dbPr connection="" command=""/>
  </connection>
  <connection id="2" keepAlive="1" name="Connection1" type="5" refreshedVersion="0" savePassword="1" deleted="1" background="1" saveData="1">
    <dbPr connection="" command=""/>
  </connection>
  <connection id="3" keepAlive="1" name="Connection10" type="5" refreshedVersion="0" savePassword="1" deleted="1" background="1" saveData="1">
    <dbPr connection="" command=""/>
  </connection>
  <connection id="4" keepAlive="1" name="Connection11" type="5" refreshedVersion="0" savePassword="1" deleted="1" background="1" saveData="1">
    <dbPr connection="" command=""/>
  </connection>
  <connection id="5" keepAlive="1" name="Connection12" type="5" refreshedVersion="0" savePassword="1" deleted="1" background="1" saveData="1">
    <dbPr connection="" command=""/>
  </connection>
  <connection id="6" keepAlive="1" name="Connection13" type="5" refreshedVersion="0" savePassword="1" deleted="1" background="1" saveData="1">
    <dbPr connection="" command=""/>
  </connection>
  <connection id="7" keepAlive="1" name="Connection14" type="5" refreshedVersion="0" savePassword="1" deleted="1" background="1" saveData="1">
    <dbPr connection="" command=""/>
  </connection>
  <connection id="8" keepAlive="1" name="Connection15" type="5" refreshedVersion="0" savePassword="1" deleted="1" background="1" saveData="1">
    <dbPr connection="" command=""/>
  </connection>
  <connection id="9" keepAlive="1" name="Connection16" type="5" refreshedVersion="0" savePassword="1" deleted="1" background="1" saveData="1">
    <dbPr connection="" command=""/>
  </connection>
  <connection id="10" keepAlive="1" name="Connection17" type="5" refreshedVersion="0" savePassword="1" deleted="1" background="1" saveData="1">
    <dbPr connection="" command=""/>
  </connection>
  <connection id="11" keepAlive="1" name="Connection18" type="5" refreshedVersion="0" savePassword="1" deleted="1" background="1" saveData="1">
    <dbPr connection="" command=""/>
  </connection>
  <connection id="12" keepAlive="1" name="Connection19" type="5" refreshedVersion="0" savePassword="1" deleted="1" background="1" saveData="1">
    <dbPr connection="" command=""/>
  </connection>
  <connection id="13" keepAlive="1" name="Connection2" type="5" refreshedVersion="0" savePassword="1" deleted="1" background="1" saveData="1">
    <dbPr connection="" command=""/>
  </connection>
  <connection id="14" keepAlive="1" name="Connection20" type="5" refreshedVersion="0" savePassword="1" deleted="1" background="1" saveData="1">
    <dbPr connection="" command=""/>
  </connection>
  <connection id="15" keepAlive="1" name="Connection21" type="5" refreshedVersion="0" savePassword="1" deleted="1" background="1" saveData="1">
    <dbPr connection="" command=""/>
  </connection>
  <connection id="16" keepAlive="1" name="Connection22" type="5" refreshedVersion="0" savePassword="1" deleted="1" background="1" saveData="1">
    <dbPr connection="" command=""/>
  </connection>
  <connection id="17" keepAlive="1" name="Connection23" type="5" refreshedVersion="0" savePassword="1" deleted="1" background="1" saveData="1">
    <dbPr connection="" command=""/>
  </connection>
  <connection id="18" keepAlive="1" name="Connection24" type="5" refreshedVersion="0" savePassword="1" deleted="1" background="1" saveData="1">
    <dbPr connection="" command=""/>
  </connection>
  <connection id="19" keepAlive="1" name="Connection25" type="5" refreshedVersion="0" savePassword="1" deleted="1" background="1" saveData="1">
    <dbPr connection="" command=""/>
  </connection>
  <connection id="20" keepAlive="1" name="Connection26" type="5" refreshedVersion="0" savePassword="1" deleted="1" background="1" saveData="1">
    <dbPr connection="" command=""/>
  </connection>
  <connection id="21" keepAlive="1" name="Connection27" type="5" refreshedVersion="0" savePassword="1" deleted="1" background="1" saveData="1">
    <dbPr connection="" command=""/>
  </connection>
  <connection id="22" keepAlive="1" name="Connection28" type="5" refreshedVersion="0" savePassword="1" deleted="1" background="1" saveData="1">
    <dbPr connection="" command=""/>
  </connection>
  <connection id="23" keepAlive="1" name="Connection29" type="5" refreshedVersion="0" savePassword="1" deleted="1" background="1" saveData="1">
    <dbPr connection="" command=""/>
  </connection>
  <connection id="24" keepAlive="1" name="Connection3" type="5" refreshedVersion="0" savePassword="1" deleted="1" background="1" saveData="1">
    <dbPr connection="" command=""/>
  </connection>
  <connection id="25" keepAlive="1" name="Connection30" type="5" refreshedVersion="0" savePassword="1" deleted="1" background="1" saveData="1">
    <dbPr connection="" command=""/>
  </connection>
  <connection id="26" keepAlive="1" name="Connection31" type="5" refreshedVersion="0" savePassword="1" deleted="1" background="1" saveData="1">
    <dbPr connection="" command=""/>
  </connection>
  <connection id="27" keepAlive="1" name="Connection32" type="5" refreshedVersion="0" savePassword="1" deleted="1" background="1" saveData="1">
    <dbPr connection="" command=""/>
  </connection>
  <connection id="28" keepAlive="1" name="Connection33" type="5" refreshedVersion="0" savePassword="1" deleted="1" background="1" saveData="1">
    <dbPr connection="" command=""/>
  </connection>
  <connection id="29" keepAlive="1" name="Connection34" type="5" refreshedVersion="0" savePassword="1" deleted="1" background="1" saveData="1">
    <dbPr connection="" command=""/>
  </connection>
  <connection id="30" keepAlive="1" name="Connection35" type="5" refreshedVersion="0" savePassword="1" deleted="1" background="1" saveData="1">
    <dbPr connection="" command=""/>
  </connection>
  <connection id="31" keepAlive="1" name="Connection36" type="5" refreshedVersion="0" savePassword="1" deleted="1" background="1" saveData="1">
    <dbPr connection="" command=""/>
  </connection>
  <connection id="32" keepAlive="1" name="Connection37" type="5" refreshedVersion="0" savePassword="1" deleted="1" background="1" saveData="1">
    <dbPr connection="" command=""/>
  </connection>
  <connection id="33" keepAlive="1" name="Connection38" type="5" refreshedVersion="0" savePassword="1" deleted="1" background="1" saveData="1">
    <dbPr connection="" command=""/>
  </connection>
  <connection id="34" keepAlive="1" name="Connection39" type="5" refreshedVersion="0" savePassword="1" deleted="1" background="1" saveData="1">
    <dbPr connection="" command=""/>
  </connection>
  <connection id="35" keepAlive="1" name="Connection4" type="5" refreshedVersion="0" savePassword="1" deleted="1" background="1" saveData="1">
    <dbPr connection="" command=""/>
  </connection>
  <connection id="36" keepAlive="1" name="Connection40" type="5" refreshedVersion="0" savePassword="1" deleted="1" background="1" saveData="1">
    <dbPr connection="" command=""/>
  </connection>
  <connection id="37" keepAlive="1" name="Connection41" type="5" refreshedVersion="0" savePassword="1" deleted="1" background="1" saveData="1">
    <dbPr connection="" command=""/>
  </connection>
  <connection id="38" keepAlive="1" name="Connection42" type="5" refreshedVersion="0" savePassword="1" deleted="1" background="1" saveData="1">
    <dbPr connection="" command=""/>
  </connection>
  <connection id="39" keepAlive="1" name="Connection43" type="5" refreshedVersion="0" savePassword="1" deleted="1" background="1" saveData="1">
    <dbPr connection="" command=""/>
  </connection>
  <connection id="40" keepAlive="1" name="Connection44" type="5" refreshedVersion="0" savePassword="1" deleted="1" background="1" saveData="1">
    <dbPr connection="" command=""/>
  </connection>
  <connection id="41" keepAlive="1" name="Connection45" type="5" refreshedVersion="0" savePassword="1" deleted="1" background="1" saveData="1">
    <dbPr connection="" command=""/>
  </connection>
  <connection id="42" keepAlive="1" name="Connection46" type="5" refreshedVersion="0" savePassword="1" deleted="1" background="1" saveData="1">
    <dbPr connection="" command=""/>
  </connection>
  <connection id="43" keepAlive="1" name="Connection47" type="5" refreshedVersion="3" deleted="1" saveData="1">
    <dbPr connection="" command=""/>
  </connection>
  <connection id="44" keepAlive="1" name="Connection48" type="5" refreshedVersion="3" deleted="1" saveData="1">
    <dbPr connection="" command=""/>
  </connection>
  <connection id="45" keepAlive="1" name="Connection49" type="5" refreshedVersion="3" deleted="1" saveData="1">
    <dbPr connection="" command=""/>
  </connection>
  <connection id="46" keepAlive="1" name="Connection5" type="5" refreshedVersion="0" savePassword="1" deleted="1" background="1" saveData="1">
    <dbPr connection="" command=""/>
  </connection>
  <connection id="47" keepAlive="1" name="Connection50" type="5" refreshedVersion="3" deleted="1" saveData="1">
    <dbPr connection="" command=""/>
  </connection>
  <connection id="48" keepAlive="1" name="Connection51" type="5" refreshedVersion="3" deleted="1" saveData="1">
    <dbPr connection="" command=""/>
  </connection>
  <connection id="49" keepAlive="1" name="Connection52" type="5" refreshedVersion="3" deleted="1" saveData="1">
    <dbPr connection="" command=""/>
  </connection>
  <connection id="50" keepAlive="1" name="Connection53" type="5" refreshedVersion="3" deleted="1" saveData="1">
    <dbPr connection="" command=""/>
  </connection>
  <connection id="51" keepAlive="1" name="Connection6" type="5" refreshedVersion="0" savePassword="1" deleted="1" background="1" saveData="1">
    <dbPr connection="" command=""/>
  </connection>
  <connection id="52" keepAlive="1" name="Connection7" type="5" refreshedVersion="0" savePassword="1" deleted="1" background="1" saveData="1">
    <dbPr connection="" command=""/>
  </connection>
  <connection id="53" keepAlive="1" name="Connection8" type="5" refreshedVersion="0" savePassword="1" deleted="1" background="1" saveData="1">
    <dbPr connection="" command=""/>
  </connection>
  <connection id="54" keepAlive="1" name="Connection9" type="5" refreshedVersion="0" savePassword="1" deleted="1" background="1" saveData="1">
    <dbPr connection="" command=""/>
  </connection>
</connections>
</file>

<file path=xl/sharedStrings.xml><?xml version="1.0" encoding="utf-8"?>
<sst xmlns="http://schemas.openxmlformats.org/spreadsheetml/2006/main" count="423" uniqueCount="357">
  <si>
    <t>Cont</t>
  </si>
  <si>
    <t>Denumire</t>
  </si>
  <si>
    <t>SI An D</t>
  </si>
  <si>
    <t>SI An C</t>
  </si>
  <si>
    <t>RCum_D</t>
  </si>
  <si>
    <t>RCum_C</t>
  </si>
  <si>
    <t>SF D</t>
  </si>
  <si>
    <t>SF C</t>
  </si>
  <si>
    <t>A</t>
  </si>
  <si>
    <t>B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</si>
  <si>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</si>
  <si>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</si>
  <si>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</si>
  <si>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</si>
  <si>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</si>
  <si>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</si>
  <si>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</si>
  <si>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</si>
  <si>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</si>
  <si>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</si>
  <si>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</si>
  <si>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</si>
  <si>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RCumPrec_D</t>
  </si>
  <si>
    <t>RCumPrec_C</t>
  </si>
  <si>
    <t>101</t>
  </si>
  <si>
    <t>104</t>
  </si>
  <si>
    <t>105</t>
  </si>
  <si>
    <t>106</t>
  </si>
  <si>
    <t>117</t>
  </si>
  <si>
    <t>121</t>
  </si>
  <si>
    <t>129</t>
  </si>
  <si>
    <t>131</t>
  </si>
  <si>
    <t>151</t>
  </si>
  <si>
    <t>161</t>
  </si>
  <si>
    <t>107</t>
  </si>
  <si>
    <t>108</t>
  </si>
  <si>
    <t>109</t>
  </si>
  <si>
    <t>132</t>
  </si>
  <si>
    <t>133</t>
  </si>
  <si>
    <t>134</t>
  </si>
  <si>
    <t>138</t>
  </si>
  <si>
    <t>I. Date privind rezultatul inregistrat</t>
  </si>
  <si>
    <t>Nr.rd.</t>
  </si>
  <si>
    <t>Nr. unitati</t>
  </si>
  <si>
    <t>Sume</t>
  </si>
  <si>
    <t>Unitati care au inregistrat profit</t>
  </si>
  <si>
    <t>Unitati care au inregistrat pierdere</t>
  </si>
  <si>
    <t>II. Date privind platile restante</t>
  </si>
  <si>
    <t>Din care:</t>
  </si>
  <si>
    <t>Pentru activitatea curenta</t>
  </si>
  <si>
    <t>Pentru activitatea de investitii</t>
  </si>
  <si>
    <t>Plati restante - total (rd. 04+08+14 la 18+22), din care:</t>
  </si>
  <si>
    <t>Furnizori restanti - total (rd. 05 la 07), din care:</t>
  </si>
  <si>
    <t>- peste 30 de zile</t>
  </si>
  <si>
    <t>- peste 90 de zile</t>
  </si>
  <si>
    <t>Obligatii restante fata de bugetul asigurarilor sociale - total (rd. 09 la 13) din care:</t>
  </si>
  <si>
    <t>- contributii pentru asigurari sociale de stat datorate de angajatori, salariati si alte persoane asimilate</t>
  </si>
  <si>
    <t>- contributii pentru fondul asigurarilor sociale de sanatate</t>
  </si>
  <si>
    <t>- contributia pentru pensia suplimentara</t>
  </si>
  <si>
    <t>- contributii pentru bugetul asigurarilor pentru somaj</t>
  </si>
  <si>
    <t>- alte datorii sociale</t>
  </si>
  <si>
    <t>13</t>
  </si>
  <si>
    <t>Obligatii restante fata de bugetele fondurilor speciale si alte fonduri</t>
  </si>
  <si>
    <t>14</t>
  </si>
  <si>
    <t>Obligatii restante fata de alti creditori</t>
  </si>
  <si>
    <t>15</t>
  </si>
  <si>
    <t>Impozite si taxe neplatite la termenul stabilit la bugetul de stat</t>
  </si>
  <si>
    <t>16</t>
  </si>
  <si>
    <t>Impozite si taxe neplatite la termenul stabilit la bugetele locale</t>
  </si>
  <si>
    <t>17</t>
  </si>
  <si>
    <t>18</t>
  </si>
  <si>
    <t>- restante dupa 30 de zile</t>
  </si>
  <si>
    <t>- restante dupa 90 de zile</t>
  </si>
  <si>
    <t>- restante dupa 1 an</t>
  </si>
  <si>
    <t>Dobanzi restante</t>
  </si>
  <si>
    <t>19</t>
  </si>
  <si>
    <t>20</t>
  </si>
  <si>
    <t>21</t>
  </si>
  <si>
    <t xml:space="preserve">22 </t>
  </si>
  <si>
    <t>III. Numar mediu de salariati</t>
  </si>
  <si>
    <t>Nr. rd.</t>
  </si>
  <si>
    <t>31 decembrie    an precedent</t>
  </si>
  <si>
    <t>31 decembrie     an curent</t>
  </si>
  <si>
    <t>Numar mediu de salariati</t>
  </si>
  <si>
    <t>23</t>
  </si>
  <si>
    <t>Venituri brute din dobanzi platite de persoanele juridice romane catre persoanele fizice nerezidente din statele membre ale Uniunii Europene, din care:</t>
  </si>
  <si>
    <t>24</t>
  </si>
  <si>
    <t>- impozitul datorat la bugetul de stat</t>
  </si>
  <si>
    <t>25</t>
  </si>
  <si>
    <t>Venituri brute din dobanzi platite de persoanele juridice romane catre persoanele juridice afiliate*) nerezidente din statele membre ale Uniunii Europene din care:</t>
  </si>
  <si>
    <t>27</t>
  </si>
  <si>
    <t>26</t>
  </si>
  <si>
    <t>Venituri din redevente platite de persoanele juridice romane catre persoane juridice afiliate*) nerezidente din statele membre ale Uniunii Europene, din care:</t>
  </si>
  <si>
    <t>28</t>
  </si>
  <si>
    <t>29</t>
  </si>
  <si>
    <t>V. Tichete de masa</t>
  </si>
  <si>
    <t>Contravaloarea tichetelor de masa acordate salariatilor</t>
  </si>
  <si>
    <t>30</t>
  </si>
  <si>
    <t>VI. Cheltuieli efectuate pentru activitatea de cercetare-dezvoltare **)</t>
  </si>
  <si>
    <t>31</t>
  </si>
  <si>
    <t>Cheltuieli de cercetare-dezvoltare, din care:</t>
  </si>
  <si>
    <t>- din fonduri publice</t>
  </si>
  <si>
    <t>- din fonduri private</t>
  </si>
  <si>
    <t>32</t>
  </si>
  <si>
    <t>33</t>
  </si>
  <si>
    <t>VII. Cheltuieli de inovare ***)</t>
  </si>
  <si>
    <t>34</t>
  </si>
  <si>
    <t>35</t>
  </si>
  <si>
    <t>36</t>
  </si>
  <si>
    <t>- cheltuieli de inovare finalizate in cursul perioadei</t>
  </si>
  <si>
    <t>- cheltuieli de inovare in curs de finalizare in cursul perioadei</t>
  </si>
  <si>
    <t>- cheltuieli de inovare abandonate in cursul perioadei</t>
  </si>
  <si>
    <t>37</t>
  </si>
  <si>
    <t>VIII. Alte informatii</t>
  </si>
  <si>
    <t>38</t>
  </si>
  <si>
    <t>- actiuni cotate emise de rezidenti</t>
  </si>
  <si>
    <t>39</t>
  </si>
  <si>
    <t>40</t>
  </si>
  <si>
    <t>- actiuni necotate emise de rezidenti</t>
  </si>
  <si>
    <t>- parti sociale emise de rezidenti</t>
  </si>
  <si>
    <t>41</t>
  </si>
  <si>
    <t>42</t>
  </si>
  <si>
    <t>- obligatiuni emise de rezidenti</t>
  </si>
  <si>
    <t>43</t>
  </si>
  <si>
    <t>- actiuni emise de organismele de plasament colectiv (inclusiv de SIF-uri) emise de rezidenti</t>
  </si>
  <si>
    <t>44</t>
  </si>
  <si>
    <t>- actiuni si parti sociale emise de nerezidenti</t>
  </si>
  <si>
    <t>45</t>
  </si>
  <si>
    <t>- obligatiuni emise de nerezidenti</t>
  </si>
  <si>
    <t>46</t>
  </si>
  <si>
    <t>47</t>
  </si>
  <si>
    <t>- creante imobilizate in lei si exprimate in lei, a caror decontare se face in functie de cursul unei valute (din ct. 267)</t>
  </si>
  <si>
    <t>48</t>
  </si>
  <si>
    <t>- creante imobilizate in valuta ( din ct. 267)</t>
  </si>
  <si>
    <t>49</t>
  </si>
  <si>
    <t>50</t>
  </si>
  <si>
    <t>51</t>
  </si>
  <si>
    <t>Creante in legatura cu personalul si conturi asimilate (ct. 425+4282)</t>
  </si>
  <si>
    <t>52</t>
  </si>
  <si>
    <t>Creantele entitatii in relatiile cu entitatile afiliate (ct. 451)</t>
  </si>
  <si>
    <t>53</t>
  </si>
  <si>
    <t>54</t>
  </si>
  <si>
    <t>55</t>
  </si>
  <si>
    <t>56</t>
  </si>
  <si>
    <t>57</t>
  </si>
  <si>
    <t>58</t>
  </si>
  <si>
    <t>59</t>
  </si>
  <si>
    <t>60</t>
  </si>
  <si>
    <t xml:space="preserve">- actiuni emise de organismele de plasament colectiv rezidente (inclusiv de SIF-uri) </t>
  </si>
  <si>
    <t>61</t>
  </si>
  <si>
    <t>- actiuni emise de nerezidenti</t>
  </si>
  <si>
    <t>62</t>
  </si>
  <si>
    <t>63</t>
  </si>
  <si>
    <t>Alte valori de incasat (ct. 5113+5114)</t>
  </si>
  <si>
    <t>64</t>
  </si>
  <si>
    <t>65</t>
  </si>
  <si>
    <t>- in lei (ct.5311)</t>
  </si>
  <si>
    <t>- in valuta (ct. 5314)</t>
  </si>
  <si>
    <t>66</t>
  </si>
  <si>
    <t>67</t>
  </si>
  <si>
    <t>68</t>
  </si>
  <si>
    <t>69</t>
  </si>
  <si>
    <t>70</t>
  </si>
  <si>
    <t>71</t>
  </si>
  <si>
    <t>- sume in curs de decontare, acreditive si alte valori de incasat, in lei ( ct. 5112+5125+5411)</t>
  </si>
  <si>
    <t>72</t>
  </si>
  <si>
    <t>73</t>
  </si>
  <si>
    <t xml:space="preserve">- sume in curs de decontare si acreditive in valuta (ct. 5125+5412) </t>
  </si>
  <si>
    <t>74</t>
  </si>
  <si>
    <t>75</t>
  </si>
  <si>
    <t>- in lei</t>
  </si>
  <si>
    <t>76</t>
  </si>
  <si>
    <t>- in valuta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</si>
  <si>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</si>
  <si>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</si>
  <si>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</si>
  <si>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</si>
  <si>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</si>
  <si>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</si>
  <si>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</si>
  <si>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</si>
  <si>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</si>
  <si>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</si>
  <si>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</si>
  <si>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</si>
  <si>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</si>
  <si>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</si>
  <si>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</si>
  <si>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- in lei si exprimate in lei, a caror decontare se face in functie de cursul unei valute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</si>
  <si>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</si>
  <si>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</si>
  <si>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</si>
  <si>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</si>
  <si>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</si>
  <si>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</si>
  <si>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</si>
  <si>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</si>
  <si>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</si>
  <si>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102</t>
  </si>
  <si>
    <t>103</t>
  </si>
  <si>
    <t>- parti sociale</t>
  </si>
  <si>
    <t>- capital subscris varsat de nerezidenti (din ct. 1012)</t>
  </si>
  <si>
    <t>Brevete si licente (din ct. 205)</t>
  </si>
  <si>
    <t>IX. Informatii privind cheltuielile cu colaboratorii</t>
  </si>
  <si>
    <t>Cheltuieli cu colaboratorii (ct. 621)</t>
  </si>
  <si>
    <t xml:space="preserve">*) Pentru statutul de "persoane juridice afiliate" se vor avea in vedere prevederile art. 7 alin. (1) pct. 21 </t>
  </si>
  <si>
    <t>din Legea nr. 571/2003 privind Codul fiscal, cu modificarile si completarile ulterioare.</t>
  </si>
  <si>
    <t>**) Se va completa cu cheltuielile efectuate pentru activitatea de cercetare-dezvoltare, respectiv cercetarea</t>
  </si>
  <si>
    <t>fundamentala, cercetarea aplicativa, dezvoltarea tehnologica si inovarea, stabilite potrivit prevederilor</t>
  </si>
  <si>
    <t>Ordonantei Guvernului nr. 57/2002 privind cercetarea stiintifica si dezvoltarea tehnologica, cu modificarile</t>
  </si>
  <si>
    <t>ulterioare.</t>
  </si>
  <si>
    <t>august 2004 de punere in aplicare a Deciziei nr. 1608/2003/CE a Parlamentului European si a Consiliului</t>
  </si>
  <si>
    <t>privind productia si dezvoltarea statisticilor comunitare privind inovarea, publicat in Jurnalul Oficial al Uniunii</t>
  </si>
  <si>
    <t>Europene  seria L nr. 267 din 14 august 2004.</t>
  </si>
  <si>
    <t>DATE INFORMATIVE</t>
  </si>
  <si>
    <t>Nota:</t>
  </si>
  <si>
    <t>- peste 1 an</t>
  </si>
  <si>
    <t xml:space="preserve">Total, din care: </t>
  </si>
  <si>
    <t>1=2+3</t>
  </si>
  <si>
    <t>Credite bancare nerambursate la scadenta - total (rd. 19 la 21), din care:</t>
  </si>
  <si>
    <t>31 decembrie                 an precedent</t>
  </si>
  <si>
    <t>Numarul efectiv de salariati existenti la sfarsitul exericitiului financiar, respectiv la data de 31 decembrie</t>
  </si>
  <si>
    <t>lei</t>
  </si>
  <si>
    <t>IV. Plati de dobanzi, dividende si redevente</t>
  </si>
  <si>
    <t>Sume (lei)</t>
  </si>
  <si>
    <t>Venituri brute din dobanzi platite de persoanele juridice romane catre persoanele fizice nerezidente, din care:</t>
  </si>
  <si>
    <t>Venituri brute din dobanzi platite de persoanele juridice romane catre persoane juridice afiliate*) nerezidente, din care:</t>
  </si>
  <si>
    <t>Venituri brute din dividende platite de persoanele juridice romane catre persoane nerezidente, din care:</t>
  </si>
  <si>
    <t>Venituri brute din dividende platite de persoanele juridice romane catre persoane juridice afiliate *) nerezidente, din care:</t>
  </si>
  <si>
    <t>Redevente platite in cursul exercitiului financiar pentru bunurile din domeniul public, primite in concesiune, din care:</t>
  </si>
  <si>
    <t>- redevente pentru bunurile din domeniul public platite la bugetul de stat</t>
  </si>
  <si>
    <t>Redeventa miniera platita</t>
  </si>
  <si>
    <t>Subventii incasate in cursul exercitiului financiar, din care:</t>
  </si>
  <si>
    <t>- subventii incasate in cursul exercitiului financiar aferente activelor</t>
  </si>
  <si>
    <t>- subventii aferente veniturilor</t>
  </si>
  <si>
    <t>Creante restante, care nu au fost incasate la termenele prevazute in contractele comerciale si/sau in actele normative, din care:</t>
  </si>
  <si>
    <t>- creante restante de la entitati din sectorul majoritar sau integral de stat</t>
  </si>
  <si>
    <t>- creante restante de la entitati din sectorul privat</t>
  </si>
  <si>
    <t>Cheltuieli de inovare - total (rd. 53 la 55), din care:</t>
  </si>
  <si>
    <t>Imobilizari financiare, in sume brute (rd. 57+65), din care:</t>
  </si>
  <si>
    <t>Actiuni detinute la entitatile afiliate, interese de participare, alte titluri imobilizate si obligatiuni pe termen lung, in sume brute (rd. 58 la 64), din care:</t>
  </si>
  <si>
    <t>Creante comerciale, avansuri acordate furnizorilor si alte conturi asimilate, in sume brute ( ct. 4092+411+413+418) din care:</t>
  </si>
  <si>
    <t>- creante comerciale externe, avansuri acordate furnizorilor externi si alte conturi asimilate, in sume brute ( din ct. 4092+ din ct.411+ din ct. 413 + din ct.418)</t>
  </si>
  <si>
    <t>Creante comerciale neincasate la termenul stabilit ( din ct. 4092+ din ct. 411 + din ct. 413)</t>
  </si>
  <si>
    <t>Creante in legatura cu bugetul asigurarilor sociale si bugetul statului ( ct. 431+437+4382+441+4424+4428+ 444+445+446+447+4482), (rd. 73 la 77) din care:</t>
  </si>
  <si>
    <t>- creante in legatura cu bugetul asigurarilor sociale (ct. 431 +437+ 4382)</t>
  </si>
  <si>
    <t>- creante fiscale in legatura cu bugetul statului (ct.441+4424+4428+444+446)</t>
  </si>
  <si>
    <t>- subventii de incasat (ct.445)</t>
  </si>
  <si>
    <t>- fonduri speciale - taxe si varsaminte asimilate (ct. 447)</t>
  </si>
  <si>
    <t>- alte creante in legatura cu bugetul statului (ct.4482)</t>
  </si>
  <si>
    <t>Creante in legatura cu bugetul asigurarilor sociale si bugetul statului neincasate la termenul stabilit(din ct. 431+din ct.437+din ct.4382+din ct.441+din ct.4424+din ct.4428+ din ct.444+din ct.445+din ct.446+din ct.447+din ct.4482)</t>
  </si>
  <si>
    <t>Alte creante ( ct. 453+456+4582+461+471+473) (rd.81+82) din care:</t>
  </si>
  <si>
    <t>- decontari privind interesele de participare, decontari cu actionari/asociatii privind capitalul, decontari din operatii in participatie (ct.453.+456+4582)</t>
  </si>
  <si>
    <t>- alte creante in legatura cu persoanele fizice si persoanele juridice altele decat creantele in legatura cu institutiile publice ( institutiile statului) (din ct.461 + din ct.471+ din ct.473)</t>
  </si>
  <si>
    <t>Dobanzi de incasat ( ct. 5187), din care:</t>
  </si>
  <si>
    <t>- de la nerezidenti</t>
  </si>
  <si>
    <t>Investitii pe termen scurt, in sume brute (ct. 501+505+506+ din ct. 508), (rd. 86 la 92), din care:</t>
  </si>
  <si>
    <t>Casa in lei si in valuta (rd. 95+96), din care:</t>
  </si>
  <si>
    <t>Conturi curente la banci in lei si in valuta (rd. 98+100), din care:</t>
  </si>
  <si>
    <t>- in lei (ct. 5121), din care:</t>
  </si>
  <si>
    <t xml:space="preserve">            - conturi curente in lei deschise la banci nerezidente</t>
  </si>
  <si>
    <t>- in valuta (ct. 5124), din care:</t>
  </si>
  <si>
    <t xml:space="preserve">            - conturi curente in valuta deschise la banci nerezidente</t>
  </si>
  <si>
    <t>Alte conturi curente la banci si acreditive (rd. 103+104), din care:</t>
  </si>
  <si>
    <t>Intrucat se iau informatii din contul 508 si nu totalul nu s-a putut defini formula.</t>
  </si>
  <si>
    <t>Contul 5125 trebuie defalcat lei/valuta - nu s-au putut defini formulele.</t>
  </si>
  <si>
    <t>Datorii ( rd. 106+109+112+115+118+121+124+127+130 +133+136+137+140+142+143+148+149+150+155), din care:</t>
  </si>
  <si>
    <t>Imprumuturi din emisiuni de obligatiuni, in sume brute ( ct. 161), (rd. 107+108), din care:</t>
  </si>
  <si>
    <t>110</t>
  </si>
  <si>
    <t>111</t>
  </si>
  <si>
    <t>Dobanzi aferente imprumuturilor din emisiuni de obligatiuni in sume brute ( ct. 1681), (rd. 110+111), din care:</t>
  </si>
  <si>
    <t>112</t>
  </si>
  <si>
    <t>Credite bancare interne pe termen scurt (ct. 5191+5192+5197), (rd.113+114), din care:</t>
  </si>
  <si>
    <t>113</t>
  </si>
  <si>
    <t>114</t>
  </si>
  <si>
    <t>Dobanzile aferente creditelor bancare interne pe termen scurt  ( din ct. 5198), (rd.116+117), din care:</t>
  </si>
  <si>
    <t>115</t>
  </si>
  <si>
    <t>116</t>
  </si>
  <si>
    <t>Intrucat se iau informatii din contul 5198 si nu totalul nu s-a putut defini formula.</t>
  </si>
  <si>
    <t>118</t>
  </si>
  <si>
    <t>119</t>
  </si>
  <si>
    <t>120</t>
  </si>
  <si>
    <t>122</t>
  </si>
  <si>
    <t>123</t>
  </si>
  <si>
    <t>Dobanzile aferente creditelor bancare externe pe termen scurt  ( din ct. 5198), (rd.122+123), din care:</t>
  </si>
  <si>
    <t>Credite bancare externe pe termen scurt(ct. 5193+5194+5195) (rd. 119+120), din care:</t>
  </si>
  <si>
    <t>Credite bancare pe termen lung(ct. 1621+1622+1627), (rd.125+126), din care:</t>
  </si>
  <si>
    <t>124</t>
  </si>
  <si>
    <t>125</t>
  </si>
  <si>
    <t>126</t>
  </si>
  <si>
    <t>Dobanzile aferente creditelor bancare externe pe termen scurt  ( din ct. 1682), (rd.128+129), din care:</t>
  </si>
  <si>
    <t>127</t>
  </si>
  <si>
    <t>128</t>
  </si>
  <si>
    <t>Intrucat se iau informatii din contul 1682 si nu totalul nu s-a putut defini formula.</t>
  </si>
  <si>
    <t>Credite externe pe termen lung (ct. 1623+1624+1625), (rd. 131+132), din care:</t>
  </si>
  <si>
    <t>130</t>
  </si>
  <si>
    <t>135</t>
  </si>
  <si>
    <t>Dobanzile aferente creditelor bancare externe pe termen scurt  ( din ct. 1682), (rd.134+135), din care:</t>
  </si>
  <si>
    <t>Credite de la trezorerie statului (ct. 1626+ din ct. 1682)</t>
  </si>
  <si>
    <t>136</t>
  </si>
  <si>
    <t>137</t>
  </si>
  <si>
    <t>139</t>
  </si>
  <si>
    <t>Alte imprumuturi si dobanzile aferente (ct. 166+167+1685+1686+1687), (rd.138+139), din care:</t>
  </si>
  <si>
    <t>140</t>
  </si>
  <si>
    <t>Datorii comerciale, avansuri primite de la clienti si alte conturi asimilate, in sume brute (ct. 401+403+404+405+408+419), din care:</t>
  </si>
  <si>
    <t xml:space="preserve"> - datorii comerciale externe, avansuri primite de la clienti externi si alte conturi asimilate in sume brute ( din ct. 401+ din ct. 403+ din ct. 404+ din ct. 405+ din ct. 408+ din ct. 419)</t>
  </si>
  <si>
    <t>141</t>
  </si>
  <si>
    <t>Datorii in legatura cu personalul si conturi asimilate (ct. 421+423+424+426+427+4281)</t>
  </si>
  <si>
    <t>142</t>
  </si>
  <si>
    <t>143</t>
  </si>
  <si>
    <t>144</t>
  </si>
  <si>
    <t>145</t>
  </si>
  <si>
    <t>146</t>
  </si>
  <si>
    <t>147</t>
  </si>
  <si>
    <t>Datorii in legatura cu bugetul asigurarilor sociale si bugetul statului (ct. 431+437+4381+441 +4423+4428+444+446+447+4481) (rd. 144 la 147),din care:</t>
  </si>
  <si>
    <t>- datorii in legatura cu bugetul asigurarilor sociale (ct. 431+ 437+4381)</t>
  </si>
  <si>
    <t xml:space="preserve">- datorii fiscale in legatura cu bugetul statului ( ct.441 +4423 +4428 +444 +446) </t>
  </si>
  <si>
    <t>- alte datorii in legatura cu bugetul statului (ct. 4481)</t>
  </si>
  <si>
    <t>Datoriile entitatii in relatiile cu entitatile afiliate (ct. 451)</t>
  </si>
  <si>
    <t>148</t>
  </si>
  <si>
    <t>Sume datorate actionarilor/asociatilor (ct. 455)</t>
  </si>
  <si>
    <t>149</t>
  </si>
  <si>
    <t>Alte datorii (ct. 453+456+457+4581+462+472 +473+269+509) rd. (151 la 154), din care:</t>
  </si>
  <si>
    <t>150</t>
  </si>
  <si>
    <t>- decontari privind interesele de participare, decontari cu actionari/asociatii privind capitalul, decontari din operatii in participatie (ct.453.+456+457+4581)</t>
  </si>
  <si>
    <t>- alte datorii in legatura cu persoanele fizice si persoanele juridice altele decat datorille in legatura cu institutiile statului) 1) (din ct.462+ din ct.472+ din ct.473)</t>
  </si>
  <si>
    <t>152</t>
  </si>
  <si>
    <t>Intrucat se iau informatii din contul 462, 472, 473 si nu totalul nu s-a putut defini formula.</t>
  </si>
  <si>
    <t xml:space="preserve">- subventii nereluate la venituri (din ct.472) </t>
  </si>
  <si>
    <t>153</t>
  </si>
  <si>
    <t>Intrucat se iau informatii din contul 472 si nu totalul nu s-a putut defini formula.</t>
  </si>
  <si>
    <t>- varsaminte de efectuat pentru imobilizari financiare si investitii pe termen scurt (ct. 269 + 509)</t>
  </si>
  <si>
    <t>154</t>
  </si>
  <si>
    <t>Dobanzi de platit  (ct. 5186)</t>
  </si>
  <si>
    <t>155</t>
  </si>
  <si>
    <t>Capital subscris varsat (ct. 1012), (rd. 157 la 160), din care:</t>
  </si>
  <si>
    <t>156</t>
  </si>
  <si>
    <t>157</t>
  </si>
  <si>
    <t>158</t>
  </si>
  <si>
    <t>159</t>
  </si>
  <si>
    <t>160</t>
  </si>
  <si>
    <t>Intrucat se iau informatii din contul 205 si nu totalul nu s-a putut defini formula.</t>
  </si>
  <si>
    <t>***) Cheltuielile de inovare se determina potrivit Regulamentului (CE) nr. 1450/2004 al Comisiei din 13</t>
  </si>
  <si>
    <t>- actiuni cotate2)</t>
  </si>
  <si>
    <t>- actiuni necotate 3)</t>
  </si>
  <si>
    <t xml:space="preserve">1) In categoria "Alte datorii in legatura cu persoanele fizice si persoanele juridice, altele decat datoriile in legatura </t>
  </si>
  <si>
    <t>cu institutiile publice (institutiile statului) nu se vor inscrie subventiile aferente veniturilor existente in soldul</t>
  </si>
  <si>
    <t>contului 472.</t>
  </si>
  <si>
    <t>2) Titluri de valoare care confera drepturi de proprietate asupra societatilor, care nu sunt negociabile si</t>
  </si>
  <si>
    <t>tranzactionate, porivit legii.</t>
  </si>
  <si>
    <t xml:space="preserve">3) Titluri de valoare care confera drepturi de proprietate asupra societatilor, care nu sunt tranzactionate. </t>
  </si>
  <si>
    <t>Informatiile de pe campurile subliniate cu galben se vor completa de catre utilizator, nu pot fi extrase din conturi</t>
  </si>
  <si>
    <t xml:space="preserve"> deoarece fie necesita defalcarea anumitor conturi, fie preiau informatii partiale din conturi.</t>
  </si>
  <si>
    <t>Formular 30</t>
  </si>
  <si>
    <t>Creante imobilizate, in sume brute (rd. 66+67), din care:</t>
  </si>
  <si>
    <t>Intrucat se iau informatii din contul 461, 471, 473 si nu totalul nu s-a putut defini formula.</t>
  </si>
  <si>
    <t>la data de ………………………..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</si>
</sst>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b/>
      <sz val="10"/>
      <name val="Arial"/>
      <family val="2"/>
    </font>
    <font>
      <sz val="10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Protection="1">
      <protection locked="0"/>
    </xf>
    <xf numFmtId="0" fontId="3" fillId="0" borderId="1" xfId="0" applyFont="1" applyBorder="1" applyProtection="1">
      <protection locked="0"/>
    </xf>
    <xf numFmtId="49" fontId="3" fillId="0" borderId="1" xfId="0" applyNumberFormat="1" applyFont="1" applyBorder="1" applyAlignment="1" applyProtection="1">
      <alignment horizontal="center"/>
      <protection locked="0"/>
    </xf>
    <xf numFmtId="49" fontId="3" fillId="0" borderId="1" xfId="0" applyNumberFormat="1" applyFont="1" applyBorder="1" applyProtection="1">
      <protection locked="0"/>
    </xf>
    <xf numFmtId="49" fontId="3" fillId="0" borderId="1" xfId="0" applyNumberFormat="1" applyFont="1" applyBorder="1" applyAlignment="1" applyProtection="1">
      <alignment wrapText="1"/>
      <protection locked="0"/>
    </xf>
    <xf numFmtId="49" fontId="1" fillId="0" borderId="1" xfId="0" applyNumberFormat="1" applyFont="1" applyBorder="1" applyProtection="1">
      <protection locked="0"/>
    </xf>
    <xf numFmtId="49" fontId="1" fillId="0" borderId="1" xfId="0" applyNumberFormat="1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wrapText="1"/>
      <protection locked="0"/>
    </xf>
    <xf numFmtId="49" fontId="3" fillId="0" borderId="1" xfId="0" applyNumberFormat="1" applyFont="1" applyBorder="1" applyAlignment="1" applyProtection="1">
      <alignment horizontal="left"/>
      <protection locked="0"/>
    </xf>
    <xf numFmtId="49" fontId="3" fillId="0" borderId="1" xfId="0" applyNumberFormat="1" applyFont="1" applyBorder="1" applyAlignment="1" applyProtection="1">
      <alignment horizontal="left" wrapText="1"/>
      <protection locked="0"/>
    </xf>
    <xf numFmtId="49" fontId="1" fillId="0" borderId="1" xfId="0" applyNumberFormat="1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49" fontId="1" fillId="0" borderId="1" xfId="0" applyNumberFormat="1" applyFont="1" applyBorder="1" applyAlignment="1" applyProtection="1">
      <alignment horizontal="left"/>
      <protection locked="0"/>
    </xf>
    <xf numFmtId="0" fontId="3" fillId="2" borderId="1" xfId="0" applyFont="1" applyFill="1" applyBorder="1" applyProtection="1">
      <protection locked="0"/>
    </xf>
    <xf numFmtId="49" fontId="3" fillId="2" borderId="0" xfId="0" applyNumberFormat="1" applyFont="1" applyFill="1" applyProtection="1">
      <protection locked="0"/>
    </xf>
    <xf numFmtId="49" fontId="3" fillId="0" borderId="0" xfId="0" applyNumberFormat="1" applyFont="1" applyFill="1" applyProtection="1">
      <protection locked="0"/>
    </xf>
    <xf numFmtId="0" fontId="3" fillId="2" borderId="2" xfId="0" applyFont="1" applyFill="1" applyBorder="1" applyProtection="1">
      <protection locked="0"/>
    </xf>
    <xf numFmtId="2" fontId="3" fillId="0" borderId="1" xfId="0" applyNumberFormat="1" applyFont="1" applyBorder="1" applyAlignment="1" applyProtection="1">
      <alignment wrapText="1"/>
      <protection locked="0"/>
    </xf>
    <xf numFmtId="0" fontId="3" fillId="0" borderId="0" xfId="0" applyFont="1" applyAlignment="1" applyProtection="1">
      <alignment horizontal="right"/>
      <protection locked="0"/>
    </xf>
    <xf numFmtId="49" fontId="3" fillId="0" borderId="1" xfId="0" applyNumberFormat="1" applyFont="1" applyFill="1" applyBorder="1" applyAlignment="1" applyProtection="1">
      <alignment wrapText="1"/>
      <protection locked="0"/>
    </xf>
    <xf numFmtId="0" fontId="3" fillId="0" borderId="1" xfId="0" applyFont="1" applyFill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3" fillId="2" borderId="3" xfId="0" applyFont="1" applyFill="1" applyBorder="1" applyAlignment="1" applyProtection="1">
      <protection locked="0"/>
    </xf>
    <xf numFmtId="0" fontId="3" fillId="2" borderId="2" xfId="0" applyFont="1" applyFill="1" applyBorder="1" applyAlignment="1" applyProtection="1">
      <protection locked="0"/>
    </xf>
    <xf numFmtId="0" fontId="3" fillId="0" borderId="3" xfId="0" applyFont="1" applyBorder="1" applyAlignment="1" applyProtection="1">
      <protection locked="0"/>
    </xf>
    <xf numFmtId="0" fontId="0" fillId="0" borderId="2" xfId="0" applyBorder="1" applyAlignment="1"/>
    <xf numFmtId="0" fontId="3" fillId="0" borderId="3" xfId="0" applyFont="1" applyFill="1" applyBorder="1" applyAlignment="1" applyProtection="1">
      <protection locked="0"/>
    </xf>
    <xf numFmtId="0" fontId="0" fillId="0" borderId="2" xfId="0" applyFill="1" applyBorder="1" applyAlignment="1"/>
    <xf numFmtId="0" fontId="0" fillId="2" borderId="2" xfId="0" applyFill="1" applyBorder="1" applyAlignment="1"/>
    <xf numFmtId="0" fontId="3" fillId="0" borderId="2" xfId="0" applyFont="1" applyBorder="1" applyAlignment="1" applyProtection="1">
      <protection locked="0"/>
    </xf>
    <xf numFmtId="0" fontId="0" fillId="0" borderId="4" xfId="0" applyBorder="1" applyAlignment="1"/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protection locked="0"/>
    </xf>
    <xf numFmtId="0" fontId="1" fillId="0" borderId="3" xfId="0" applyFont="1" applyBorder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3" fillId="0" borderId="2" xfId="0" applyFont="1" applyFill="1" applyBorder="1" applyAlignment="1" applyProtection="1"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5" xfId="0" applyNumberFormat="1" applyFont="1" applyBorder="1" applyAlignment="1" applyProtection="1">
      <alignment horizontal="left" vertical="center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2" borderId="3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49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connections" Target="connections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name="ExternalData_53" backgroundRefresh="0" growShrinkType="overwriteClear" connectionId="49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2.xml><?xml version="1.0" encoding="utf-8"?>
<queryTable xmlns="http://schemas.openxmlformats.org/spreadsheetml/2006/main" name="ExternalData_52" backgroundRefresh="0" growShrinkType="overwriteClear" connectionId="48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3.xml><?xml version="1.0" encoding="utf-8"?>
<queryTable xmlns="http://schemas.openxmlformats.org/spreadsheetml/2006/main" name="ExternalData_51" backgroundRefresh="0" growShrinkType="overwriteClear" connectionId="47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4.xml><?xml version="1.0" encoding="utf-8"?>
<queryTable xmlns="http://schemas.openxmlformats.org/spreadsheetml/2006/main" name="ExternalData_49" backgroundRefresh="0" growShrinkType="overwriteClear" connectionId="44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5.xml><?xml version="1.0" encoding="utf-8"?>
<queryTable xmlns="http://schemas.openxmlformats.org/spreadsheetml/2006/main" name="ExternalData_45" growShrinkType="insertClear" connectionId="4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6.xml><?xml version="1.0" encoding="utf-8"?>
<queryTable xmlns="http://schemas.openxmlformats.org/spreadsheetml/2006/main" name="ExternalData_43" growShrinkType="insertClear" connectionId="4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7.xml><?xml version="1.0" encoding="utf-8"?>
<queryTable xmlns="http://schemas.openxmlformats.org/spreadsheetml/2006/main" name="ExternalData_41" growShrinkType="insertClear" connectionId="4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8.xml><?xml version="1.0" encoding="utf-8"?>
<queryTable xmlns="http://schemas.openxmlformats.org/spreadsheetml/2006/main" name="ExternalData_39" growShrinkType="insertClear" connectionId="3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9.xml><?xml version="1.0" encoding="utf-8"?>
<queryTable xmlns="http://schemas.openxmlformats.org/spreadsheetml/2006/main" name="ExternalData_37" growShrinkType="insertClear" connectionId="3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0.xml><?xml version="1.0" encoding="utf-8"?>
<queryTable xmlns="http://schemas.openxmlformats.org/spreadsheetml/2006/main" name="ExternalData_35" growShrinkType="insertClear" connectionId="3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1.xml><?xml version="1.0" encoding="utf-8"?>
<queryTable xmlns="http://schemas.openxmlformats.org/spreadsheetml/2006/main" name="ExternalData_33" growShrinkType="insertClear" connectionId="3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2.xml><?xml version="1.0" encoding="utf-8"?>
<queryTable xmlns="http://schemas.openxmlformats.org/spreadsheetml/2006/main" name="ExternalData_31" growShrinkType="insertClear" connectionId="3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3.xml><?xml version="1.0" encoding="utf-8"?>
<queryTable xmlns="http://schemas.openxmlformats.org/spreadsheetml/2006/main" name="ExternalData_29" growShrinkType="insertClear" connectionId="3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4.xml><?xml version="1.0" encoding="utf-8"?>
<queryTable xmlns="http://schemas.openxmlformats.org/spreadsheetml/2006/main" name="ExternalData_27" growShrinkType="insertClear" connectionId="3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5.xml><?xml version="1.0" encoding="utf-8"?>
<queryTable xmlns="http://schemas.openxmlformats.org/spreadsheetml/2006/main" name="ExternalData_25" growShrinkType="insertClear" connectionId="3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6.xml><?xml version="1.0" encoding="utf-8"?>
<queryTable xmlns="http://schemas.openxmlformats.org/spreadsheetml/2006/main" name="ExternalData_23" growShrinkType="insertClear" connectionId="3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7.xml><?xml version="1.0" encoding="utf-8"?>
<queryTable xmlns="http://schemas.openxmlformats.org/spreadsheetml/2006/main" name="ExternalData_22" growShrinkType="insertClear" connectionId="2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8.xml><?xml version="1.0" encoding="utf-8"?>
<queryTable xmlns="http://schemas.openxmlformats.org/spreadsheetml/2006/main" name="ExternalData_20" growShrinkType="insertClear" connectionId="2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19.xml><?xml version="1.0" encoding="utf-8"?>
<queryTable xmlns="http://schemas.openxmlformats.org/spreadsheetml/2006/main" name="ExternalData_19" growShrinkType="insertClear" connectionId="2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0.xml><?xml version="1.0" encoding="utf-8"?>
<queryTable xmlns="http://schemas.openxmlformats.org/spreadsheetml/2006/main" name="ExternalData_17" growShrinkType="insertClear" connectionId="2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1.xml><?xml version="1.0" encoding="utf-8"?>
<queryTable xmlns="http://schemas.openxmlformats.org/spreadsheetml/2006/main" name="ExternalData_16" growShrinkType="insertClear" connectionId="2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2.xml><?xml version="1.0" encoding="utf-8"?>
<queryTable xmlns="http://schemas.openxmlformats.org/spreadsheetml/2006/main" name="ExternalData_11" growShrinkType="insertClear" connectionId="2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3.xml><?xml version="1.0" encoding="utf-8"?>
<queryTable xmlns="http://schemas.openxmlformats.org/spreadsheetml/2006/main" name="ExternalData_9" growShrinkType="insertClear" connectionId="2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4.xml><?xml version="1.0" encoding="utf-8"?>
<queryTable xmlns="http://schemas.openxmlformats.org/spreadsheetml/2006/main" name="ExternalData_7" growShrinkType="insertClear" connectionId="2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5.xml><?xml version="1.0" encoding="utf-8"?>
<queryTable xmlns="http://schemas.openxmlformats.org/spreadsheetml/2006/main" name="ExternalData_6" growShrinkType="insertClear" connectionId="2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6.xml><?xml version="1.0" encoding="utf-8"?>
<queryTable xmlns="http://schemas.openxmlformats.org/spreadsheetml/2006/main" name="ExternalData_5" growShrinkType="insertClear" connectionId="1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7.xml><?xml version="1.0" encoding="utf-8"?>
<queryTable xmlns="http://schemas.openxmlformats.org/spreadsheetml/2006/main" name="ExternalData_3" growShrinkType="insertClear" connectionId="1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8.xml><?xml version="1.0" encoding="utf-8"?>
<queryTable xmlns="http://schemas.openxmlformats.org/spreadsheetml/2006/main" name="ExternalData_1" growShrinkType="insertClear" connectionId="1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29.xml><?xml version="1.0" encoding="utf-8"?>
<queryTable xmlns="http://schemas.openxmlformats.org/spreadsheetml/2006/main" name="ExternalData_2" growShrinkType="insertClear" connectionId="1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0.xml><?xml version="1.0" encoding="utf-8"?>
<queryTable xmlns="http://schemas.openxmlformats.org/spreadsheetml/2006/main" name="ExternalData_4" growShrinkType="insertClear" connectionId="1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1.xml><?xml version="1.0" encoding="utf-8"?>
<queryTable xmlns="http://schemas.openxmlformats.org/spreadsheetml/2006/main" name="ExternalData_8" growShrinkType="insertClear" connectionId="1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2.xml><?xml version="1.0" encoding="utf-8"?>
<queryTable xmlns="http://schemas.openxmlformats.org/spreadsheetml/2006/main" name="ExternalData_10" growShrinkType="insertClear" connectionId="1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3.xml><?xml version="1.0" encoding="utf-8"?>
<queryTable xmlns="http://schemas.openxmlformats.org/spreadsheetml/2006/main" name="ExternalData_12" growShrinkType="insertClear" connectionId="1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4.xml><?xml version="1.0" encoding="utf-8"?>
<queryTable xmlns="http://schemas.openxmlformats.org/spreadsheetml/2006/main" name="ExternalData_13" growShrinkType="insertClear" connectionId="10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5.xml><?xml version="1.0" encoding="utf-8"?>
<queryTable xmlns="http://schemas.openxmlformats.org/spreadsheetml/2006/main" name="ExternalData_14" growShrinkType="insertClear" connectionId="9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6.xml><?xml version="1.0" encoding="utf-8"?>
<queryTable xmlns="http://schemas.openxmlformats.org/spreadsheetml/2006/main" name="ExternalData_15" growShrinkType="insertClear" connectionId="8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7.xml><?xml version="1.0" encoding="utf-8"?>
<queryTable xmlns="http://schemas.openxmlformats.org/spreadsheetml/2006/main" name="ExternalData_18" growShrinkType="insertClear" connectionId="7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8.xml><?xml version="1.0" encoding="utf-8"?>
<queryTable xmlns="http://schemas.openxmlformats.org/spreadsheetml/2006/main" name="ExternalData_21" growShrinkType="insertClear" connectionId="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39.xml><?xml version="1.0" encoding="utf-8"?>
<queryTable xmlns="http://schemas.openxmlformats.org/spreadsheetml/2006/main" name="ExternalData_24" growShrinkType="insertClear" connectionId="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0.xml><?xml version="1.0" encoding="utf-8"?>
<queryTable xmlns="http://schemas.openxmlformats.org/spreadsheetml/2006/main" name="ExternalData_26" growShrinkType="insertClear" connectionId="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1.xml><?xml version="1.0" encoding="utf-8"?>
<queryTable xmlns="http://schemas.openxmlformats.org/spreadsheetml/2006/main" name="ExternalData_28" growShrinkType="insertClear" connectionId="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2.xml><?xml version="1.0" encoding="utf-8"?>
<queryTable xmlns="http://schemas.openxmlformats.org/spreadsheetml/2006/main" name="ExternalData_30" growShrinkType="insertClear" connectionId="5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3.xml><?xml version="1.0" encoding="utf-8"?>
<queryTable xmlns="http://schemas.openxmlformats.org/spreadsheetml/2006/main" name="ExternalData_32" growShrinkType="insertClear" connectionId="5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4.xml><?xml version="1.0" encoding="utf-8"?>
<queryTable xmlns="http://schemas.openxmlformats.org/spreadsheetml/2006/main" name="ExternalData_34" growShrinkType="insertClear" connectionId="5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5.xml><?xml version="1.0" encoding="utf-8"?>
<queryTable xmlns="http://schemas.openxmlformats.org/spreadsheetml/2006/main" name="ExternalData_36" growShrinkType="insertClear" connectionId="51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6.xml><?xml version="1.0" encoding="utf-8"?>
<queryTable xmlns="http://schemas.openxmlformats.org/spreadsheetml/2006/main" name="ExternalData_38" growShrinkType="insertClear" connectionId="46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7.xml><?xml version="1.0" encoding="utf-8"?>
<queryTable xmlns="http://schemas.openxmlformats.org/spreadsheetml/2006/main" name="ExternalData_40" growShrinkType="insertClear" connectionId="35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8.xml><?xml version="1.0" encoding="utf-8"?>
<queryTable xmlns="http://schemas.openxmlformats.org/spreadsheetml/2006/main" name="ExternalData_42" growShrinkType="insertClear" connectionId="24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49.xml><?xml version="1.0" encoding="utf-8"?>
<queryTable xmlns="http://schemas.openxmlformats.org/spreadsheetml/2006/main" name="ExternalData_44" growShrinkType="insertClear" connectionId="13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0.xml><?xml version="1.0" encoding="utf-8"?>
<queryTable xmlns="http://schemas.openxmlformats.org/spreadsheetml/2006/main" name="ExternalData_46" growShrinkType="insertClear" connectionId="2" autoFormatId="0" applyNumberFormats="0" applyBorderFormats="0" applyFontFormats="1" applyPatternFormats="1" applyAlignmentFormats="0" applyWidthHeightFormats="0">
  <queryTableRefresh preserveSortFilterLayout="0" nextId="9">
    <queryTableFields count="8">
      <queryTableField id="1" name="Cont"/>
      <queryTableField id="2" name="Denumire"/>
      <queryTableField id="3" name="SI An D"/>
      <queryTableField id="4" name="SI An C"/>
      <queryTableField id="5" name="RCum_D"/>
      <queryTableField id="6" name="RCum_C"/>
      <queryTableField id="7" name="SF D"/>
      <queryTableField id="8" name="SF C"/>
    </queryTableFields>
  </queryTableRefresh>
</queryTable>
</file>

<file path=xl/queryTables/queryTable51.xml><?xml version="1.0" encoding="utf-8"?>
<queryTable xmlns="http://schemas.openxmlformats.org/spreadsheetml/2006/main" name="ExternalData_47" growShrinkType="insertClear" connectionId="1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52.xml><?xml version="1.0" encoding="utf-8"?>
<queryTable xmlns="http://schemas.openxmlformats.org/spreadsheetml/2006/main" name="ExternalData_48" backgroundRefresh="0" growShrinkType="overwriteClear" connectionId="43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53.xml><?xml version="1.0" encoding="utf-8"?>
<queryTable xmlns="http://schemas.openxmlformats.org/spreadsheetml/2006/main" name="ExternalData_50" backgroundRefresh="0" growShrinkType="overwriteClear" connectionId="45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queryTables/queryTable54.xml><?xml version="1.0" encoding="utf-8"?>
<queryTable xmlns="http://schemas.openxmlformats.org/spreadsheetml/2006/main" name="ExternalData_54" backgroundRefresh="0" growShrinkType="overwriteClear" connectionId="50" autoFormatId="0" applyNumberFormats="0" applyBorderFormats="0" applyFontFormats="1" applyPatternFormats="1" applyAlignmentFormats="0" applyWidthHeightFormats="0">
  <queryTableRefresh preserveSortFilterLayout="0" nextId="11">
    <queryTableFields count="10">
      <queryTableField id="1" name="Cont"/>
      <queryTableField id="2" name="Denumire"/>
      <queryTableField id="3" name="SI An D"/>
      <queryTableField id="4" name="SI An C"/>
      <queryTableField id="5" name="RCumPrec_D"/>
      <queryTableField id="6" name="RCumPrec_C"/>
      <queryTableField id="7" name="RCum_D"/>
      <queryTableField id="8" name="RCum_C"/>
      <queryTableField id="9" name="SF D"/>
      <queryTableField id="10" name="SF C"/>
    </queryTableFields>
  </queryTableRefresh>
</query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queryTable" Target="../queryTables/queryTable12.xml"/><Relationship Id="rId18" Type="http://schemas.openxmlformats.org/officeDocument/2006/relationships/queryTable" Target="../queryTables/queryTable17.xml"/><Relationship Id="rId26" Type="http://schemas.openxmlformats.org/officeDocument/2006/relationships/queryTable" Target="../queryTables/queryTable25.xml"/><Relationship Id="rId39" Type="http://schemas.openxmlformats.org/officeDocument/2006/relationships/queryTable" Target="../queryTables/queryTable38.xml"/><Relationship Id="rId21" Type="http://schemas.openxmlformats.org/officeDocument/2006/relationships/queryTable" Target="../queryTables/queryTable20.xml"/><Relationship Id="rId34" Type="http://schemas.openxmlformats.org/officeDocument/2006/relationships/queryTable" Target="../queryTables/queryTable33.xml"/><Relationship Id="rId42" Type="http://schemas.openxmlformats.org/officeDocument/2006/relationships/queryTable" Target="../queryTables/queryTable41.xml"/><Relationship Id="rId47" Type="http://schemas.openxmlformats.org/officeDocument/2006/relationships/queryTable" Target="../queryTables/queryTable46.xml"/><Relationship Id="rId50" Type="http://schemas.openxmlformats.org/officeDocument/2006/relationships/queryTable" Target="../queryTables/queryTable49.xml"/><Relationship Id="rId55" Type="http://schemas.openxmlformats.org/officeDocument/2006/relationships/queryTable" Target="../queryTables/queryTable54.xml"/><Relationship Id="rId7" Type="http://schemas.openxmlformats.org/officeDocument/2006/relationships/queryTable" Target="../queryTables/queryTable6.xml"/><Relationship Id="rId2" Type="http://schemas.openxmlformats.org/officeDocument/2006/relationships/queryTable" Target="../queryTables/queryTable1.xml"/><Relationship Id="rId16" Type="http://schemas.openxmlformats.org/officeDocument/2006/relationships/queryTable" Target="../queryTables/queryTable15.xml"/><Relationship Id="rId29" Type="http://schemas.openxmlformats.org/officeDocument/2006/relationships/queryTable" Target="../queryTables/queryTable28.xml"/><Relationship Id="rId11" Type="http://schemas.openxmlformats.org/officeDocument/2006/relationships/queryTable" Target="../queryTables/queryTable10.xml"/><Relationship Id="rId24" Type="http://schemas.openxmlformats.org/officeDocument/2006/relationships/queryTable" Target="../queryTables/queryTable23.xml"/><Relationship Id="rId32" Type="http://schemas.openxmlformats.org/officeDocument/2006/relationships/queryTable" Target="../queryTables/queryTable31.xml"/><Relationship Id="rId37" Type="http://schemas.openxmlformats.org/officeDocument/2006/relationships/queryTable" Target="../queryTables/queryTable36.xml"/><Relationship Id="rId40" Type="http://schemas.openxmlformats.org/officeDocument/2006/relationships/queryTable" Target="../queryTables/queryTable39.xml"/><Relationship Id="rId45" Type="http://schemas.openxmlformats.org/officeDocument/2006/relationships/queryTable" Target="../queryTables/queryTable44.xml"/><Relationship Id="rId53" Type="http://schemas.openxmlformats.org/officeDocument/2006/relationships/queryTable" Target="../queryTables/queryTable52.xml"/><Relationship Id="rId5" Type="http://schemas.openxmlformats.org/officeDocument/2006/relationships/queryTable" Target="../queryTables/queryTable4.xml"/><Relationship Id="rId10" Type="http://schemas.openxmlformats.org/officeDocument/2006/relationships/queryTable" Target="../queryTables/queryTable9.xml"/><Relationship Id="rId19" Type="http://schemas.openxmlformats.org/officeDocument/2006/relationships/queryTable" Target="../queryTables/queryTable18.xml"/><Relationship Id="rId31" Type="http://schemas.openxmlformats.org/officeDocument/2006/relationships/queryTable" Target="../queryTables/queryTable30.xml"/><Relationship Id="rId44" Type="http://schemas.openxmlformats.org/officeDocument/2006/relationships/queryTable" Target="../queryTables/queryTable43.xml"/><Relationship Id="rId52" Type="http://schemas.openxmlformats.org/officeDocument/2006/relationships/queryTable" Target="../queryTables/queryTable51.xml"/><Relationship Id="rId4" Type="http://schemas.openxmlformats.org/officeDocument/2006/relationships/queryTable" Target="../queryTables/queryTable3.xml"/><Relationship Id="rId9" Type="http://schemas.openxmlformats.org/officeDocument/2006/relationships/queryTable" Target="../queryTables/queryTable8.xml"/><Relationship Id="rId14" Type="http://schemas.openxmlformats.org/officeDocument/2006/relationships/queryTable" Target="../queryTables/queryTable13.xml"/><Relationship Id="rId22" Type="http://schemas.openxmlformats.org/officeDocument/2006/relationships/queryTable" Target="../queryTables/queryTable21.xml"/><Relationship Id="rId27" Type="http://schemas.openxmlformats.org/officeDocument/2006/relationships/queryTable" Target="../queryTables/queryTable26.xml"/><Relationship Id="rId30" Type="http://schemas.openxmlformats.org/officeDocument/2006/relationships/queryTable" Target="../queryTables/queryTable29.xml"/><Relationship Id="rId35" Type="http://schemas.openxmlformats.org/officeDocument/2006/relationships/queryTable" Target="../queryTables/queryTable34.xml"/><Relationship Id="rId43" Type="http://schemas.openxmlformats.org/officeDocument/2006/relationships/queryTable" Target="../queryTables/queryTable42.xml"/><Relationship Id="rId48" Type="http://schemas.openxmlformats.org/officeDocument/2006/relationships/queryTable" Target="../queryTables/queryTable47.xml"/><Relationship Id="rId8" Type="http://schemas.openxmlformats.org/officeDocument/2006/relationships/queryTable" Target="../queryTables/queryTable7.xml"/><Relationship Id="rId51" Type="http://schemas.openxmlformats.org/officeDocument/2006/relationships/queryTable" Target="../queryTables/queryTable50.xml"/><Relationship Id="rId3" Type="http://schemas.openxmlformats.org/officeDocument/2006/relationships/queryTable" Target="../queryTables/queryTable2.xml"/><Relationship Id="rId12" Type="http://schemas.openxmlformats.org/officeDocument/2006/relationships/queryTable" Target="../queryTables/queryTable11.xml"/><Relationship Id="rId17" Type="http://schemas.openxmlformats.org/officeDocument/2006/relationships/queryTable" Target="../queryTables/queryTable16.xml"/><Relationship Id="rId25" Type="http://schemas.openxmlformats.org/officeDocument/2006/relationships/queryTable" Target="../queryTables/queryTable24.xml"/><Relationship Id="rId33" Type="http://schemas.openxmlformats.org/officeDocument/2006/relationships/queryTable" Target="../queryTables/queryTable32.xml"/><Relationship Id="rId38" Type="http://schemas.openxmlformats.org/officeDocument/2006/relationships/queryTable" Target="../queryTables/queryTable37.xml"/><Relationship Id="rId46" Type="http://schemas.openxmlformats.org/officeDocument/2006/relationships/queryTable" Target="../queryTables/queryTable45.xml"/><Relationship Id="rId20" Type="http://schemas.openxmlformats.org/officeDocument/2006/relationships/queryTable" Target="../queryTables/queryTable19.xml"/><Relationship Id="rId41" Type="http://schemas.openxmlformats.org/officeDocument/2006/relationships/queryTable" Target="../queryTables/queryTable40.xml"/><Relationship Id="rId54" Type="http://schemas.openxmlformats.org/officeDocument/2006/relationships/queryTable" Target="../queryTables/queryTable53.xml"/><Relationship Id="rId1" Type="http://schemas.openxmlformats.org/officeDocument/2006/relationships/printerSettings" Target="../printerSettings/printerSettings2.bin"/><Relationship Id="rId6" Type="http://schemas.openxmlformats.org/officeDocument/2006/relationships/queryTable" Target="../queryTables/queryTable5.xml"/><Relationship Id="rId15" Type="http://schemas.openxmlformats.org/officeDocument/2006/relationships/queryTable" Target="../queryTables/queryTable14.xml"/><Relationship Id="rId23" Type="http://schemas.openxmlformats.org/officeDocument/2006/relationships/queryTable" Target="../queryTables/queryTable22.xml"/><Relationship Id="rId28" Type="http://schemas.openxmlformats.org/officeDocument/2006/relationships/queryTable" Target="../queryTables/queryTable27.xml"/><Relationship Id="rId36" Type="http://schemas.openxmlformats.org/officeDocument/2006/relationships/queryTable" Target="../queryTables/queryTable35.xml"/><Relationship Id="rId49" Type="http://schemas.openxmlformats.org/officeDocument/2006/relationships/queryTable" Target="../queryTables/queryTable4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09"/>
  <sheetViews>
    <sheetView tabSelected="1" workbookViewId="0">
      <selection activeCell="A8" sqref="A8"/>
    </sheetView>
  </sheetViews>
  <sheetFormatPr defaultColWidth="9.109375" defaultRowHeight="13.8" x14ac:dyDescent="0.3"/>
  <cols>
    <col min="1" max="1" width="52.33203125" style="4" customWidth="1"/>
    <col min="2" max="2" width="4.88671875" style="4" customWidth="1"/>
    <col min="3" max="3" width="8.33203125" style="3" customWidth="1"/>
    <col min="4" max="4" width="12.109375" style="3" customWidth="1"/>
    <col min="5" max="5" width="15.5546875" style="3" customWidth="1"/>
    <col min="6" max="6" width="28.33203125" style="2" customWidth="1"/>
    <col min="7" max="7" width="16.5546875" style="2" customWidth="1"/>
    <col min="8" max="9" width="14.5546875" style="2" customWidth="1"/>
    <col min="10" max="10" width="14.33203125" style="2" customWidth="1"/>
    <col min="11" max="16384" width="9.109375" style="2"/>
  </cols>
  <sheetData>
    <row r="2" spans="1:6" x14ac:dyDescent="0.3">
      <c r="A2" s="57" t="s">
        <v>214</v>
      </c>
      <c r="B2" s="57"/>
      <c r="C2" s="58"/>
      <c r="D2" s="58"/>
      <c r="E2" s="58"/>
    </row>
    <row r="3" spans="1:6" x14ac:dyDescent="0.3">
      <c r="A3" s="57" t="s">
        <v>356</v>
      </c>
      <c r="B3" s="57"/>
      <c r="C3" s="58"/>
      <c r="D3" s="58"/>
      <c r="E3" s="58"/>
    </row>
    <row r="4" spans="1:6" x14ac:dyDescent="0.3">
      <c r="F4" s="3"/>
    </row>
    <row r="5" spans="1:6" x14ac:dyDescent="0.3">
      <c r="A5" s="18" t="s">
        <v>353</v>
      </c>
      <c r="E5" s="24" t="s">
        <v>222</v>
      </c>
      <c r="F5" s="3"/>
    </row>
    <row r="6" spans="1:6" x14ac:dyDescent="0.3">
      <c r="A6" s="9" t="s">
        <v>41</v>
      </c>
      <c r="B6" s="10" t="s">
        <v>42</v>
      </c>
      <c r="C6" s="48" t="s">
        <v>43</v>
      </c>
      <c r="D6" s="48"/>
      <c r="E6" s="11" t="s">
        <v>44</v>
      </c>
      <c r="F6" s="3"/>
    </row>
    <row r="7" spans="1:6" x14ac:dyDescent="0.3">
      <c r="A7" s="10" t="s">
        <v>8</v>
      </c>
      <c r="B7" s="10" t="s">
        <v>9</v>
      </c>
      <c r="C7" s="48">
        <v>1</v>
      </c>
      <c r="D7" s="48"/>
      <c r="E7" s="11">
        <v>2</v>
      </c>
      <c r="F7" s="3"/>
    </row>
    <row r="8" spans="1:6" x14ac:dyDescent="0.3">
      <c r="A8" s="7" t="s">
        <v>45</v>
      </c>
      <c r="B8" s="6" t="s">
        <v>10</v>
      </c>
      <c r="C8" s="49"/>
      <c r="D8" s="49"/>
      <c r="E8" s="19"/>
      <c r="F8" s="3"/>
    </row>
    <row r="9" spans="1:6" x14ac:dyDescent="0.3">
      <c r="A9" s="7" t="s">
        <v>46</v>
      </c>
      <c r="B9" s="6" t="s">
        <v>11</v>
      </c>
      <c r="C9" s="49"/>
      <c r="D9" s="49"/>
      <c r="E9" s="19"/>
      <c r="F9" s="3"/>
    </row>
    <row r="10" spans="1:6" x14ac:dyDescent="0.3">
      <c r="A10" s="46" t="s">
        <v>47</v>
      </c>
      <c r="B10" s="44" t="s">
        <v>42</v>
      </c>
      <c r="C10" s="50" t="s">
        <v>217</v>
      </c>
      <c r="D10" s="45" t="s">
        <v>48</v>
      </c>
      <c r="E10" s="45"/>
      <c r="F10" s="3"/>
    </row>
    <row r="11" spans="1:6" ht="39.6" x14ac:dyDescent="0.3">
      <c r="A11" s="47"/>
      <c r="B11" s="45"/>
      <c r="C11" s="51"/>
      <c r="D11" s="12" t="s">
        <v>49</v>
      </c>
      <c r="E11" s="12" t="s">
        <v>50</v>
      </c>
      <c r="F11" s="3"/>
    </row>
    <row r="12" spans="1:6" x14ac:dyDescent="0.3">
      <c r="A12" s="10" t="s">
        <v>8</v>
      </c>
      <c r="B12" s="10" t="s">
        <v>9</v>
      </c>
      <c r="C12" s="11" t="s">
        <v>218</v>
      </c>
      <c r="D12" s="11">
        <v>2</v>
      </c>
      <c r="E12" s="11">
        <v>3</v>
      </c>
      <c r="F12" s="3"/>
    </row>
    <row r="13" spans="1:6" x14ac:dyDescent="0.3">
      <c r="A13" s="7" t="s">
        <v>51</v>
      </c>
      <c r="B13" s="6" t="s">
        <v>12</v>
      </c>
      <c r="C13" s="5">
        <f>D13+E13</f>
        <v>0</v>
      </c>
      <c r="D13" s="5">
        <f>D14+D18+D24+D25+D26+D27+D28+D32</f>
        <v>0</v>
      </c>
      <c r="E13" s="5">
        <f>E14+E18+E24+E25+E26+E27+E28+E32</f>
        <v>0</v>
      </c>
      <c r="F13" s="3"/>
    </row>
    <row r="14" spans="1:6" x14ac:dyDescent="0.3">
      <c r="A14" s="7" t="s">
        <v>52</v>
      </c>
      <c r="B14" s="6" t="s">
        <v>13</v>
      </c>
      <c r="C14" s="5">
        <f t="shared" ref="C14:C32" si="0">D14+E14</f>
        <v>0</v>
      </c>
      <c r="D14" s="5">
        <f>D15+D16+D17</f>
        <v>0</v>
      </c>
      <c r="E14" s="5">
        <f>E15+E16+E17</f>
        <v>0</v>
      </c>
      <c r="F14" s="3"/>
    </row>
    <row r="15" spans="1:6" x14ac:dyDescent="0.3">
      <c r="A15" s="7" t="s">
        <v>53</v>
      </c>
      <c r="B15" s="6" t="s">
        <v>14</v>
      </c>
      <c r="C15" s="5">
        <f t="shared" si="0"/>
        <v>0</v>
      </c>
      <c r="D15" s="19"/>
      <c r="E15" s="19"/>
      <c r="F15" s="3"/>
    </row>
    <row r="16" spans="1:6" x14ac:dyDescent="0.3">
      <c r="A16" s="7" t="s">
        <v>54</v>
      </c>
      <c r="B16" s="6" t="s">
        <v>15</v>
      </c>
      <c r="C16" s="5">
        <f t="shared" si="0"/>
        <v>0</v>
      </c>
      <c r="D16" s="19"/>
      <c r="E16" s="19"/>
      <c r="F16" s="3"/>
    </row>
    <row r="17" spans="1:6" x14ac:dyDescent="0.3">
      <c r="A17" s="7" t="s">
        <v>216</v>
      </c>
      <c r="B17" s="6" t="s">
        <v>16</v>
      </c>
      <c r="C17" s="5">
        <f t="shared" si="0"/>
        <v>0</v>
      </c>
      <c r="D17" s="19"/>
      <c r="E17" s="19"/>
      <c r="F17" s="3"/>
    </row>
    <row r="18" spans="1:6" ht="27" x14ac:dyDescent="0.3">
      <c r="A18" s="8" t="s">
        <v>55</v>
      </c>
      <c r="B18" s="6" t="s">
        <v>17</v>
      </c>
      <c r="C18" s="5">
        <f t="shared" si="0"/>
        <v>0</v>
      </c>
      <c r="D18" s="5">
        <f>D19+D20+D21+D22+D23</f>
        <v>0</v>
      </c>
      <c r="E18" s="5">
        <f>E19+E20+E21+E22+E23</f>
        <v>0</v>
      </c>
    </row>
    <row r="19" spans="1:6" ht="27" x14ac:dyDescent="0.3">
      <c r="A19" s="8" t="s">
        <v>56</v>
      </c>
      <c r="B19" s="6" t="s">
        <v>18</v>
      </c>
      <c r="C19" s="5">
        <f t="shared" si="0"/>
        <v>0</v>
      </c>
      <c r="D19" s="19"/>
      <c r="E19" s="19"/>
    </row>
    <row r="20" spans="1:6" x14ac:dyDescent="0.3">
      <c r="A20" s="7" t="s">
        <v>57</v>
      </c>
      <c r="B20" s="6" t="s">
        <v>19</v>
      </c>
      <c r="C20" s="5">
        <f t="shared" si="0"/>
        <v>0</v>
      </c>
      <c r="D20" s="19"/>
      <c r="E20" s="19"/>
    </row>
    <row r="21" spans="1:6" x14ac:dyDescent="0.3">
      <c r="A21" s="7" t="s">
        <v>58</v>
      </c>
      <c r="B21" s="6" t="s">
        <v>20</v>
      </c>
      <c r="C21" s="5">
        <f t="shared" si="0"/>
        <v>0</v>
      </c>
      <c r="D21" s="19"/>
      <c r="E21" s="19"/>
    </row>
    <row r="22" spans="1:6" x14ac:dyDescent="0.3">
      <c r="A22" s="7" t="s">
        <v>59</v>
      </c>
      <c r="B22" s="6" t="s">
        <v>21</v>
      </c>
      <c r="C22" s="5">
        <f t="shared" si="0"/>
        <v>0</v>
      </c>
      <c r="D22" s="19"/>
      <c r="E22" s="19"/>
    </row>
    <row r="23" spans="1:6" x14ac:dyDescent="0.3">
      <c r="A23" s="7" t="s">
        <v>60</v>
      </c>
      <c r="B23" s="6" t="s">
        <v>61</v>
      </c>
      <c r="C23" s="5">
        <f t="shared" si="0"/>
        <v>0</v>
      </c>
      <c r="D23" s="19"/>
      <c r="E23" s="19"/>
    </row>
    <row r="24" spans="1:6" ht="27" x14ac:dyDescent="0.3">
      <c r="A24" s="8" t="s">
        <v>62</v>
      </c>
      <c r="B24" s="6" t="s">
        <v>63</v>
      </c>
      <c r="C24" s="5">
        <f t="shared" si="0"/>
        <v>0</v>
      </c>
      <c r="D24" s="19"/>
      <c r="E24" s="19"/>
    </row>
    <row r="25" spans="1:6" x14ac:dyDescent="0.3">
      <c r="A25" s="7" t="s">
        <v>64</v>
      </c>
      <c r="B25" s="6" t="s">
        <v>65</v>
      </c>
      <c r="C25" s="5">
        <f t="shared" si="0"/>
        <v>0</v>
      </c>
      <c r="D25" s="19"/>
      <c r="E25" s="19"/>
    </row>
    <row r="26" spans="1:6" x14ac:dyDescent="0.3">
      <c r="A26" s="8" t="s">
        <v>66</v>
      </c>
      <c r="B26" s="6" t="s">
        <v>67</v>
      </c>
      <c r="C26" s="5">
        <f t="shared" si="0"/>
        <v>0</v>
      </c>
      <c r="D26" s="19"/>
      <c r="E26" s="19"/>
    </row>
    <row r="27" spans="1:6" x14ac:dyDescent="0.3">
      <c r="A27" s="8" t="s">
        <v>68</v>
      </c>
      <c r="B27" s="6" t="s">
        <v>69</v>
      </c>
      <c r="C27" s="5">
        <f t="shared" si="0"/>
        <v>0</v>
      </c>
      <c r="D27" s="19"/>
      <c r="E27" s="19"/>
    </row>
    <row r="28" spans="1:6" ht="27" x14ac:dyDescent="0.3">
      <c r="A28" s="8" t="s">
        <v>219</v>
      </c>
      <c r="B28" s="6" t="s">
        <v>70</v>
      </c>
      <c r="C28" s="5">
        <f t="shared" si="0"/>
        <v>0</v>
      </c>
      <c r="D28" s="5">
        <f>D29+D30+D31</f>
        <v>0</v>
      </c>
      <c r="E28" s="5">
        <f>E29+E30+E31</f>
        <v>0</v>
      </c>
    </row>
    <row r="29" spans="1:6" x14ac:dyDescent="0.3">
      <c r="A29" s="7" t="s">
        <v>71</v>
      </c>
      <c r="B29" s="6" t="s">
        <v>75</v>
      </c>
      <c r="C29" s="5">
        <f t="shared" si="0"/>
        <v>0</v>
      </c>
      <c r="D29" s="19"/>
      <c r="E29" s="19"/>
    </row>
    <row r="30" spans="1:6" x14ac:dyDescent="0.3">
      <c r="A30" s="7" t="s">
        <v>72</v>
      </c>
      <c r="B30" s="6" t="s">
        <v>76</v>
      </c>
      <c r="C30" s="5">
        <f t="shared" si="0"/>
        <v>0</v>
      </c>
      <c r="D30" s="19"/>
      <c r="E30" s="19"/>
    </row>
    <row r="31" spans="1:6" x14ac:dyDescent="0.3">
      <c r="A31" s="7" t="s">
        <v>73</v>
      </c>
      <c r="B31" s="6" t="s">
        <v>77</v>
      </c>
      <c r="C31" s="5">
        <f t="shared" si="0"/>
        <v>0</v>
      </c>
      <c r="D31" s="19"/>
      <c r="E31" s="19"/>
    </row>
    <row r="32" spans="1:6" x14ac:dyDescent="0.3">
      <c r="A32" s="7" t="s">
        <v>74</v>
      </c>
      <c r="B32" s="6" t="s">
        <v>78</v>
      </c>
      <c r="C32" s="5">
        <f t="shared" si="0"/>
        <v>0</v>
      </c>
      <c r="D32" s="19"/>
      <c r="E32" s="19"/>
    </row>
    <row r="33" spans="1:5" ht="27" x14ac:dyDescent="0.3">
      <c r="A33" s="9" t="s">
        <v>79</v>
      </c>
      <c r="B33" s="13" t="s">
        <v>80</v>
      </c>
      <c r="C33" s="41" t="s">
        <v>220</v>
      </c>
      <c r="D33" s="42"/>
      <c r="E33" s="17" t="s">
        <v>82</v>
      </c>
    </row>
    <row r="34" spans="1:5" x14ac:dyDescent="0.3">
      <c r="A34" s="10" t="s">
        <v>8</v>
      </c>
      <c r="B34" s="10" t="s">
        <v>9</v>
      </c>
      <c r="C34" s="37">
        <v>1</v>
      </c>
      <c r="D34" s="39"/>
      <c r="E34" s="11">
        <v>2</v>
      </c>
    </row>
    <row r="35" spans="1:5" x14ac:dyDescent="0.3">
      <c r="A35" s="7" t="s">
        <v>83</v>
      </c>
      <c r="B35" s="6" t="s">
        <v>84</v>
      </c>
      <c r="C35" s="28"/>
      <c r="D35" s="29"/>
      <c r="E35" s="19"/>
    </row>
    <row r="36" spans="1:5" ht="26.25" customHeight="1" x14ac:dyDescent="0.3">
      <c r="A36" s="23" t="s">
        <v>221</v>
      </c>
      <c r="B36" s="6" t="s">
        <v>86</v>
      </c>
      <c r="C36" s="28"/>
      <c r="D36" s="31"/>
      <c r="E36" s="22"/>
    </row>
    <row r="37" spans="1:5" ht="27" x14ac:dyDescent="0.3">
      <c r="A37" s="9" t="s">
        <v>223</v>
      </c>
      <c r="B37" s="13" t="s">
        <v>80</v>
      </c>
      <c r="C37" s="37" t="s">
        <v>224</v>
      </c>
      <c r="D37" s="38"/>
      <c r="E37" s="39"/>
    </row>
    <row r="38" spans="1:5" x14ac:dyDescent="0.3">
      <c r="A38" s="10" t="s">
        <v>8</v>
      </c>
      <c r="B38" s="10" t="s">
        <v>9</v>
      </c>
      <c r="C38" s="37">
        <v>1</v>
      </c>
      <c r="D38" s="52"/>
      <c r="E38" s="53"/>
    </row>
    <row r="39" spans="1:5" ht="27" x14ac:dyDescent="0.3">
      <c r="A39" s="15" t="s">
        <v>225</v>
      </c>
      <c r="B39" s="6" t="s">
        <v>88</v>
      </c>
      <c r="C39" s="54"/>
      <c r="D39" s="55"/>
      <c r="E39" s="56"/>
    </row>
    <row r="40" spans="1:5" x14ac:dyDescent="0.3">
      <c r="A40" s="14" t="s">
        <v>87</v>
      </c>
      <c r="B40" s="6" t="s">
        <v>91</v>
      </c>
      <c r="C40" s="54"/>
      <c r="D40" s="55"/>
      <c r="E40" s="56"/>
    </row>
    <row r="41" spans="1:5" ht="40.200000000000003" x14ac:dyDescent="0.3">
      <c r="A41" s="15" t="s">
        <v>85</v>
      </c>
      <c r="B41" s="6" t="s">
        <v>90</v>
      </c>
      <c r="C41" s="54"/>
      <c r="D41" s="52"/>
      <c r="E41" s="53"/>
    </row>
    <row r="42" spans="1:5" x14ac:dyDescent="0.3">
      <c r="A42" s="14" t="s">
        <v>87</v>
      </c>
      <c r="B42" s="6" t="s">
        <v>93</v>
      </c>
      <c r="C42" s="54"/>
      <c r="D42" s="52"/>
      <c r="E42" s="53"/>
    </row>
    <row r="43" spans="1:5" ht="24.75" customHeight="1" x14ac:dyDescent="0.3">
      <c r="A43" s="15" t="s">
        <v>226</v>
      </c>
      <c r="B43" s="6" t="s">
        <v>94</v>
      </c>
      <c r="C43" s="54"/>
      <c r="D43" s="52"/>
      <c r="E43" s="53"/>
    </row>
    <row r="44" spans="1:5" x14ac:dyDescent="0.3">
      <c r="A44" s="14" t="s">
        <v>87</v>
      </c>
      <c r="B44" s="6" t="s">
        <v>97</v>
      </c>
      <c r="C44" s="54"/>
      <c r="D44" s="52"/>
      <c r="E44" s="53"/>
    </row>
    <row r="45" spans="1:5" ht="38.25" customHeight="1" x14ac:dyDescent="0.3">
      <c r="A45" s="15" t="s">
        <v>89</v>
      </c>
      <c r="B45" s="6" t="s">
        <v>99</v>
      </c>
      <c r="C45" s="28"/>
      <c r="D45" s="40"/>
      <c r="E45" s="29"/>
    </row>
    <row r="46" spans="1:5" x14ac:dyDescent="0.3">
      <c r="A46" s="7" t="s">
        <v>87</v>
      </c>
      <c r="B46" s="6" t="s">
        <v>103</v>
      </c>
      <c r="C46" s="28"/>
      <c r="D46" s="40"/>
      <c r="E46" s="29"/>
    </row>
    <row r="47" spans="1:5" ht="27" x14ac:dyDescent="0.3">
      <c r="A47" s="8" t="s">
        <v>227</v>
      </c>
      <c r="B47" s="6" t="s">
        <v>104</v>
      </c>
      <c r="C47" s="28"/>
      <c r="D47" s="36"/>
      <c r="E47" s="31"/>
    </row>
    <row r="48" spans="1:5" x14ac:dyDescent="0.3">
      <c r="A48" s="7" t="s">
        <v>87</v>
      </c>
      <c r="B48" s="6" t="s">
        <v>106</v>
      </c>
      <c r="C48" s="28"/>
      <c r="D48" s="36"/>
      <c r="E48" s="31"/>
    </row>
    <row r="49" spans="1:5" ht="26.25" customHeight="1" x14ac:dyDescent="0.3">
      <c r="A49" s="8" t="s">
        <v>228</v>
      </c>
      <c r="B49" s="6" t="s">
        <v>107</v>
      </c>
      <c r="C49" s="28"/>
      <c r="D49" s="36"/>
      <c r="E49" s="31"/>
    </row>
    <row r="50" spans="1:5" x14ac:dyDescent="0.3">
      <c r="A50" s="7" t="s">
        <v>87</v>
      </c>
      <c r="B50" s="6" t="s">
        <v>108</v>
      </c>
      <c r="C50" s="28"/>
      <c r="D50" s="36"/>
      <c r="E50" s="31"/>
    </row>
    <row r="51" spans="1:5" ht="39" customHeight="1" x14ac:dyDescent="0.3">
      <c r="A51" s="8" t="s">
        <v>92</v>
      </c>
      <c r="B51" s="6" t="s">
        <v>112</v>
      </c>
      <c r="C51" s="28"/>
      <c r="D51" s="36"/>
      <c r="E51" s="31"/>
    </row>
    <row r="52" spans="1:5" x14ac:dyDescent="0.3">
      <c r="A52" s="7" t="s">
        <v>87</v>
      </c>
      <c r="B52" s="6" t="s">
        <v>114</v>
      </c>
      <c r="C52" s="28"/>
      <c r="D52" s="36"/>
      <c r="E52" s="31"/>
    </row>
    <row r="53" spans="1:5" ht="27" x14ac:dyDescent="0.3">
      <c r="A53" s="8" t="s">
        <v>229</v>
      </c>
      <c r="B53" s="6" t="s">
        <v>116</v>
      </c>
      <c r="C53" s="28"/>
      <c r="D53" s="40"/>
      <c r="E53" s="29"/>
    </row>
    <row r="54" spans="1:5" ht="27" x14ac:dyDescent="0.3">
      <c r="A54" s="8" t="s">
        <v>230</v>
      </c>
      <c r="B54" s="6" t="s">
        <v>117</v>
      </c>
      <c r="C54" s="28"/>
      <c r="D54" s="40"/>
      <c r="E54" s="29"/>
    </row>
    <row r="55" spans="1:5" x14ac:dyDescent="0.3">
      <c r="A55" s="8" t="s">
        <v>231</v>
      </c>
      <c r="B55" s="6" t="s">
        <v>120</v>
      </c>
      <c r="C55" s="28"/>
      <c r="D55" s="36"/>
      <c r="E55" s="31"/>
    </row>
    <row r="56" spans="1:5" x14ac:dyDescent="0.3">
      <c r="A56" s="8" t="s">
        <v>232</v>
      </c>
      <c r="B56" s="6" t="s">
        <v>121</v>
      </c>
      <c r="C56" s="28"/>
      <c r="D56" s="36"/>
      <c r="E56" s="31"/>
    </row>
    <row r="57" spans="1:5" ht="27" x14ac:dyDescent="0.3">
      <c r="A57" s="8" t="s">
        <v>233</v>
      </c>
      <c r="B57" s="6" t="s">
        <v>123</v>
      </c>
      <c r="C57" s="28"/>
      <c r="D57" s="36"/>
      <c r="E57" s="31"/>
    </row>
    <row r="58" spans="1:5" x14ac:dyDescent="0.3">
      <c r="A58" s="8" t="s">
        <v>234</v>
      </c>
      <c r="B58" s="6" t="s">
        <v>125</v>
      </c>
      <c r="C58" s="28"/>
      <c r="D58" s="36"/>
      <c r="E58" s="31"/>
    </row>
    <row r="59" spans="1:5" ht="40.200000000000003" x14ac:dyDescent="0.3">
      <c r="A59" s="8" t="s">
        <v>235</v>
      </c>
      <c r="B59" s="6" t="s">
        <v>127</v>
      </c>
      <c r="C59" s="28"/>
      <c r="D59" s="36"/>
      <c r="E59" s="31"/>
    </row>
    <row r="60" spans="1:5" ht="27" x14ac:dyDescent="0.3">
      <c r="A60" s="8" t="s">
        <v>236</v>
      </c>
      <c r="B60" s="6" t="s">
        <v>129</v>
      </c>
      <c r="C60" s="28"/>
      <c r="D60" s="36"/>
      <c r="E60" s="31"/>
    </row>
    <row r="61" spans="1:5" x14ac:dyDescent="0.3">
      <c r="A61" s="8" t="s">
        <v>237</v>
      </c>
      <c r="B61" s="6" t="s">
        <v>130</v>
      </c>
      <c r="C61" s="28"/>
      <c r="D61" s="36"/>
      <c r="E61" s="31"/>
    </row>
    <row r="62" spans="1:5" ht="27" x14ac:dyDescent="0.3">
      <c r="A62" s="9" t="s">
        <v>95</v>
      </c>
      <c r="B62" s="13" t="s">
        <v>80</v>
      </c>
      <c r="C62" s="37" t="s">
        <v>224</v>
      </c>
      <c r="D62" s="38"/>
      <c r="E62" s="39"/>
    </row>
    <row r="63" spans="1:5" x14ac:dyDescent="0.3">
      <c r="A63" s="10" t="s">
        <v>8</v>
      </c>
      <c r="B63" s="10" t="s">
        <v>9</v>
      </c>
      <c r="C63" s="37">
        <v>1</v>
      </c>
      <c r="D63" s="38"/>
      <c r="E63" s="39"/>
    </row>
    <row r="64" spans="1:5" x14ac:dyDescent="0.3">
      <c r="A64" s="7" t="s">
        <v>96</v>
      </c>
      <c r="B64" s="6" t="s">
        <v>132</v>
      </c>
      <c r="C64" s="28"/>
      <c r="D64" s="40"/>
      <c r="E64" s="29"/>
    </row>
    <row r="65" spans="1:5" ht="27" x14ac:dyDescent="0.3">
      <c r="A65" s="16" t="s">
        <v>98</v>
      </c>
      <c r="B65" s="13" t="s">
        <v>80</v>
      </c>
      <c r="C65" s="41" t="s">
        <v>81</v>
      </c>
      <c r="D65" s="42"/>
      <c r="E65" s="17" t="s">
        <v>82</v>
      </c>
    </row>
    <row r="66" spans="1:5" x14ac:dyDescent="0.3">
      <c r="A66" s="10" t="s">
        <v>8</v>
      </c>
      <c r="B66" s="10" t="s">
        <v>9</v>
      </c>
      <c r="C66" s="37">
        <v>1</v>
      </c>
      <c r="D66" s="39"/>
      <c r="E66" s="11">
        <v>2</v>
      </c>
    </row>
    <row r="67" spans="1:5" x14ac:dyDescent="0.3">
      <c r="A67" s="7" t="s">
        <v>100</v>
      </c>
      <c r="B67" s="6" t="s">
        <v>134</v>
      </c>
      <c r="C67" s="30" t="e">
        <f>VLOOKUP("203",'Date Primare'!A2:J1000,3)</f>
        <v>#N/A</v>
      </c>
      <c r="D67" s="35"/>
      <c r="E67" s="5" t="e">
        <f>VLOOKUP("203",'Date Primare'!A2:J1000,9)</f>
        <v>#N/A</v>
      </c>
    </row>
    <row r="68" spans="1:5" x14ac:dyDescent="0.3">
      <c r="A68" s="7" t="s">
        <v>101</v>
      </c>
      <c r="B68" s="6" t="s">
        <v>135</v>
      </c>
      <c r="C68" s="28"/>
      <c r="D68" s="29"/>
      <c r="E68" s="19"/>
    </row>
    <row r="69" spans="1:5" x14ac:dyDescent="0.3">
      <c r="A69" s="7" t="s">
        <v>102</v>
      </c>
      <c r="B69" s="6" t="s">
        <v>136</v>
      </c>
      <c r="C69" s="28"/>
      <c r="D69" s="29"/>
      <c r="E69" s="19"/>
    </row>
    <row r="70" spans="1:5" ht="27" x14ac:dyDescent="0.3">
      <c r="A70" s="9" t="s">
        <v>105</v>
      </c>
      <c r="B70" s="13" t="s">
        <v>80</v>
      </c>
      <c r="C70" s="41" t="s">
        <v>81</v>
      </c>
      <c r="D70" s="42"/>
      <c r="E70" s="17" t="s">
        <v>82</v>
      </c>
    </row>
    <row r="71" spans="1:5" x14ac:dyDescent="0.3">
      <c r="A71" s="10" t="s">
        <v>8</v>
      </c>
      <c r="B71" s="10" t="s">
        <v>9</v>
      </c>
      <c r="C71" s="37">
        <v>1</v>
      </c>
      <c r="D71" s="39"/>
      <c r="E71" s="11">
        <v>2</v>
      </c>
    </row>
    <row r="72" spans="1:5" x14ac:dyDescent="0.3">
      <c r="A72" s="7" t="s">
        <v>238</v>
      </c>
      <c r="B72" s="6" t="s">
        <v>138</v>
      </c>
      <c r="C72" s="30">
        <f>C73+C74+C75</f>
        <v>0</v>
      </c>
      <c r="D72" s="35"/>
      <c r="E72" s="5">
        <f>E73+E74+E75</f>
        <v>0</v>
      </c>
    </row>
    <row r="73" spans="1:5" x14ac:dyDescent="0.3">
      <c r="A73" s="7" t="s">
        <v>109</v>
      </c>
      <c r="B73" s="6" t="s">
        <v>140</v>
      </c>
      <c r="C73" s="28"/>
      <c r="D73" s="29"/>
      <c r="E73" s="19"/>
    </row>
    <row r="74" spans="1:5" x14ac:dyDescent="0.3">
      <c r="A74" s="8" t="s">
        <v>110</v>
      </c>
      <c r="B74" s="6" t="s">
        <v>141</v>
      </c>
      <c r="C74" s="28"/>
      <c r="D74" s="29"/>
      <c r="E74" s="19"/>
    </row>
    <row r="75" spans="1:5" x14ac:dyDescent="0.3">
      <c r="A75" s="7" t="s">
        <v>111</v>
      </c>
      <c r="B75" s="6" t="s">
        <v>142</v>
      </c>
      <c r="C75" s="28"/>
      <c r="D75" s="29"/>
      <c r="E75" s="19"/>
    </row>
    <row r="76" spans="1:5" ht="27" x14ac:dyDescent="0.3">
      <c r="A76" s="9" t="s">
        <v>113</v>
      </c>
      <c r="B76" s="13" t="s">
        <v>80</v>
      </c>
      <c r="C76" s="41" t="s">
        <v>81</v>
      </c>
      <c r="D76" s="42"/>
      <c r="E76" s="17" t="s">
        <v>82</v>
      </c>
    </row>
    <row r="77" spans="1:5" x14ac:dyDescent="0.3">
      <c r="A77" s="10" t="s">
        <v>8</v>
      </c>
      <c r="B77" s="10" t="s">
        <v>9</v>
      </c>
      <c r="C77" s="37">
        <v>1</v>
      </c>
      <c r="D77" s="39"/>
      <c r="E77" s="11">
        <v>2</v>
      </c>
    </row>
    <row r="78" spans="1:5" x14ac:dyDescent="0.3">
      <c r="A78" s="7" t="s">
        <v>239</v>
      </c>
      <c r="B78" s="6" t="s">
        <v>143</v>
      </c>
      <c r="C78" s="30" t="e">
        <f>C79+C87</f>
        <v>#N/A</v>
      </c>
      <c r="D78" s="35"/>
      <c r="E78" s="5" t="e">
        <f>E79+E87</f>
        <v>#N/A</v>
      </c>
    </row>
    <row r="79" spans="1:5" ht="40.200000000000003" x14ac:dyDescent="0.3">
      <c r="A79" s="8" t="s">
        <v>240</v>
      </c>
      <c r="B79" s="6" t="s">
        <v>144</v>
      </c>
      <c r="C79" s="30" t="e">
        <f>VLOOKUP("261",'Date Primare'!A2:J1000,3)+VLOOKUP("263",'Date Primare'!A2:J1000,3)+VLOOKUP("264",'Date Primare'!A2:J1000,3)+ VLOOKUP("265",'Date Primare'!A2:J1000,3)</f>
        <v>#N/A</v>
      </c>
      <c r="D79" s="35"/>
      <c r="E79" s="5" t="e">
        <f>VLOOKUP("261",'Date Primare'!A2:J1000,9)+VLOOKUP("263",'Date Primare'!A2:J1000,9)+VLOOKUP("264",'Date Primare'!A2:J1000,9)+ VLOOKUP("265",'Date Primare'!A2:J1000,9)</f>
        <v>#N/A</v>
      </c>
    </row>
    <row r="80" spans="1:5" x14ac:dyDescent="0.3">
      <c r="A80" s="8" t="s">
        <v>115</v>
      </c>
      <c r="B80" s="6" t="s">
        <v>145</v>
      </c>
      <c r="C80" s="28"/>
      <c r="D80" s="29"/>
      <c r="E80" s="19"/>
    </row>
    <row r="81" spans="1:5" x14ac:dyDescent="0.3">
      <c r="A81" s="8" t="s">
        <v>118</v>
      </c>
      <c r="B81" s="6" t="s">
        <v>146</v>
      </c>
      <c r="C81" s="28"/>
      <c r="D81" s="29"/>
      <c r="E81" s="19"/>
    </row>
    <row r="82" spans="1:5" x14ac:dyDescent="0.3">
      <c r="A82" s="8" t="s">
        <v>119</v>
      </c>
      <c r="B82" s="6" t="s">
        <v>147</v>
      </c>
      <c r="C82" s="28"/>
      <c r="D82" s="29"/>
      <c r="E82" s="19"/>
    </row>
    <row r="83" spans="1:5" x14ac:dyDescent="0.3">
      <c r="A83" s="7" t="s">
        <v>122</v>
      </c>
      <c r="B83" s="6" t="s">
        <v>149</v>
      </c>
      <c r="C83" s="28"/>
      <c r="D83" s="29"/>
      <c r="E83" s="19"/>
    </row>
    <row r="84" spans="1:5" ht="27" x14ac:dyDescent="0.3">
      <c r="A84" s="8" t="s">
        <v>124</v>
      </c>
      <c r="B84" s="6" t="s">
        <v>151</v>
      </c>
      <c r="C84" s="28"/>
      <c r="D84" s="29"/>
      <c r="E84" s="19"/>
    </row>
    <row r="85" spans="1:5" x14ac:dyDescent="0.3">
      <c r="A85" s="8" t="s">
        <v>126</v>
      </c>
      <c r="B85" s="6" t="s">
        <v>152</v>
      </c>
      <c r="C85" s="28"/>
      <c r="D85" s="29"/>
      <c r="E85" s="19"/>
    </row>
    <row r="86" spans="1:5" x14ac:dyDescent="0.3">
      <c r="A86" s="8" t="s">
        <v>128</v>
      </c>
      <c r="B86" s="6" t="s">
        <v>154</v>
      </c>
      <c r="C86" s="28"/>
      <c r="D86" s="29"/>
      <c r="E86" s="19"/>
    </row>
    <row r="87" spans="1:5" x14ac:dyDescent="0.3">
      <c r="A87" s="7" t="s">
        <v>354</v>
      </c>
      <c r="B87" s="6" t="s">
        <v>155</v>
      </c>
      <c r="C87" s="30" t="e">
        <f>VLOOKUP("267",'Date Primare'!A2:J1000,3)</f>
        <v>#N/A</v>
      </c>
      <c r="D87" s="35"/>
      <c r="E87" s="5" t="e">
        <f>VLOOKUP("267",'Date Primare'!A2:J1000,9)</f>
        <v>#N/A</v>
      </c>
    </row>
    <row r="88" spans="1:5" ht="24.75" customHeight="1" x14ac:dyDescent="0.3">
      <c r="A88" s="8" t="s">
        <v>131</v>
      </c>
      <c r="B88" s="6" t="s">
        <v>158</v>
      </c>
      <c r="C88" s="28"/>
      <c r="D88" s="29"/>
      <c r="E88" s="19"/>
    </row>
    <row r="89" spans="1:5" x14ac:dyDescent="0.3">
      <c r="A89" s="8" t="s">
        <v>133</v>
      </c>
      <c r="B89" s="6" t="s">
        <v>159</v>
      </c>
      <c r="C89" s="28"/>
      <c r="D89" s="29"/>
      <c r="E89" s="19"/>
    </row>
    <row r="90" spans="1:5" ht="24" customHeight="1" x14ac:dyDescent="0.3">
      <c r="A90" s="8" t="s">
        <v>241</v>
      </c>
      <c r="B90" s="6" t="s">
        <v>160</v>
      </c>
      <c r="C90" s="30" t="e">
        <f>VLOOKUP("4092",'Date Primare'!A2:J1000,3)+VLOOKUP("411",'Date Primare'!A2:J1000,3)+VLOOKUP("413",'Date Primare'!A2:J1000,3)+VLOOKUP("418",'Date Primare'!A2:J1000,3)</f>
        <v>#N/A</v>
      </c>
      <c r="D90" s="35"/>
      <c r="E90" s="5" t="e">
        <f>VLOOKUP("4092",'Date Primare'!A2:J1000,9)+VLOOKUP("411",'Date Primare'!A2:J1000,9)+VLOOKUP("413",'Date Primare'!A2:J1000,9)+VLOOKUP("418",'Date Primare'!A2:J1000,9)</f>
        <v>#N/A</v>
      </c>
    </row>
    <row r="91" spans="1:5" ht="38.25" customHeight="1" x14ac:dyDescent="0.3">
      <c r="A91" s="8" t="s">
        <v>242</v>
      </c>
      <c r="B91" s="6" t="s">
        <v>161</v>
      </c>
      <c r="C91" s="28"/>
      <c r="D91" s="34"/>
      <c r="E91" s="19"/>
    </row>
    <row r="92" spans="1:5" ht="26.25" customHeight="1" x14ac:dyDescent="0.3">
      <c r="A92" s="8" t="s">
        <v>243</v>
      </c>
      <c r="B92" s="6" t="s">
        <v>162</v>
      </c>
      <c r="C92" s="28"/>
      <c r="D92" s="31"/>
      <c r="E92" s="19"/>
    </row>
    <row r="93" spans="1:5" ht="27" x14ac:dyDescent="0.3">
      <c r="A93" s="8" t="s">
        <v>137</v>
      </c>
      <c r="B93" s="6" t="s">
        <v>163</v>
      </c>
      <c r="C93" s="30" t="e">
        <f>VLOOKUP("425",'Date Primare'!A2:J1000,3)+VLOOKUP("4282",'Date Primare'!A2:J1000,3)</f>
        <v>#N/A</v>
      </c>
      <c r="D93" s="35"/>
      <c r="E93" s="5" t="e">
        <f>VLOOKUP("425",'Date Primare'!A2:J1000,9)+VLOOKUP("4282",'Date Primare'!A2:J1000,9)</f>
        <v>#N/A</v>
      </c>
    </row>
    <row r="94" spans="1:5" ht="40.200000000000003" x14ac:dyDescent="0.3">
      <c r="A94" s="8" t="s">
        <v>244</v>
      </c>
      <c r="B94" s="6" t="s">
        <v>165</v>
      </c>
      <c r="C94" s="30" t="e">
        <f>VLOOKUP("431",'Date Primare'!A2:J1000,3)+VLOOKUP("437",'Date Primare'!A2:J1000,3)+VLOOKUP("4382",'Date Primare'!A2:J1000,3)+VLOOKUP("441",'Date Primare'!A2:J1000,3)+VLOOKUP("4424",'Date Primare'!A2:J1000,3)+VLOOKUP("4428",'Date Primare'!A2:J1000,3)+VLOOKUP("444",'Date Primare'!A2:J1000,3)+VLOOKUP("445",'Date Primare'!A2:J1000,3)+VLOOKUP("446",'Date Primare'!A2:J1000,3)+VLOOKUP("447",'Date Primare'!A2:J1000,3)+VLOOKUP("4482",'Date Primare'!A2:J1000,3)</f>
        <v>#N/A</v>
      </c>
      <c r="D94" s="35"/>
      <c r="E94" s="5" t="e">
        <f>VLOOKUP("431",'Date Primare'!A2:J1000,9)+VLOOKUP("437",'Date Primare'!A2:J1000,9)+VLOOKUP("4382",'Date Primare'!A2:J1000,9)+VLOOKUP("441",'Date Primare'!A2:J1000,9)+VLOOKUP("4424",'Date Primare'!A2:J1000,9)+VLOOKUP("4428",'Date Primare'!A2:J1000,9)+VLOOKUP("444",'Date Primare'!A2:J1000,9)+VLOOKUP("445",'Date Primare'!A2:J1000,9)+VLOOKUP("446",'Date Primare'!A2:J1000,9)+VLOOKUP("447",'Date Primare'!A2:J1000,9)+VLOOKUP("4482",'Date Primare'!A2:J1000,9)</f>
        <v>#N/A</v>
      </c>
    </row>
    <row r="95" spans="1:5" ht="27" x14ac:dyDescent="0.3">
      <c r="A95" s="8" t="s">
        <v>245</v>
      </c>
      <c r="B95" s="6" t="s">
        <v>166</v>
      </c>
      <c r="C95" s="30" t="e">
        <f>VLOOKUP("431",'Date Primare'!A2:J1000,3)+VLOOKUP("437",'Date Primare'!A2:J1000,3)+VLOOKUP("4382",'Date Primare'!A2:J1000,3)</f>
        <v>#N/A</v>
      </c>
      <c r="D95" s="31"/>
      <c r="E95" s="5" t="e">
        <f>VLOOKUP("431",'Date Primare'!A2:J1000,9)+VLOOKUP("437",'Date Primare'!A2:J1000,9)+VLOOKUP("4382",'Date Primare'!A2:J1000,9)</f>
        <v>#N/A</v>
      </c>
    </row>
    <row r="96" spans="1:5" ht="27" x14ac:dyDescent="0.3">
      <c r="A96" s="8" t="s">
        <v>246</v>
      </c>
      <c r="B96" s="6" t="s">
        <v>168</v>
      </c>
      <c r="C96" s="30" t="e">
        <f>VLOOKUP("441",'Date Primare'!A2:J1000,3)+VLOOKUP("4424",'Date Primare'!A2:J1000,3)+VLOOKUP("4428",'Date Primare'!A2:J1000,3)+VLOOKUP("444",'Date Primare'!A2:J1000,3)+VLOOKUP("446",'Date Primare'!A2:J1000,3)</f>
        <v>#N/A</v>
      </c>
      <c r="D96" s="31"/>
      <c r="E96" s="5" t="e">
        <f>VLOOKUP("441",'Date Primare'!A2:J1000,9)+VLOOKUP("4424",'Date Primare'!A2:J1000,9)+VLOOKUP("4428",'Date Primare'!A2:J1000,9)+VLOOKUP("444",'Date Primare'!A2:J1000,9)+VLOOKUP("446",'Date Primare'!A2:J1000,9)</f>
        <v>#N/A</v>
      </c>
    </row>
    <row r="97" spans="1:6" x14ac:dyDescent="0.3">
      <c r="A97" s="8" t="s">
        <v>247</v>
      </c>
      <c r="B97" s="6" t="s">
        <v>169</v>
      </c>
      <c r="C97" s="30" t="e">
        <f>VLOOKUP("445",'Date Primare'!A2:J1000,3)</f>
        <v>#N/A</v>
      </c>
      <c r="D97" s="31"/>
      <c r="E97" s="5" t="e">
        <f>VLOOKUP("445",'Date Primare'!A2:J1000,9)</f>
        <v>#N/A</v>
      </c>
    </row>
    <row r="98" spans="1:6" x14ac:dyDescent="0.3">
      <c r="A98" s="8" t="s">
        <v>248</v>
      </c>
      <c r="B98" s="6" t="s">
        <v>171</v>
      </c>
      <c r="C98" s="30" t="e">
        <f>VLOOKUP("447",'Date Primare'!A2:J1000,3)</f>
        <v>#N/A</v>
      </c>
      <c r="D98" s="31"/>
      <c r="E98" s="5" t="e">
        <f>VLOOKUP("447",'Date Primare'!A2:J1000,9)</f>
        <v>#N/A</v>
      </c>
    </row>
    <row r="99" spans="1:6" x14ac:dyDescent="0.3">
      <c r="A99" s="8" t="s">
        <v>249</v>
      </c>
      <c r="B99" s="6" t="s">
        <v>173</v>
      </c>
      <c r="C99" s="30" t="e">
        <f>VLOOKUP("4482",'Date Primare'!A2:J1000,3)</f>
        <v>#N/A</v>
      </c>
      <c r="D99" s="31"/>
      <c r="E99" s="5" t="e">
        <f>VLOOKUP("4482",'Date Primare'!A2:J1000,9)</f>
        <v>#N/A</v>
      </c>
    </row>
    <row r="100" spans="1:6" x14ac:dyDescent="0.3">
      <c r="A100" s="8" t="s">
        <v>139</v>
      </c>
      <c r="B100" s="6" t="s">
        <v>174</v>
      </c>
      <c r="C100" s="30" t="e">
        <f>VLOOKUP("451",'Date Primare'!A2:J1000,3)</f>
        <v>#N/A</v>
      </c>
      <c r="D100" s="35"/>
      <c r="E100" s="5" t="e">
        <f>VLOOKUP("451",'Date Primare'!A2:J1000,9)</f>
        <v>#N/A</v>
      </c>
    </row>
    <row r="101" spans="1:6" ht="53.4" x14ac:dyDescent="0.3">
      <c r="A101" s="8" t="s">
        <v>250</v>
      </c>
      <c r="B101" s="6" t="s">
        <v>175</v>
      </c>
      <c r="C101" s="28"/>
      <c r="D101" s="34"/>
      <c r="E101" s="19"/>
    </row>
    <row r="102" spans="1:6" ht="27" x14ac:dyDescent="0.3">
      <c r="A102" s="8" t="s">
        <v>251</v>
      </c>
      <c r="B102" s="6" t="s">
        <v>176</v>
      </c>
      <c r="C102" s="30" t="e">
        <f>C103+C104</f>
        <v>#N/A</v>
      </c>
      <c r="D102" s="35"/>
      <c r="E102" s="5" t="e">
        <f>E103+E104</f>
        <v>#N/A</v>
      </c>
    </row>
    <row r="103" spans="1:6" ht="40.200000000000003" x14ac:dyDescent="0.3">
      <c r="A103" s="8" t="s">
        <v>252</v>
      </c>
      <c r="B103" s="6" t="s">
        <v>177</v>
      </c>
      <c r="C103" s="30" t="e">
        <f>VLOOKUP("453",'Date Primare'!A2:J1000,3)+VLOOKUP("456",'Date Primare'!A2:J1000,3)+VLOOKUP("4582",'Date Primare'!A2:J1000,3)</f>
        <v>#N/A</v>
      </c>
      <c r="D103" s="31"/>
      <c r="E103" s="5" t="e">
        <f>VLOOKUP("453",'Date Primare'!A2:J1000,9)+VLOOKUP("456",'Date Primare'!A2:J1000,9)+VLOOKUP("4582",'Date Primare'!A2:J1000,9)</f>
        <v>#N/A</v>
      </c>
    </row>
    <row r="104" spans="1:6" ht="39" customHeight="1" x14ac:dyDescent="0.3">
      <c r="A104" s="8" t="s">
        <v>253</v>
      </c>
      <c r="B104" s="6" t="s">
        <v>178</v>
      </c>
      <c r="C104" s="28"/>
      <c r="D104" s="34"/>
      <c r="E104" s="19"/>
      <c r="F104" s="27" t="s">
        <v>355</v>
      </c>
    </row>
    <row r="105" spans="1:6" x14ac:dyDescent="0.3">
      <c r="A105" s="7" t="s">
        <v>254</v>
      </c>
      <c r="B105" s="6" t="s">
        <v>179</v>
      </c>
      <c r="C105" s="30" t="e">
        <f>VLOOKUP("5187",'Date Primare'!A2:J1000,3)</f>
        <v>#N/A</v>
      </c>
      <c r="D105" s="35"/>
      <c r="E105" s="5" t="e">
        <f>VLOOKUP("5187",'Date Primare'!A2:J1000,9)</f>
        <v>#N/A</v>
      </c>
    </row>
    <row r="106" spans="1:6" x14ac:dyDescent="0.3">
      <c r="A106" s="7" t="s">
        <v>255</v>
      </c>
      <c r="B106" s="6" t="s">
        <v>180</v>
      </c>
      <c r="C106" s="28"/>
      <c r="D106" s="34"/>
      <c r="E106" s="19"/>
    </row>
    <row r="107" spans="1:6" ht="27.6" x14ac:dyDescent="0.3">
      <c r="A107" s="8" t="s">
        <v>256</v>
      </c>
      <c r="B107" s="6" t="s">
        <v>181</v>
      </c>
      <c r="C107" s="28">
        <f>C108+C109+C110+C111+C112+C113+C114</f>
        <v>0</v>
      </c>
      <c r="D107" s="29"/>
      <c r="E107" s="19">
        <f>E108+E109+E110+E111+E112+E113+E114</f>
        <v>0</v>
      </c>
      <c r="F107" s="27" t="s">
        <v>264</v>
      </c>
    </row>
    <row r="108" spans="1:6" x14ac:dyDescent="0.3">
      <c r="A108" s="8" t="s">
        <v>115</v>
      </c>
      <c r="B108" s="6" t="s">
        <v>182</v>
      </c>
      <c r="C108" s="28"/>
      <c r="D108" s="29"/>
      <c r="E108" s="19"/>
    </row>
    <row r="109" spans="1:6" x14ac:dyDescent="0.3">
      <c r="A109" s="8" t="s">
        <v>118</v>
      </c>
      <c r="B109" s="6" t="s">
        <v>183</v>
      </c>
      <c r="C109" s="28"/>
      <c r="D109" s="29"/>
      <c r="E109" s="19"/>
    </row>
    <row r="110" spans="1:6" x14ac:dyDescent="0.3">
      <c r="A110" s="7" t="s">
        <v>119</v>
      </c>
      <c r="B110" s="6" t="s">
        <v>184</v>
      </c>
      <c r="C110" s="28"/>
      <c r="D110" s="29"/>
      <c r="E110" s="19"/>
    </row>
    <row r="111" spans="1:6" x14ac:dyDescent="0.3">
      <c r="A111" s="8" t="s">
        <v>122</v>
      </c>
      <c r="B111" s="6" t="s">
        <v>185</v>
      </c>
      <c r="C111" s="28"/>
      <c r="D111" s="29"/>
      <c r="E111" s="19"/>
    </row>
    <row r="112" spans="1:6" ht="27" x14ac:dyDescent="0.3">
      <c r="A112" s="8" t="s">
        <v>148</v>
      </c>
      <c r="B112" s="6" t="s">
        <v>186</v>
      </c>
      <c r="C112" s="28"/>
      <c r="D112" s="29"/>
      <c r="E112" s="19"/>
    </row>
    <row r="113" spans="1:6" x14ac:dyDescent="0.3">
      <c r="A113" s="8" t="s">
        <v>150</v>
      </c>
      <c r="B113" s="6" t="s">
        <v>187</v>
      </c>
      <c r="C113" s="28"/>
      <c r="D113" s="29"/>
      <c r="E113" s="19"/>
    </row>
    <row r="114" spans="1:6" x14ac:dyDescent="0.3">
      <c r="A114" s="7" t="s">
        <v>128</v>
      </c>
      <c r="B114" s="6" t="s">
        <v>189</v>
      </c>
      <c r="C114" s="28"/>
      <c r="D114" s="29"/>
      <c r="E114" s="19"/>
    </row>
    <row r="115" spans="1:6" x14ac:dyDescent="0.3">
      <c r="A115" s="8" t="s">
        <v>153</v>
      </c>
      <c r="B115" s="6" t="s">
        <v>190</v>
      </c>
      <c r="C115" s="30" t="e">
        <f>VLOOKUP("5113",'Date Primare'!A2:J1000,3)+VLOOKUP("5114",'Date Primare'!A2:J1000,3)</f>
        <v>#N/A</v>
      </c>
      <c r="D115" s="35"/>
      <c r="E115" s="5" t="e">
        <f>VLOOKUP("5113",'Date Primare'!A2:J1000,9)+VLOOKUP("5114",'Date Primare'!A2:J1000,9)</f>
        <v>#N/A</v>
      </c>
    </row>
    <row r="116" spans="1:6" x14ac:dyDescent="0.3">
      <c r="A116" s="8" t="s">
        <v>257</v>
      </c>
      <c r="B116" s="6" t="s">
        <v>191</v>
      </c>
      <c r="C116" s="30" t="e">
        <f>C117+C118</f>
        <v>#N/A</v>
      </c>
      <c r="D116" s="35"/>
      <c r="E116" s="5" t="e">
        <f>E117+E118</f>
        <v>#N/A</v>
      </c>
    </row>
    <row r="117" spans="1:6" x14ac:dyDescent="0.3">
      <c r="A117" s="8" t="s">
        <v>156</v>
      </c>
      <c r="B117" s="6" t="s">
        <v>192</v>
      </c>
      <c r="C117" s="30" t="e">
        <f>VLOOKUP("5311",'Date Primare'!A2:J1000,3)</f>
        <v>#N/A</v>
      </c>
      <c r="D117" s="35"/>
      <c r="E117" s="5" t="e">
        <f>VLOOKUP("5311",'Date Primare'!A2:J1000,9)</f>
        <v>#N/A</v>
      </c>
    </row>
    <row r="118" spans="1:6" x14ac:dyDescent="0.3">
      <c r="A118" s="8" t="s">
        <v>157</v>
      </c>
      <c r="B118" s="6" t="s">
        <v>193</v>
      </c>
      <c r="C118" s="30" t="e">
        <f>VLOOKUP("5314",'Date Primare'!A2:J1000,3)</f>
        <v>#N/A</v>
      </c>
      <c r="D118" s="35"/>
      <c r="E118" s="5" t="e">
        <f>VLOOKUP("5314",'Date Primare'!A2:J1000,9)</f>
        <v>#N/A</v>
      </c>
    </row>
    <row r="119" spans="1:6" ht="27" x14ac:dyDescent="0.3">
      <c r="A119" s="8" t="s">
        <v>258</v>
      </c>
      <c r="B119" s="6" t="s">
        <v>194</v>
      </c>
      <c r="C119" s="30" t="e">
        <f>C120+C122</f>
        <v>#N/A</v>
      </c>
      <c r="D119" s="35"/>
      <c r="E119" s="5" t="e">
        <f>E120+E122</f>
        <v>#N/A</v>
      </c>
    </row>
    <row r="120" spans="1:6" x14ac:dyDescent="0.3">
      <c r="A120" s="8" t="s">
        <v>259</v>
      </c>
      <c r="B120" s="6" t="s">
        <v>195</v>
      </c>
      <c r="C120" s="30" t="e">
        <f>VLOOKUP("5121",'Date Primare'!A2:J1000,3)</f>
        <v>#N/A</v>
      </c>
      <c r="D120" s="35"/>
      <c r="E120" s="5" t="e">
        <f>VLOOKUP("5121",'Date Primare'!A2:J1000,9)</f>
        <v>#N/A</v>
      </c>
    </row>
    <row r="121" spans="1:6" x14ac:dyDescent="0.3">
      <c r="A121" s="8" t="s">
        <v>260</v>
      </c>
      <c r="B121" s="6" t="s">
        <v>196</v>
      </c>
      <c r="C121" s="28"/>
      <c r="D121" s="34"/>
      <c r="E121" s="19"/>
    </row>
    <row r="122" spans="1:6" x14ac:dyDescent="0.3">
      <c r="A122" s="8" t="s">
        <v>261</v>
      </c>
      <c r="B122" s="6" t="s">
        <v>197</v>
      </c>
      <c r="C122" s="30" t="e">
        <f>VLOOKUP("5124",'Date Primare'!A2:J1000,3)</f>
        <v>#N/A</v>
      </c>
      <c r="D122" s="35"/>
      <c r="E122" s="5" t="e">
        <f>VLOOKUP("5124",'Date Primare'!A2:J1000,9)</f>
        <v>#N/A</v>
      </c>
    </row>
    <row r="123" spans="1:6" ht="27" x14ac:dyDescent="0.3">
      <c r="A123" s="8" t="s">
        <v>262</v>
      </c>
      <c r="B123" s="6" t="s">
        <v>24</v>
      </c>
      <c r="C123" s="28"/>
      <c r="D123" s="34"/>
      <c r="E123" s="19"/>
    </row>
    <row r="124" spans="1:6" ht="27" x14ac:dyDescent="0.3">
      <c r="A124" s="8" t="s">
        <v>263</v>
      </c>
      <c r="B124" s="6" t="s">
        <v>198</v>
      </c>
      <c r="C124" s="30" t="e">
        <f>C125+C126</f>
        <v>#N/A</v>
      </c>
      <c r="D124" s="35"/>
      <c r="E124" s="5" t="e">
        <f>E125+E126</f>
        <v>#N/A</v>
      </c>
    </row>
    <row r="125" spans="1:6" ht="27.6" x14ac:dyDescent="0.3">
      <c r="A125" s="8" t="s">
        <v>164</v>
      </c>
      <c r="B125" s="6" t="s">
        <v>199</v>
      </c>
      <c r="C125" s="28" t="e">
        <f>VLOOKUP("5112",'Date Primare'!A2:J1000,3)+VLOOKUP("5125",'Date Primare'!A2:J1000,3)+VLOOKUP("5411",'Date Primare'!A2:J1000,3)</f>
        <v>#N/A</v>
      </c>
      <c r="D125" s="29"/>
      <c r="E125" s="19" t="e">
        <f>VLOOKUP("5112",'Date Primare'!A2:J1000,9)+VLOOKUP("5125",'Date Primare'!A2:J1000,9)+VLOOKUP("5411",'Date Primare'!A2:J1000,9)</f>
        <v>#N/A</v>
      </c>
      <c r="F125" s="27" t="s">
        <v>265</v>
      </c>
    </row>
    <row r="126" spans="1:6" ht="27" x14ac:dyDescent="0.3">
      <c r="A126" s="8" t="s">
        <v>167</v>
      </c>
      <c r="B126" s="6" t="s">
        <v>25</v>
      </c>
      <c r="C126" s="28" t="e">
        <f>VLOOKUP("5412",'Date Primare'!A2:J1000,3)</f>
        <v>#N/A</v>
      </c>
      <c r="D126" s="29"/>
      <c r="E126" s="19" t="e">
        <f>VLOOKUP("5412",'Date Primare'!A2:J1000,9)</f>
        <v>#N/A</v>
      </c>
    </row>
    <row r="127" spans="1:6" ht="25.5" customHeight="1" x14ac:dyDescent="0.3">
      <c r="A127" s="25" t="s">
        <v>266</v>
      </c>
      <c r="B127" s="6" t="s">
        <v>26</v>
      </c>
      <c r="C127" s="30" t="e">
        <f>C128+C131+C134+C137+C140+C143+C146+C149+C152+C155+C158+C159+C162+C164+C165+C170+C171+C172+C177</f>
        <v>#N/A</v>
      </c>
      <c r="D127" s="35"/>
      <c r="E127" s="5" t="e">
        <f>E128+E131+E134+E137+E140+E143+E146+E149+E152+E155+E158+E159+E162+E164+E165+E170+E171+E172+E177</f>
        <v>#N/A</v>
      </c>
    </row>
    <row r="128" spans="1:6" ht="27" x14ac:dyDescent="0.3">
      <c r="A128" s="8" t="s">
        <v>267</v>
      </c>
      <c r="B128" s="6" t="s">
        <v>27</v>
      </c>
      <c r="C128" s="30" t="e">
        <f>VLOOKUP("161",'Date Primare'!A2:J1000,4)</f>
        <v>#N/A</v>
      </c>
      <c r="D128" s="35"/>
      <c r="E128" s="5" t="e">
        <f>VLOOKUP("161",'Date Primare'!A2:J1000,10)</f>
        <v>#N/A</v>
      </c>
    </row>
    <row r="129" spans="1:6" x14ac:dyDescent="0.3">
      <c r="A129" s="8" t="s">
        <v>170</v>
      </c>
      <c r="B129" s="6" t="s">
        <v>34</v>
      </c>
      <c r="C129" s="28"/>
      <c r="D129" s="29"/>
      <c r="E129" s="19"/>
    </row>
    <row r="130" spans="1:6" x14ac:dyDescent="0.3">
      <c r="A130" s="8" t="s">
        <v>172</v>
      </c>
      <c r="B130" s="6" t="s">
        <v>35</v>
      </c>
      <c r="C130" s="28"/>
      <c r="D130" s="29"/>
      <c r="E130" s="19"/>
    </row>
    <row r="131" spans="1:6" ht="27" x14ac:dyDescent="0.3">
      <c r="A131" s="8" t="s">
        <v>270</v>
      </c>
      <c r="B131" s="6" t="s">
        <v>36</v>
      </c>
      <c r="C131" s="32" t="e">
        <f>VLOOKUP("1681",'Date Primare'!A2:J1000,4)</f>
        <v>#N/A</v>
      </c>
      <c r="D131" s="31"/>
      <c r="E131" s="26" t="e">
        <f>VLOOKUP("1681",'Date Primare'!A2:J1000,10)</f>
        <v>#N/A</v>
      </c>
    </row>
    <row r="132" spans="1:6" x14ac:dyDescent="0.3">
      <c r="A132" s="8" t="s">
        <v>170</v>
      </c>
      <c r="B132" s="6" t="s">
        <v>268</v>
      </c>
      <c r="C132" s="28"/>
      <c r="D132" s="31"/>
      <c r="E132" s="19"/>
    </row>
    <row r="133" spans="1:6" x14ac:dyDescent="0.3">
      <c r="A133" s="8" t="s">
        <v>172</v>
      </c>
      <c r="B133" s="6" t="s">
        <v>269</v>
      </c>
      <c r="C133" s="28"/>
      <c r="D133" s="31"/>
      <c r="E133" s="19"/>
    </row>
    <row r="134" spans="1:6" ht="25.5" customHeight="1" x14ac:dyDescent="0.3">
      <c r="A134" s="8" t="s">
        <v>272</v>
      </c>
      <c r="B134" s="6" t="s">
        <v>271</v>
      </c>
      <c r="C134" s="30" t="e">
        <f>VLOOKUP("5191",'Date Primare'!A2:J1000,4)+VLOOKUP("5192",'Date Primare'!A2:J1000,4)+VLOOKUP("5197",'Date Primare'!A2:J1000,4)</f>
        <v>#N/A</v>
      </c>
      <c r="D134" s="35"/>
      <c r="E134" s="5" t="e">
        <f>VLOOKUP("5191",'Date Primare'!A2:J1000,10)+VLOOKUP("5192",'Date Primare'!A2:J1000,10)+VLOOKUP("5197",'Date Primare'!A2:J1000,10)</f>
        <v>#N/A</v>
      </c>
    </row>
    <row r="135" spans="1:6" x14ac:dyDescent="0.3">
      <c r="A135" s="8" t="s">
        <v>170</v>
      </c>
      <c r="B135" s="6" t="s">
        <v>273</v>
      </c>
      <c r="C135" s="28"/>
      <c r="D135" s="29"/>
      <c r="E135" s="19"/>
    </row>
    <row r="136" spans="1:6" x14ac:dyDescent="0.3">
      <c r="A136" s="8" t="s">
        <v>172</v>
      </c>
      <c r="B136" s="6" t="s">
        <v>274</v>
      </c>
      <c r="C136" s="28"/>
      <c r="D136" s="29"/>
      <c r="E136" s="19"/>
    </row>
    <row r="137" spans="1:6" ht="41.4" x14ac:dyDescent="0.3">
      <c r="A137" s="8" t="s">
        <v>275</v>
      </c>
      <c r="B137" s="6" t="s">
        <v>276</v>
      </c>
      <c r="C137" s="28">
        <f>C138+C139</f>
        <v>0</v>
      </c>
      <c r="D137" s="29"/>
      <c r="E137" s="19">
        <f>E138+E139</f>
        <v>0</v>
      </c>
      <c r="F137" s="27" t="s">
        <v>278</v>
      </c>
    </row>
    <row r="138" spans="1:6" x14ac:dyDescent="0.3">
      <c r="A138" s="8" t="s">
        <v>170</v>
      </c>
      <c r="B138" s="6" t="s">
        <v>277</v>
      </c>
      <c r="C138" s="28"/>
      <c r="D138" s="29"/>
      <c r="E138" s="19"/>
    </row>
    <row r="139" spans="1:6" x14ac:dyDescent="0.3">
      <c r="A139" s="8" t="s">
        <v>172</v>
      </c>
      <c r="B139" s="6" t="s">
        <v>28</v>
      </c>
      <c r="C139" s="28"/>
      <c r="D139" s="29"/>
      <c r="E139" s="19"/>
    </row>
    <row r="140" spans="1:6" ht="27" x14ac:dyDescent="0.3">
      <c r="A140" s="8" t="s">
        <v>285</v>
      </c>
      <c r="B140" s="6" t="s">
        <v>279</v>
      </c>
      <c r="C140" s="30" t="e">
        <f>VLOOKUP("5193",'Date Primare'!A2:J1000,4)+VLOOKUP("5194",'Date Primare'!A2:J1000,4)+VLOOKUP("5195",'Date Primare'!A2:J1000,4)</f>
        <v>#N/A</v>
      </c>
      <c r="D140" s="35"/>
      <c r="E140" s="5" t="e">
        <f>VLOOKUP("5193",'Date Primare'!A2:J1000,10)+VLOOKUP("5194",'Date Primare'!A2:J1000,10)+VLOOKUP("5195",'Date Primare'!A2:J1000,10)</f>
        <v>#N/A</v>
      </c>
    </row>
    <row r="141" spans="1:6" x14ac:dyDescent="0.3">
      <c r="A141" s="8" t="s">
        <v>170</v>
      </c>
      <c r="B141" s="6" t="s">
        <v>280</v>
      </c>
      <c r="C141" s="28"/>
      <c r="D141" s="29"/>
      <c r="E141" s="19"/>
    </row>
    <row r="142" spans="1:6" x14ac:dyDescent="0.3">
      <c r="A142" s="8" t="s">
        <v>172</v>
      </c>
      <c r="B142" s="6" t="s">
        <v>281</v>
      </c>
      <c r="C142" s="28"/>
      <c r="D142" s="29"/>
      <c r="E142" s="19"/>
    </row>
    <row r="143" spans="1:6" ht="41.4" x14ac:dyDescent="0.3">
      <c r="A143" s="8" t="s">
        <v>284</v>
      </c>
      <c r="B143" s="6" t="s">
        <v>29</v>
      </c>
      <c r="C143" s="28">
        <f>C144+C145</f>
        <v>0</v>
      </c>
      <c r="D143" s="29"/>
      <c r="E143" s="19">
        <f>E144+E145</f>
        <v>0</v>
      </c>
      <c r="F143" s="27" t="s">
        <v>278</v>
      </c>
    </row>
    <row r="144" spans="1:6" x14ac:dyDescent="0.3">
      <c r="A144" s="8" t="s">
        <v>170</v>
      </c>
      <c r="B144" s="6" t="s">
        <v>282</v>
      </c>
      <c r="C144" s="28"/>
      <c r="D144" s="29"/>
      <c r="E144" s="19"/>
    </row>
    <row r="145" spans="1:6" x14ac:dyDescent="0.3">
      <c r="A145" s="8" t="s">
        <v>172</v>
      </c>
      <c r="B145" s="6" t="s">
        <v>283</v>
      </c>
      <c r="C145" s="28"/>
      <c r="D145" s="29"/>
      <c r="E145" s="19"/>
    </row>
    <row r="146" spans="1:6" ht="28.5" customHeight="1" x14ac:dyDescent="0.3">
      <c r="A146" s="8" t="s">
        <v>286</v>
      </c>
      <c r="B146" s="6" t="s">
        <v>287</v>
      </c>
      <c r="C146" s="30" t="e">
        <f>VLOOKUP("1621",'Date Primare'!A2:J1000,4)+VLOOKUP("1622",'Date Primare'!A2:J1000,4)+VLOOKUP("1627",'Date Primare'!A2:J1000,4)</f>
        <v>#N/A</v>
      </c>
      <c r="D146" s="35"/>
      <c r="E146" s="5" t="e">
        <f>VLOOKUP("1621",'Date Primare'!A2:J1000,10)+VLOOKUP("1622",'Date Primare'!A2:J1000,10)+VLOOKUP("1627",'Date Primare'!A2:J1000,10)</f>
        <v>#N/A</v>
      </c>
    </row>
    <row r="147" spans="1:6" x14ac:dyDescent="0.3">
      <c r="A147" s="8" t="s">
        <v>170</v>
      </c>
      <c r="B147" s="6" t="s">
        <v>288</v>
      </c>
      <c r="C147" s="28"/>
      <c r="D147" s="29"/>
      <c r="E147" s="19"/>
    </row>
    <row r="148" spans="1:6" x14ac:dyDescent="0.3">
      <c r="A148" s="8" t="s">
        <v>172</v>
      </c>
      <c r="B148" s="6" t="s">
        <v>289</v>
      </c>
      <c r="C148" s="28"/>
      <c r="D148" s="29"/>
      <c r="E148" s="19"/>
    </row>
    <row r="149" spans="1:6" ht="41.4" x14ac:dyDescent="0.3">
      <c r="A149" s="8" t="s">
        <v>290</v>
      </c>
      <c r="B149" s="6" t="s">
        <v>291</v>
      </c>
      <c r="C149" s="28">
        <f>C150+C151</f>
        <v>0</v>
      </c>
      <c r="D149" s="29"/>
      <c r="E149" s="19">
        <f>E150+E151</f>
        <v>0</v>
      </c>
      <c r="F149" s="27" t="s">
        <v>293</v>
      </c>
    </row>
    <row r="150" spans="1:6" x14ac:dyDescent="0.3">
      <c r="A150" s="8" t="s">
        <v>170</v>
      </c>
      <c r="B150" s="6" t="s">
        <v>292</v>
      </c>
      <c r="C150" s="28"/>
      <c r="D150" s="29"/>
      <c r="E150" s="19"/>
    </row>
    <row r="151" spans="1:6" x14ac:dyDescent="0.3">
      <c r="A151" s="8" t="s">
        <v>172</v>
      </c>
      <c r="B151" s="6" t="s">
        <v>30</v>
      </c>
      <c r="C151" s="28"/>
      <c r="D151" s="29"/>
      <c r="E151" s="19"/>
    </row>
    <row r="152" spans="1:6" ht="27" x14ac:dyDescent="0.3">
      <c r="A152" s="8" t="s">
        <v>294</v>
      </c>
      <c r="B152" s="6" t="s">
        <v>295</v>
      </c>
      <c r="C152" s="30" t="e">
        <f>VLOOKUP("1623",'Date Primare'!A2:J1000,4)+VLOOKUP("1624",'Date Primare'!A2:J1000,4)+VLOOKUP("1625",'Date Primare'!A2:J1000,4)</f>
        <v>#N/A</v>
      </c>
      <c r="D152" s="35"/>
      <c r="E152" s="5" t="e">
        <f>VLOOKUP("1623",'Date Primare'!A2:J1000,10)+VLOOKUP("1624",'Date Primare'!A2:J1000,10)+VLOOKUP("1625",'Date Primare'!A2:J1000,10)</f>
        <v>#N/A</v>
      </c>
    </row>
    <row r="153" spans="1:6" x14ac:dyDescent="0.3">
      <c r="A153" s="8" t="s">
        <v>170</v>
      </c>
      <c r="B153" s="6" t="s">
        <v>31</v>
      </c>
      <c r="C153" s="28"/>
      <c r="D153" s="29"/>
      <c r="E153" s="19"/>
    </row>
    <row r="154" spans="1:6" x14ac:dyDescent="0.3">
      <c r="A154" s="8" t="s">
        <v>172</v>
      </c>
      <c r="B154" s="6" t="s">
        <v>37</v>
      </c>
      <c r="C154" s="28"/>
      <c r="D154" s="29"/>
      <c r="E154" s="19"/>
    </row>
    <row r="155" spans="1:6" ht="24.75" customHeight="1" x14ac:dyDescent="0.3">
      <c r="A155" s="8" t="s">
        <v>297</v>
      </c>
      <c r="B155" s="6" t="s">
        <v>38</v>
      </c>
      <c r="C155" s="28">
        <f>C156+C157</f>
        <v>0</v>
      </c>
      <c r="D155" s="29"/>
      <c r="E155" s="19">
        <f>E156+E157</f>
        <v>0</v>
      </c>
      <c r="F155" s="27" t="s">
        <v>293</v>
      </c>
    </row>
    <row r="156" spans="1:6" x14ac:dyDescent="0.3">
      <c r="A156" s="8" t="s">
        <v>170</v>
      </c>
      <c r="B156" s="6" t="s">
        <v>39</v>
      </c>
      <c r="C156" s="28"/>
      <c r="D156" s="29"/>
      <c r="E156" s="19"/>
    </row>
    <row r="157" spans="1:6" x14ac:dyDescent="0.3">
      <c r="A157" s="8" t="s">
        <v>172</v>
      </c>
      <c r="B157" s="6" t="s">
        <v>296</v>
      </c>
      <c r="C157" s="28"/>
      <c r="D157" s="29"/>
      <c r="E157" s="19"/>
    </row>
    <row r="158" spans="1:6" ht="41.4" x14ac:dyDescent="0.3">
      <c r="A158" s="8" t="s">
        <v>298</v>
      </c>
      <c r="B158" s="6" t="s">
        <v>299</v>
      </c>
      <c r="C158" s="28"/>
      <c r="D158" s="29"/>
      <c r="E158" s="19"/>
      <c r="F158" s="27" t="s">
        <v>293</v>
      </c>
    </row>
    <row r="159" spans="1:6" ht="27" x14ac:dyDescent="0.3">
      <c r="A159" s="8" t="s">
        <v>302</v>
      </c>
      <c r="B159" s="6" t="s">
        <v>300</v>
      </c>
      <c r="C159" s="30" t="e">
        <f>VLOOKUP("166",'Date Primare'!A2:J1000,4)+VLOOKUP("167",'Date Primare'!A2:J1000,4)+VLOOKUP("1685",'Date Primare'!A2:J1000,4)+VLOOKUP("1686",'Date Primare'!A2:J1000,4)++VLOOKUP("1687",'Date Primare'!A2:J1000,4)</f>
        <v>#N/A</v>
      </c>
      <c r="D159" s="35"/>
      <c r="E159" s="5" t="e">
        <f>VLOOKUP("166",'Date Primare'!A2:J1000,10)+VLOOKUP("167",'Date Primare'!A2:J1000,10)+VLOOKUP("1685",'Date Primare'!A2:J1000,10)+VLOOKUP("1686",'Date Primare'!A2:J1000,10)++VLOOKUP("1687",'Date Primare'!A2:J1000,10)</f>
        <v>#N/A</v>
      </c>
    </row>
    <row r="160" spans="1:6" ht="27" x14ac:dyDescent="0.3">
      <c r="A160" s="8" t="s">
        <v>188</v>
      </c>
      <c r="B160" s="6" t="s">
        <v>40</v>
      </c>
      <c r="C160" s="28"/>
      <c r="D160" s="29"/>
      <c r="E160" s="19"/>
    </row>
    <row r="161" spans="1:6" x14ac:dyDescent="0.3">
      <c r="A161" s="8" t="s">
        <v>172</v>
      </c>
      <c r="B161" s="6" t="s">
        <v>301</v>
      </c>
      <c r="C161" s="28"/>
      <c r="D161" s="29"/>
      <c r="E161" s="19"/>
    </row>
    <row r="162" spans="1:6" ht="40.200000000000003" x14ac:dyDescent="0.3">
      <c r="A162" s="8" t="s">
        <v>304</v>
      </c>
      <c r="B162" s="6" t="s">
        <v>303</v>
      </c>
      <c r="C162" s="30" t="e">
        <f>VLOOKUP("401",'Date Primare'!A2:J1000,4)+VLOOKUP("403",'Date Primare'!A2:J1000,4)+VLOOKUP("404",'Date Primare'!A2:J1000,4)+VLOOKUP("405",'Date Primare'!A2:J1000,4)+VLOOKUP("408",'Date Primare'!A2:J1000,4)+VLOOKUP("419",'Date Primare'!A2:J1000,4)</f>
        <v>#N/A</v>
      </c>
      <c r="D162" s="35"/>
      <c r="E162" s="5" t="e">
        <f>VLOOKUP("401",'Date Primare'!A2:J1000,10)+VLOOKUP("403",'Date Primare'!A2:J1000,10)+VLOOKUP("404",'Date Primare'!A2:J1000,10)+VLOOKUP("405",'Date Primare'!A2:J1000,10)+VLOOKUP("408",'Date Primare'!A2:J1000,10)+VLOOKUP("419",'Date Primare'!A2:J1000,10)</f>
        <v>#N/A</v>
      </c>
    </row>
    <row r="163" spans="1:6" ht="37.5" customHeight="1" x14ac:dyDescent="0.3">
      <c r="A163" s="8" t="s">
        <v>305</v>
      </c>
      <c r="B163" s="6" t="s">
        <v>306</v>
      </c>
      <c r="C163" s="28"/>
      <c r="D163" s="34"/>
      <c r="E163" s="19"/>
    </row>
    <row r="164" spans="1:6" ht="27" x14ac:dyDescent="0.3">
      <c r="A164" s="8" t="s">
        <v>307</v>
      </c>
      <c r="B164" s="6" t="s">
        <v>308</v>
      </c>
      <c r="C164" s="30" t="e">
        <f>VLOOKUP("421",'Date Primare'!A2:J1000,4)+VLOOKUP("423",'Date Primare'!A2:J1000,4)+VLOOKUP("424",'Date Primare'!A2:J1000,4)+VLOOKUP("426",'Date Primare'!A2:J1000,4)+VLOOKUP("427",'Date Primare'!A2:J1000,4)+VLOOKUP("4281",'Date Primare'!A2:J1000,4)</f>
        <v>#N/A</v>
      </c>
      <c r="D164" s="35"/>
      <c r="E164" s="5" t="e">
        <f>VLOOKUP("421",'Date Primare'!A2:J1000,10)+VLOOKUP("423",'Date Primare'!A2:J1000,10)+VLOOKUP("424",'Date Primare'!A2:J1000,10)+VLOOKUP("426",'Date Primare'!A2:J1000,10)+VLOOKUP("427",'Date Primare'!A2:J1000,10)+VLOOKUP("4281",'Date Primare'!A2:J1000,10)</f>
        <v>#N/A</v>
      </c>
    </row>
    <row r="165" spans="1:6" ht="40.200000000000003" x14ac:dyDescent="0.3">
      <c r="A165" s="8" t="s">
        <v>314</v>
      </c>
      <c r="B165" s="6" t="s">
        <v>309</v>
      </c>
      <c r="C165" s="30" t="e">
        <f>VLOOKUP("431",'Date Primare'!A2:J1000,4)+VLOOKUP("437",'Date Primare'!A2:J1000,4)+VLOOKUP("4381",'Date Primare'!A2:J1000,4)+VLOOKUP("441",'Date Primare'!A2:J1000,4)+VLOOKUP("4423",'Date Primare'!A2:J1000,4)+VLOOKUP("4428",'Date Primare'!A2:J1000,4)+VLOOKUP("444",'Date Primare'!A2:J1000,4)+VLOOKUP("446",'Date Primare'!A2:J1000,4)+VLOOKUP("447",'Date Primare'!A2:J1000,4)+VLOOKUP("4481",'Date Primare'!A2:J1000,4)</f>
        <v>#N/A</v>
      </c>
      <c r="D165" s="35"/>
      <c r="E165" s="5" t="e">
        <f>VLOOKUP("431",'Date Primare'!A2:J1000,10)+VLOOKUP("437",'Date Primare'!A2:J1000,10)+VLOOKUP("4381",'Date Primare'!A2:J1000,10)+VLOOKUP("441",'Date Primare'!A2:J1000,10)+VLOOKUP("4423",'Date Primare'!A2:J1000,10)++VLOOKUP("4428",'Date Primare'!A2:J1000,10)+VLOOKUP("444",'Date Primare'!A2:J1000,10)+VLOOKUP("446",'Date Primare'!A2:J1000,10)+VLOOKUP("447",'Date Primare'!A2:J1000,10)+VLOOKUP("4481",'Date Primare'!A2:J1000,10)</f>
        <v>#N/A</v>
      </c>
    </row>
    <row r="166" spans="1:6" ht="27" x14ac:dyDescent="0.3">
      <c r="A166" s="8" t="s">
        <v>315</v>
      </c>
      <c r="B166" s="6" t="s">
        <v>310</v>
      </c>
      <c r="C166" s="30" t="e">
        <f>VLOOKUP("431",'Date Primare'!A2:J1000,4)+VLOOKUP("437",'Date Primare'!A2:J1000,4)+VLOOKUP("4381",'Date Primare'!A2:J1000,4)</f>
        <v>#N/A</v>
      </c>
      <c r="D166" s="31"/>
      <c r="E166" s="5" t="e">
        <f>VLOOKUP("431",'Date Primare'!A2:J1000,10)+VLOOKUP("437",'Date Primare'!A2:J1000,10)+VLOOKUP("4381",'Date Primare'!A2:J1000,10)</f>
        <v>#N/A</v>
      </c>
    </row>
    <row r="167" spans="1:6" ht="27" x14ac:dyDescent="0.3">
      <c r="A167" s="8" t="s">
        <v>316</v>
      </c>
      <c r="B167" s="6" t="s">
        <v>311</v>
      </c>
      <c r="C167" s="30" t="e">
        <f>VLOOKUP("441",'Date Primare'!A2:J1000,4)+VLOOKUP("4423",'Date Primare'!A2:J1000,4)+VLOOKUP("4428",'Date Primare'!A2:J1000,4)+VLOOKUP("444",'Date Primare'!A2:J1000,4)+VLOOKUP("446",'Date Primare'!A2:J1000,4)</f>
        <v>#N/A</v>
      </c>
      <c r="D167" s="31"/>
      <c r="E167" s="5" t="e">
        <f>VLOOKUP("441",'Date Primare'!A2:J1000,10)+VLOOKUP("4423",'Date Primare'!A2:J1000,10)+VLOOKUP("4428",'Date Primare'!A2:J1000,10)+VLOOKUP("444",'Date Primare'!A2:J1000,10)+VLOOKUP("446",'Date Primare'!A2:J1000,10)</f>
        <v>#N/A</v>
      </c>
    </row>
    <row r="168" spans="1:6" x14ac:dyDescent="0.3">
      <c r="A168" s="8" t="s">
        <v>248</v>
      </c>
      <c r="B168" s="6" t="s">
        <v>312</v>
      </c>
      <c r="C168" s="30" t="e">
        <f>VLOOKUP("447",'Date Primare'!A2:J1000,4)</f>
        <v>#N/A</v>
      </c>
      <c r="D168" s="31"/>
      <c r="E168" s="5" t="e">
        <f>VLOOKUP("447",'Date Primare'!A2:J1000,10)</f>
        <v>#N/A</v>
      </c>
    </row>
    <row r="169" spans="1:6" x14ac:dyDescent="0.3">
      <c r="A169" s="8" t="s">
        <v>317</v>
      </c>
      <c r="B169" s="6" t="s">
        <v>313</v>
      </c>
      <c r="C169" s="30" t="e">
        <f>VLOOKUP("4481",'Date Primare'!A2:J1000,4)</f>
        <v>#N/A</v>
      </c>
      <c r="D169" s="31"/>
      <c r="E169" s="5" t="e">
        <f>VLOOKUP("4481",'Date Primare'!A2:J1000,10)</f>
        <v>#N/A</v>
      </c>
    </row>
    <row r="170" spans="1:6" x14ac:dyDescent="0.3">
      <c r="A170" s="8" t="s">
        <v>318</v>
      </c>
      <c r="B170" s="6" t="s">
        <v>319</v>
      </c>
      <c r="C170" s="30" t="e">
        <f>VLOOKUP("451",'Date Primare'!A2:J1000,4)</f>
        <v>#N/A</v>
      </c>
      <c r="D170" s="35"/>
      <c r="E170" s="5" t="e">
        <f>VLOOKUP("451",'Date Primare'!A2:J1000,10)</f>
        <v>#N/A</v>
      </c>
    </row>
    <row r="171" spans="1:6" x14ac:dyDescent="0.3">
      <c r="A171" s="8" t="s">
        <v>320</v>
      </c>
      <c r="B171" s="6" t="s">
        <v>321</v>
      </c>
      <c r="C171" s="30" t="e">
        <f>VLOOKUP("455",'Date Primare'!A2:J1000,4)</f>
        <v>#N/A</v>
      </c>
      <c r="D171" s="35"/>
      <c r="E171" s="5" t="e">
        <f>VLOOKUP("455",'Date Primare'!A2:J1000,10)</f>
        <v>#N/A</v>
      </c>
    </row>
    <row r="172" spans="1:6" ht="27" x14ac:dyDescent="0.3">
      <c r="A172" s="8" t="s">
        <v>322</v>
      </c>
      <c r="B172" s="6" t="s">
        <v>323</v>
      </c>
      <c r="C172" s="32" t="e">
        <f>C173+C174+C175+C176</f>
        <v>#N/A</v>
      </c>
      <c r="D172" s="43"/>
      <c r="E172" s="26" t="e">
        <f>E173+E174+E175+E176</f>
        <v>#N/A</v>
      </c>
    </row>
    <row r="173" spans="1:6" ht="40.200000000000003" x14ac:dyDescent="0.3">
      <c r="A173" s="8" t="s">
        <v>324</v>
      </c>
      <c r="B173" s="6" t="s">
        <v>32</v>
      </c>
      <c r="C173" s="32" t="e">
        <f>VLOOKUP("453",'Date Primare'!A2:J1000,4)+VLOOKUP("456",'Date Primare'!A2:J1000,4)+VLOOKUP("457",'Date Primare'!A2:J1000,4)+VLOOKUP("4581",'Date Primare'!A2:J1000,4)</f>
        <v>#N/A</v>
      </c>
      <c r="D173" s="33"/>
      <c r="E173" s="26" t="e">
        <f>VLOOKUP("453",'Date Primare'!A2:J1000,10)+VLOOKUP("456",'Date Primare'!A2:J1000,10)+VLOOKUP("457",'Date Primare'!A2:J1000,10)+VLOOKUP("4581",'Date Primare'!A2:J1000,10)</f>
        <v>#N/A</v>
      </c>
    </row>
    <row r="174" spans="1:6" ht="41.4" x14ac:dyDescent="0.3">
      <c r="A174" s="8" t="s">
        <v>325</v>
      </c>
      <c r="B174" s="6" t="s">
        <v>326</v>
      </c>
      <c r="C174" s="28"/>
      <c r="D174" s="34"/>
      <c r="E174" s="19"/>
      <c r="F174" s="27" t="s">
        <v>327</v>
      </c>
    </row>
    <row r="175" spans="1:6" ht="27.6" x14ac:dyDescent="0.3">
      <c r="A175" s="8" t="s">
        <v>328</v>
      </c>
      <c r="B175" s="6" t="s">
        <v>329</v>
      </c>
      <c r="C175" s="28"/>
      <c r="D175" s="34"/>
      <c r="E175" s="19"/>
      <c r="F175" s="27" t="s">
        <v>330</v>
      </c>
    </row>
    <row r="176" spans="1:6" ht="27" x14ac:dyDescent="0.3">
      <c r="A176" s="8" t="s">
        <v>331</v>
      </c>
      <c r="B176" s="6" t="s">
        <v>332</v>
      </c>
      <c r="C176" s="32" t="e">
        <f>VLOOKUP("269",'Date Primare'!A2:J1000,4)+VLOOKUP("509",'Date Primare'!A2:J1000,4)</f>
        <v>#N/A</v>
      </c>
      <c r="D176" s="33"/>
      <c r="E176" s="26" t="e">
        <f>VLOOKUP("269",'Date Primare'!A2:J1000,10)+VLOOKUP("509",'Date Primare'!A2:J1000,10)</f>
        <v>#N/A</v>
      </c>
    </row>
    <row r="177" spans="1:6" x14ac:dyDescent="0.3">
      <c r="A177" s="8" t="s">
        <v>333</v>
      </c>
      <c r="B177" s="6" t="s">
        <v>334</v>
      </c>
      <c r="C177" s="30" t="e">
        <f>VLOOKUP("5186",'Date Primare'!A2:J1000,4)</f>
        <v>#N/A</v>
      </c>
      <c r="D177" s="35"/>
      <c r="E177" s="5" t="e">
        <f>VLOOKUP("5186",'Date Primare'!A2:J1000,10)</f>
        <v>#N/A</v>
      </c>
    </row>
    <row r="178" spans="1:6" x14ac:dyDescent="0.3">
      <c r="A178" s="8" t="s">
        <v>335</v>
      </c>
      <c r="B178" s="6" t="s">
        <v>336</v>
      </c>
      <c r="C178" s="30" t="e">
        <f>VLOOKUP("1012",'Date Primare'!A2:J1000,4)</f>
        <v>#N/A</v>
      </c>
      <c r="D178" s="35"/>
      <c r="E178" s="5" t="e">
        <f>VLOOKUP("1012",'Date Primare'!A2:J1000,10)</f>
        <v>#N/A</v>
      </c>
    </row>
    <row r="179" spans="1:6" x14ac:dyDescent="0.3">
      <c r="A179" s="8" t="s">
        <v>343</v>
      </c>
      <c r="B179" s="6" t="s">
        <v>337</v>
      </c>
      <c r="C179" s="28"/>
      <c r="D179" s="29"/>
      <c r="E179" s="19"/>
    </row>
    <row r="180" spans="1:6" x14ac:dyDescent="0.3">
      <c r="A180" s="8" t="s">
        <v>344</v>
      </c>
      <c r="B180" s="6" t="s">
        <v>338</v>
      </c>
      <c r="C180" s="28"/>
      <c r="D180" s="29"/>
      <c r="E180" s="19"/>
    </row>
    <row r="181" spans="1:6" x14ac:dyDescent="0.3">
      <c r="A181" s="8" t="s">
        <v>200</v>
      </c>
      <c r="B181" s="6" t="s">
        <v>339</v>
      </c>
      <c r="C181" s="28"/>
      <c r="D181" s="29"/>
      <c r="E181" s="19"/>
    </row>
    <row r="182" spans="1:6" x14ac:dyDescent="0.3">
      <c r="A182" s="8" t="s">
        <v>201</v>
      </c>
      <c r="B182" s="6" t="s">
        <v>340</v>
      </c>
      <c r="C182" s="28"/>
      <c r="D182" s="29"/>
      <c r="E182" s="19"/>
    </row>
    <row r="183" spans="1:6" ht="27.6" x14ac:dyDescent="0.3">
      <c r="A183" s="8" t="s">
        <v>202</v>
      </c>
      <c r="B183" s="6" t="s">
        <v>33</v>
      </c>
      <c r="C183" s="28"/>
      <c r="D183" s="29"/>
      <c r="E183" s="19"/>
      <c r="F183" s="27" t="s">
        <v>341</v>
      </c>
    </row>
    <row r="184" spans="1:6" ht="27" x14ac:dyDescent="0.3">
      <c r="A184" s="9" t="s">
        <v>203</v>
      </c>
      <c r="B184" s="13" t="s">
        <v>80</v>
      </c>
      <c r="C184" s="41" t="s">
        <v>81</v>
      </c>
      <c r="D184" s="42"/>
      <c r="E184" s="17" t="s">
        <v>82</v>
      </c>
    </row>
    <row r="185" spans="1:6" x14ac:dyDescent="0.3">
      <c r="A185" s="10" t="s">
        <v>8</v>
      </c>
      <c r="B185" s="10" t="s">
        <v>9</v>
      </c>
      <c r="C185" s="37">
        <v>1</v>
      </c>
      <c r="D185" s="39"/>
      <c r="E185" s="11">
        <v>2</v>
      </c>
    </row>
    <row r="186" spans="1:6" x14ac:dyDescent="0.3">
      <c r="A186" s="7" t="s">
        <v>204</v>
      </c>
      <c r="B186" s="6" t="s">
        <v>34</v>
      </c>
      <c r="C186" s="28"/>
      <c r="D186" s="29"/>
      <c r="E186" s="19"/>
    </row>
    <row r="189" spans="1:6" x14ac:dyDescent="0.3">
      <c r="A189" s="4" t="s">
        <v>205</v>
      </c>
    </row>
    <row r="190" spans="1:6" x14ac:dyDescent="0.3">
      <c r="A190" s="4" t="s">
        <v>206</v>
      </c>
    </row>
    <row r="191" spans="1:6" x14ac:dyDescent="0.3">
      <c r="A191" s="4" t="s">
        <v>207</v>
      </c>
    </row>
    <row r="192" spans="1:6" x14ac:dyDescent="0.3">
      <c r="A192" s="4" t="s">
        <v>208</v>
      </c>
    </row>
    <row r="193" spans="1:1" x14ac:dyDescent="0.3">
      <c r="A193" s="4" t="s">
        <v>209</v>
      </c>
    </row>
    <row r="194" spans="1:1" x14ac:dyDescent="0.3">
      <c r="A194" s="4" t="s">
        <v>210</v>
      </c>
    </row>
    <row r="195" spans="1:1" x14ac:dyDescent="0.3">
      <c r="A195" s="4" t="s">
        <v>342</v>
      </c>
    </row>
    <row r="196" spans="1:1" x14ac:dyDescent="0.3">
      <c r="A196" s="4" t="s">
        <v>211</v>
      </c>
    </row>
    <row r="197" spans="1:1" x14ac:dyDescent="0.3">
      <c r="A197" s="4" t="s">
        <v>212</v>
      </c>
    </row>
    <row r="198" spans="1:1" x14ac:dyDescent="0.3">
      <c r="A198" s="4" t="s">
        <v>213</v>
      </c>
    </row>
    <row r="199" spans="1:1" x14ac:dyDescent="0.3">
      <c r="A199" s="4" t="s">
        <v>345</v>
      </c>
    </row>
    <row r="200" spans="1:1" x14ac:dyDescent="0.3">
      <c r="A200" s="4" t="s">
        <v>346</v>
      </c>
    </row>
    <row r="201" spans="1:1" x14ac:dyDescent="0.3">
      <c r="A201" s="4" t="s">
        <v>347</v>
      </c>
    </row>
    <row r="202" spans="1:1" x14ac:dyDescent="0.3">
      <c r="A202" s="4" t="s">
        <v>348</v>
      </c>
    </row>
    <row r="203" spans="1:1" x14ac:dyDescent="0.3">
      <c r="A203" s="4" t="s">
        <v>349</v>
      </c>
    </row>
    <row r="204" spans="1:1" x14ac:dyDescent="0.3">
      <c r="A204" s="4" t="s">
        <v>350</v>
      </c>
    </row>
    <row r="207" spans="1:1" x14ac:dyDescent="0.3">
      <c r="A207" s="20" t="s">
        <v>215</v>
      </c>
    </row>
    <row r="208" spans="1:1" x14ac:dyDescent="0.3">
      <c r="A208" s="21" t="s">
        <v>351</v>
      </c>
    </row>
    <row r="209" spans="1:1" x14ac:dyDescent="0.3">
      <c r="A209" s="4" t="s">
        <v>352</v>
      </c>
    </row>
  </sheetData>
  <mergeCells count="164">
    <mergeCell ref="A2:E2"/>
    <mergeCell ref="A3:E3"/>
    <mergeCell ref="C154:D154"/>
    <mergeCell ref="C158:D158"/>
    <mergeCell ref="C159:D159"/>
    <mergeCell ref="C160:D160"/>
    <mergeCell ref="C130:D130"/>
    <mergeCell ref="C134:D134"/>
    <mergeCell ref="C135:D135"/>
    <mergeCell ref="C136:D136"/>
    <mergeCell ref="C161:D161"/>
    <mergeCell ref="C142:D142"/>
    <mergeCell ref="C146:D146"/>
    <mergeCell ref="C147:D147"/>
    <mergeCell ref="C148:D148"/>
    <mergeCell ref="C152:D152"/>
    <mergeCell ref="C153:D153"/>
    <mergeCell ref="C143:D143"/>
    <mergeCell ref="C144:D144"/>
    <mergeCell ref="C145:D145"/>
    <mergeCell ref="C120:D120"/>
    <mergeCell ref="C122:D122"/>
    <mergeCell ref="C121:D121"/>
    <mergeCell ref="C140:D140"/>
    <mergeCell ref="C141:D141"/>
    <mergeCell ref="C124:D124"/>
    <mergeCell ref="C125:D125"/>
    <mergeCell ref="C126:D126"/>
    <mergeCell ref="C127:D127"/>
    <mergeCell ref="C128:D128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93:D93"/>
    <mergeCell ref="C94:D94"/>
    <mergeCell ref="C100:D100"/>
    <mergeCell ref="C102:D102"/>
    <mergeCell ref="C105:D105"/>
    <mergeCell ref="C107:D107"/>
    <mergeCell ref="C98:D98"/>
    <mergeCell ref="C99:D99"/>
    <mergeCell ref="C101:D101"/>
    <mergeCell ref="C103:D103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40:E40"/>
    <mergeCell ref="C45:E45"/>
    <mergeCell ref="C46:E46"/>
    <mergeCell ref="C53:E53"/>
    <mergeCell ref="C54:E54"/>
    <mergeCell ref="C62:E62"/>
    <mergeCell ref="C41:E41"/>
    <mergeCell ref="C42:E42"/>
    <mergeCell ref="C43:E43"/>
    <mergeCell ref="C44:E44"/>
    <mergeCell ref="C33:D33"/>
    <mergeCell ref="C34:D34"/>
    <mergeCell ref="C35:D35"/>
    <mergeCell ref="C37:E37"/>
    <mergeCell ref="C38:E38"/>
    <mergeCell ref="C39:E39"/>
    <mergeCell ref="C36:D36"/>
    <mergeCell ref="B10:B11"/>
    <mergeCell ref="A10:A11"/>
    <mergeCell ref="D10:E10"/>
    <mergeCell ref="C6:D6"/>
    <mergeCell ref="C7:D7"/>
    <mergeCell ref="C9:D9"/>
    <mergeCell ref="C8:D8"/>
    <mergeCell ref="C10:C11"/>
    <mergeCell ref="C171:D171"/>
    <mergeCell ref="C172:D172"/>
    <mergeCell ref="C163:D163"/>
    <mergeCell ref="C166:D166"/>
    <mergeCell ref="C167:D167"/>
    <mergeCell ref="C168:D168"/>
    <mergeCell ref="C183:D183"/>
    <mergeCell ref="C184:D184"/>
    <mergeCell ref="C185:D185"/>
    <mergeCell ref="C186:D186"/>
    <mergeCell ref="C177:D177"/>
    <mergeCell ref="C178:D178"/>
    <mergeCell ref="C179:D179"/>
    <mergeCell ref="C180:D180"/>
    <mergeCell ref="C181:D181"/>
    <mergeCell ref="C182:D182"/>
    <mergeCell ref="C60:E60"/>
    <mergeCell ref="C47:E47"/>
    <mergeCell ref="C48:E48"/>
    <mergeCell ref="C49:E49"/>
    <mergeCell ref="C50:E50"/>
    <mergeCell ref="C51:E51"/>
    <mergeCell ref="C52:E52"/>
    <mergeCell ref="C97:D97"/>
    <mergeCell ref="C63:E63"/>
    <mergeCell ref="C64:E64"/>
    <mergeCell ref="C65:D65"/>
    <mergeCell ref="C66:D66"/>
    <mergeCell ref="C55:E55"/>
    <mergeCell ref="C56:E56"/>
    <mergeCell ref="C57:E57"/>
    <mergeCell ref="C58:E58"/>
    <mergeCell ref="C59:E59"/>
    <mergeCell ref="C132:D132"/>
    <mergeCell ref="C133:D133"/>
    <mergeCell ref="C137:D137"/>
    <mergeCell ref="C138:D138"/>
    <mergeCell ref="C129:D129"/>
    <mergeCell ref="C61:E61"/>
    <mergeCell ref="C91:D91"/>
    <mergeCell ref="C92:D92"/>
    <mergeCell ref="C95:D95"/>
    <mergeCell ref="C96:D96"/>
    <mergeCell ref="C176:D176"/>
    <mergeCell ref="C149:D149"/>
    <mergeCell ref="C150:D150"/>
    <mergeCell ref="C151:D151"/>
    <mergeCell ref="C155:D155"/>
    <mergeCell ref="C104:D104"/>
    <mergeCell ref="C106:D106"/>
    <mergeCell ref="C157:D157"/>
    <mergeCell ref="C123:D123"/>
    <mergeCell ref="C131:D131"/>
    <mergeCell ref="C156:D156"/>
    <mergeCell ref="C139:D139"/>
    <mergeCell ref="C169:D169"/>
    <mergeCell ref="C173:D173"/>
    <mergeCell ref="C174:D174"/>
    <mergeCell ref="C175:D175"/>
    <mergeCell ref="C162:D162"/>
    <mergeCell ref="C164:D164"/>
    <mergeCell ref="C165:D165"/>
    <mergeCell ref="C170:D170"/>
  </mergeCells>
  <phoneticPr fontId="0" type="noConversion"/>
  <pageMargins left="0.25" right="0.25" top="1.1812500423855252" bottom="0.17" header="0.17" footer="0.19"/>
  <pageSetup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workbookViewId="0">
      <selection activeCell="B13" sqref="B13"/>
    </sheetView>
  </sheetViews>
  <sheetFormatPr defaultRowHeight="13.2" x14ac:dyDescent="0.25"/>
  <cols>
    <col min="1" max="1" width="7.5546875" bestFit="1" customWidth="1"/>
    <col min="2" max="2" width="81.109375" bestFit="1" customWidth="1"/>
    <col min="3" max="4" width="12" bestFit="1" customWidth="1"/>
    <col min="5" max="6" width="12.88671875" bestFit="1" customWidth="1"/>
    <col min="7" max="10" width="12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22</v>
      </c>
      <c r="F1" s="1" t="s">
        <v>23</v>
      </c>
      <c r="G1" s="1" t="s">
        <v>4</v>
      </c>
      <c r="H1" s="1" t="s">
        <v>5</v>
      </c>
      <c r="I1" s="1" t="s">
        <v>6</v>
      </c>
      <c r="J1" s="1" t="s">
        <v>7</v>
      </c>
    </row>
  </sheetData>
  <phoneticPr fontId="0" type="noConversion"/>
  <pageMargins left="0.75" right="0.75" top="1.1812500423855252" bottom="1" header="0.5" footer="0.5"/>
  <pageSetup paperSize="9" orientation="portrait" r:id="rId1"/>
  <headerFooter alignWithMargins="0">
    <oddHeader>&amp;L&amp;L&amp;"Arial"&amp;8Information Type: Working Standard_x000D_Disclosure Range: _x000D_Information Owner: monica.surdu_x000D_Company: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68CAA563-7F0B-4558-813F-F2E76AB1D401}"/>
</file>

<file path=customXml/itemProps2.xml><?xml version="1.0" encoding="utf-8"?>
<ds:datastoreItem xmlns:ds="http://schemas.openxmlformats.org/officeDocument/2006/customXml" ds:itemID="{7DA0D75A-E6B6-400E-B3D0-6F25473BE795}"/>
</file>

<file path=customXml/itemProps3.xml><?xml version="1.0" encoding="utf-8"?>
<ds:datastoreItem xmlns:ds="http://schemas.openxmlformats.org/officeDocument/2006/customXml" ds:itemID="{42B98FE6-99AA-451A-9439-A4D9EC3C61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54</vt:i4>
      </vt:variant>
    </vt:vector>
  </HeadingPairs>
  <TitlesOfParts>
    <vt:vector size="56" baseType="lpstr">
      <vt:lpstr>Date informative</vt:lpstr>
      <vt:lpstr>Date Primare</vt:lpstr>
      <vt:lpstr>'Date Primare'!ExternalData_1</vt:lpstr>
      <vt:lpstr>'Date Primare'!ExternalData_10</vt:lpstr>
      <vt:lpstr>'Date Primare'!ExternalData_11</vt:lpstr>
      <vt:lpstr>'Date Primare'!ExternalData_12</vt:lpstr>
      <vt:lpstr>'Date Primare'!ExternalData_13</vt:lpstr>
      <vt:lpstr>'Date Primare'!ExternalData_14</vt:lpstr>
      <vt:lpstr>'Date Primare'!ExternalData_15</vt:lpstr>
      <vt:lpstr>'Date Primare'!ExternalData_16</vt:lpstr>
      <vt:lpstr>'Date Primare'!ExternalData_17</vt:lpstr>
      <vt:lpstr>'Date Primare'!ExternalData_18</vt:lpstr>
      <vt:lpstr>'Date Primare'!ExternalData_19</vt:lpstr>
      <vt:lpstr>'Date Primare'!ExternalData_2</vt:lpstr>
      <vt:lpstr>'Date Primare'!ExternalData_20</vt:lpstr>
      <vt:lpstr>'Date Primare'!ExternalData_21</vt:lpstr>
      <vt:lpstr>'Date Primare'!ExternalData_22</vt:lpstr>
      <vt:lpstr>'Date Primare'!ExternalData_23</vt:lpstr>
      <vt:lpstr>'Date Primare'!ExternalData_24</vt:lpstr>
      <vt:lpstr>'Date Primare'!ExternalData_25</vt:lpstr>
      <vt:lpstr>'Date Primare'!ExternalData_26</vt:lpstr>
      <vt:lpstr>'Date Primare'!ExternalData_27</vt:lpstr>
      <vt:lpstr>'Date Primare'!ExternalData_28</vt:lpstr>
      <vt:lpstr>'Date Primare'!ExternalData_29</vt:lpstr>
      <vt:lpstr>'Date Primare'!ExternalData_3</vt:lpstr>
      <vt:lpstr>'Date Primare'!ExternalData_30</vt:lpstr>
      <vt:lpstr>'Date Primare'!ExternalData_31</vt:lpstr>
      <vt:lpstr>'Date Primare'!ExternalData_32</vt:lpstr>
      <vt:lpstr>'Date Primare'!ExternalData_33</vt:lpstr>
      <vt:lpstr>'Date Primare'!ExternalData_34</vt:lpstr>
      <vt:lpstr>'Date Primare'!ExternalData_35</vt:lpstr>
      <vt:lpstr>'Date Primare'!ExternalData_36</vt:lpstr>
      <vt:lpstr>'Date Primare'!ExternalData_37</vt:lpstr>
      <vt:lpstr>'Date Primare'!ExternalData_38</vt:lpstr>
      <vt:lpstr>'Date Primare'!ExternalData_39</vt:lpstr>
      <vt:lpstr>'Date Primare'!ExternalData_4</vt:lpstr>
      <vt:lpstr>'Date Primare'!ExternalData_40</vt:lpstr>
      <vt:lpstr>'Date Primare'!ExternalData_41</vt:lpstr>
      <vt:lpstr>'Date Primare'!ExternalData_42</vt:lpstr>
      <vt:lpstr>'Date Primare'!ExternalData_43</vt:lpstr>
      <vt:lpstr>'Date Primare'!ExternalData_44</vt:lpstr>
      <vt:lpstr>'Date Primare'!ExternalData_45</vt:lpstr>
      <vt:lpstr>'Date Primare'!ExternalData_46</vt:lpstr>
      <vt:lpstr>'Date Primare'!ExternalData_47</vt:lpstr>
      <vt:lpstr>'Date Primare'!ExternalData_48</vt:lpstr>
      <vt:lpstr>'Date Primare'!ExternalData_49</vt:lpstr>
      <vt:lpstr>'Date Primare'!ExternalData_5</vt:lpstr>
      <vt:lpstr>'Date Primare'!ExternalData_50</vt:lpstr>
      <vt:lpstr>'Date Primare'!ExternalData_51</vt:lpstr>
      <vt:lpstr>'Date Primare'!ExternalData_52</vt:lpstr>
      <vt:lpstr>'Date Primare'!ExternalData_53</vt:lpstr>
      <vt:lpstr>'Date Primare'!ExternalData_54</vt:lpstr>
      <vt:lpstr>'Date Primare'!ExternalData_6</vt:lpstr>
      <vt:lpstr>'Date Primare'!ExternalData_7</vt:lpstr>
      <vt:lpstr>'Date Primare'!ExternalData_8</vt:lpstr>
      <vt:lpstr>'Date Primare'!ExternalData_9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Monica Surdu</cp:lastModifiedBy>
  <cp:lastPrinted>2011-11-28T14:23:48Z</cp:lastPrinted>
  <dcterms:created xsi:type="dcterms:W3CDTF">1996-10-14T23:33:28Z</dcterms:created>
  <dcterms:modified xsi:type="dcterms:W3CDTF">2019-10-01T11:53:12Z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068AD6FD3F9AEFFAE0D9EAC53DFC9519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monica.surdu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