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onnections.xml" ContentType="application/vnd.openxmlformats-officedocument.spreadsheetml.connections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queryTables/queryTable15.xml" ContentType="application/vnd.openxmlformats-officedocument.spreadsheetml.queryTable+xml"/>
  <Override PartName="/docProps/custom.xml" ContentType="application/vnd.openxmlformats-officedocument.custom-properties+xml"/>
  <Override PartName="/xl/queryTables/queryTable20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1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14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0" yWindow="648" windowWidth="11496" windowHeight="9060" activeTab="1"/>
  </bookViews>
  <sheets>
    <sheet name="Provizioane pt.riscuri si chelt" sheetId="1" r:id="rId1"/>
    <sheet name="Date Primare" sheetId="4" r:id="rId2"/>
  </sheets>
  <definedNames>
    <definedName name="ExternalData_1" localSheetId="1">'Date Primare'!$A$1:$H$24</definedName>
    <definedName name="ExternalData_10" localSheetId="1">'Date Primare'!$A$1:$H$5</definedName>
    <definedName name="ExternalData_11" localSheetId="1">'Date Primare'!$A$1:$H$5</definedName>
    <definedName name="ExternalData_12" localSheetId="1">'Date Primare'!$A$1:$H$5</definedName>
    <definedName name="ExternalData_13" localSheetId="1">'Date Primare'!$A$1:$H$5</definedName>
    <definedName name="ExternalData_14" localSheetId="1">'Date Primare'!$A$1:$H$5</definedName>
    <definedName name="ExternalData_15" localSheetId="1">'Date Primare'!$A$1:$H$5</definedName>
    <definedName name="ExternalData_16" localSheetId="1">'Date Primare'!$A$1:$H$5</definedName>
    <definedName name="ExternalData_17" localSheetId="1">'Date Primare'!$A$1:$H$5</definedName>
    <definedName name="ExternalData_18" localSheetId="1">'Date Primare'!$A$1:$H$5</definedName>
    <definedName name="ExternalData_19" localSheetId="1">'Date Primare'!$A$1:$H$5</definedName>
    <definedName name="ExternalData_2" localSheetId="1">'Date Primare'!$A$1:$H$24</definedName>
    <definedName name="ExternalData_20" localSheetId="1">'Date Primare'!$A$1:$H$5</definedName>
    <definedName name="ExternalData_3" localSheetId="1">'Date Primare'!$A$1:$H$24</definedName>
    <definedName name="ExternalData_4" localSheetId="1">'Date Primare'!$A$1:$H$24</definedName>
    <definedName name="ExternalData_5" localSheetId="1">'Date Primare'!$A$1:$H$24</definedName>
    <definedName name="ExternalData_6" localSheetId="1">'Date Primare'!$A$1:$H$24</definedName>
    <definedName name="ExternalData_7" localSheetId="1">'Date Primare'!$A$1:$H$24</definedName>
    <definedName name="ExternalData_8" localSheetId="1">'Date Primare'!$A$1:$H$24</definedName>
    <definedName name="ExternalData_9" localSheetId="1">'Date Primare'!$A$1:$H$24</definedName>
  </definedNames>
  <calcPr calcId="162913"/>
</workbook>
</file>

<file path=xl/calcChain.xml><?xml version="1.0" encoding="utf-8"?>
<calcChain xmlns="http://schemas.openxmlformats.org/spreadsheetml/2006/main">
  <c r="B11" i="1" l="1"/>
  <c r="B16" i="1" s="1"/>
  <c r="C11" i="1"/>
  <c r="D11" i="1"/>
  <c r="E11" i="1"/>
  <c r="B12" i="1"/>
  <c r="C12" i="1"/>
  <c r="D12" i="1"/>
  <c r="E12" i="1"/>
  <c r="E16" i="1" s="1"/>
  <c r="B14" i="1"/>
  <c r="C14" i="1"/>
  <c r="D14" i="1"/>
  <c r="E14" i="1"/>
  <c r="C16" i="1"/>
  <c r="D16" i="1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3" type="5" refreshedVersion="0" savePassword="1" deleted="1" background="1" saveData="1">
    <dbPr connection="" command=""/>
  </connection>
  <connection id="15" keepAlive="1" name="Connection4" type="5" refreshedVersion="0" savePassword="1" deleted="1" background="1" saveData="1">
    <dbPr connection="" command=""/>
  </connection>
  <connection id="16" keepAlive="1" name="Connection5" type="5" refreshedVersion="0" savePassword="1" deleted="1" background="1" saveData="1">
    <dbPr connection="" command=""/>
  </connection>
  <connection id="17" keepAlive="1" name="Connection6" type="5" refreshedVersion="0" savePassword="1" deleted="1" background="1" saveData="1">
    <dbPr connection="" command=""/>
  </connection>
  <connection id="18" keepAlive="1" name="Connection7" type="5" refreshedVersion="0" savePassword="1" deleted="1" background="1" saveData="1">
    <dbPr connection="" command=""/>
  </connection>
  <connection id="19" keepAlive="1" name="Connection8" type="5" refreshedVersion="0" savePassword="1" deleted="1" background="1" saveData="1">
    <dbPr connection="" command=""/>
  </connection>
  <connection id="20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<sst xmlns="http://schemas.openxmlformats.org/spreadsheetml/2006/main" count="36" uniqueCount="34">
  <si>
    <t>Cont</t>
  </si>
  <si>
    <t>Denumire</t>
  </si>
  <si>
    <t>SI An D</t>
  </si>
  <si>
    <t>SI An C</t>
  </si>
  <si>
    <t>RCum_D</t>
  </si>
  <si>
    <t>RCum_C</t>
  </si>
  <si>
    <t>SF D</t>
  </si>
  <si>
    <t>SF C</t>
  </si>
  <si>
    <t>Nota 2</t>
  </si>
  <si>
    <t>Provizioane pentru riscuri si cheltuieli</t>
  </si>
  <si>
    <t xml:space="preserve">Sold la </t>
  </si>
  <si>
    <t>Transferuri*)</t>
  </si>
  <si>
    <t xml:space="preserve">Denumirea </t>
  </si>
  <si>
    <t>1 ianuarie</t>
  </si>
  <si>
    <t>31 decembrie</t>
  </si>
  <si>
    <t>provizionului</t>
  </si>
  <si>
    <t>In cont</t>
  </si>
  <si>
    <t>Din cont</t>
  </si>
  <si>
    <t>4=1+2-3</t>
  </si>
  <si>
    <t>*)Cu explicarea naturii acestora</t>
  </si>
  <si>
    <t>acordate clientilor</t>
  </si>
  <si>
    <t>si cheltuieli</t>
  </si>
  <si>
    <t>TOTAL GENERAL</t>
  </si>
  <si>
    <r>
      <t>1</t>
    </r>
    <r>
      <rPr>
        <sz val="10"/>
        <rFont val="Arial"/>
      </rPr>
      <t>.Provizioane pentru litigii</t>
    </r>
  </si>
  <si>
    <r>
      <t>2</t>
    </r>
    <r>
      <rPr>
        <sz val="10"/>
        <rFont val="Arial"/>
        <family val="2"/>
      </rPr>
      <t>.Provizioane pentru garantii</t>
    </r>
  </si>
  <si>
    <r>
      <t>3</t>
    </r>
    <r>
      <rPr>
        <sz val="10"/>
        <rFont val="Arial"/>
        <family val="2"/>
      </rPr>
      <t xml:space="preserve">.Alte provizioane pentru riscuri </t>
    </r>
  </si>
  <si>
    <t>151</t>
  </si>
  <si>
    <t>1511</t>
  </si>
  <si>
    <t>Provizioane pentru litigii</t>
  </si>
  <si>
    <t>1512</t>
  </si>
  <si>
    <t>Provizioane pentru garantii acordate clientilor</t>
  </si>
  <si>
    <t>1518</t>
  </si>
  <si>
    <t>Alte provizioane pentru riscuri si cheltuieli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</si>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</sst>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#"/>
  </numFmts>
  <fonts count="6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14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right"/>
      <protection locked="0"/>
    </xf>
    <xf numFmtId="0" fontId="1" fillId="0" borderId="3" xfId="0" applyFont="1" applyBorder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5" xfId="0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8" xfId="0" applyFont="1" applyBorder="1" applyProtection="1">
      <protection locked="0"/>
    </xf>
    <xf numFmtId="0" fontId="1" fillId="0" borderId="2" xfId="0" applyFont="1" applyFill="1" applyBorder="1" applyAlignment="1" applyProtection="1">
      <alignment horizontal="left"/>
      <protection locked="0"/>
    </xf>
    <xf numFmtId="0" fontId="4" fillId="0" borderId="5" xfId="0" applyFont="1" applyFill="1" applyBorder="1" applyAlignment="1" applyProtection="1">
      <alignment horizontal="left"/>
      <protection locked="0"/>
    </xf>
    <xf numFmtId="0" fontId="4" fillId="0" borderId="11" xfId="0" applyFont="1" applyFill="1" applyBorder="1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1" fillId="0" borderId="8" xfId="0" applyFont="1" applyFill="1" applyBorder="1" applyAlignment="1" applyProtection="1">
      <alignment horizontal="left"/>
      <protection locked="0"/>
    </xf>
    <xf numFmtId="0" fontId="1" fillId="0" borderId="0" xfId="0" applyFont="1" applyBorder="1" applyProtection="1"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172" fontId="0" fillId="0" borderId="10" xfId="0" applyNumberFormat="1" applyBorder="1" applyProtection="1"/>
    <xf numFmtId="172" fontId="0" fillId="0" borderId="9" xfId="0" applyNumberFormat="1" applyBorder="1" applyProtection="1"/>
    <xf numFmtId="172" fontId="0" fillId="0" borderId="12" xfId="0" applyNumberFormat="1" applyBorder="1" applyProtection="1"/>
    <xf numFmtId="172" fontId="0" fillId="0" borderId="3" xfId="0" applyNumberFormat="1" applyBorder="1" applyProtection="1"/>
    <xf numFmtId="172" fontId="0" fillId="0" borderId="13" xfId="0" applyNumberFormat="1" applyBorder="1" applyProtection="1">
      <protection locked="0"/>
    </xf>
    <xf numFmtId="172" fontId="0" fillId="0" borderId="6" xfId="0" applyNumberFormat="1" applyBorder="1" applyProtection="1">
      <protection locked="0"/>
    </xf>
    <xf numFmtId="172" fontId="0" fillId="0" borderId="0" xfId="0" applyNumberFormat="1" applyBorder="1" applyProtection="1">
      <protection locked="0"/>
    </xf>
    <xf numFmtId="172" fontId="0" fillId="0" borderId="14" xfId="0" applyNumberFormat="1" applyBorder="1" applyProtection="1">
      <protection locked="0"/>
    </xf>
    <xf numFmtId="172" fontId="1" fillId="0" borderId="10" xfId="0" applyNumberFormat="1" applyFont="1" applyBorder="1" applyProtection="1"/>
    <xf numFmtId="172" fontId="1" fillId="0" borderId="9" xfId="0" applyNumberFormat="1" applyFont="1" applyBorder="1" applyProtection="1"/>
    <xf numFmtId="0" fontId="5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ExternalData_19" growShrinkType="insertClear" connectionId="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.xml><?xml version="1.0" encoding="utf-8"?>
<queryTable xmlns="http://schemas.openxmlformats.org/spreadsheetml/2006/main" name="ExternalData_17" growShrinkType="insertClear" connectionId="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.xml><?xml version="1.0" encoding="utf-8"?>
<queryTable xmlns="http://schemas.openxmlformats.org/spreadsheetml/2006/main" name="ExternalData_15" growShrinkType="insertClear" connectionId="1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.xml><?xml version="1.0" encoding="utf-8"?>
<queryTable xmlns="http://schemas.openxmlformats.org/spreadsheetml/2006/main" name="ExternalData_13" growShrinkType="insertClear" connectionId="1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5.xml><?xml version="1.0" encoding="utf-8"?>
<queryTable xmlns="http://schemas.openxmlformats.org/spreadsheetml/2006/main" name="ExternalData_9" growShrinkType="insertClear" connectionId="1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6.xml><?xml version="1.0" encoding="utf-8"?>
<queryTable xmlns="http://schemas.openxmlformats.org/spreadsheetml/2006/main" name="ExternalData_6" growShrinkType="insertClear" connectionId="1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7.xml><?xml version="1.0" encoding="utf-8"?>
<queryTable xmlns="http://schemas.openxmlformats.org/spreadsheetml/2006/main" name="ExternalData_4" growShrinkType="insertClear" connectionId="1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8.xml><?xml version="1.0" encoding="utf-8"?>
<queryTable xmlns="http://schemas.openxmlformats.org/spreadsheetml/2006/main" name="ExternalData_2" growShrinkType="insertClear" connectionId="1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9.xml><?xml version="1.0" encoding="utf-8"?>
<queryTable xmlns="http://schemas.openxmlformats.org/spreadsheetml/2006/main" name="ExternalData_1" growShrinkType="insertClear" connectionId="1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0.xml><?xml version="1.0" encoding="utf-8"?>
<queryTable xmlns="http://schemas.openxmlformats.org/spreadsheetml/2006/main" name="ExternalData_3" growShrinkType="insertClear" connectionId="2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1.xml><?xml version="1.0" encoding="utf-8"?>
<queryTable xmlns="http://schemas.openxmlformats.org/spreadsheetml/2006/main" name="ExternalData_5" growShrinkType="insertClear" connectionId="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2.xml><?xml version="1.0" encoding="utf-8"?>
<queryTable xmlns="http://schemas.openxmlformats.org/spreadsheetml/2006/main" name="ExternalData_7" growShrinkType="insertClear" connectionId="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3.xml><?xml version="1.0" encoding="utf-8"?>
<queryTable xmlns="http://schemas.openxmlformats.org/spreadsheetml/2006/main" name="ExternalData_8" growShrinkType="insertClear" connectionId="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4.xml><?xml version="1.0" encoding="utf-8"?>
<queryTable xmlns="http://schemas.openxmlformats.org/spreadsheetml/2006/main" name="ExternalData_10" growShrinkType="insertClear" connectionId="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5.xml><?xml version="1.0" encoding="utf-8"?>
<queryTable xmlns="http://schemas.openxmlformats.org/spreadsheetml/2006/main" name="ExternalData_11" growShrinkType="insertClear" connectionId="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6.xml><?xml version="1.0" encoding="utf-8"?>
<queryTable xmlns="http://schemas.openxmlformats.org/spreadsheetml/2006/main" name="ExternalData_12" growShrinkType="insertClear" connectionId="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7.xml><?xml version="1.0" encoding="utf-8"?>
<queryTable xmlns="http://schemas.openxmlformats.org/spreadsheetml/2006/main" name="ExternalData_14" growShrinkType="insertClear" connectionId="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8.xml><?xml version="1.0" encoding="utf-8"?>
<queryTable xmlns="http://schemas.openxmlformats.org/spreadsheetml/2006/main" name="ExternalData_16" growShrinkType="insertClear" connectionId="1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9.xml><?xml version="1.0" encoding="utf-8"?>
<queryTable xmlns="http://schemas.openxmlformats.org/spreadsheetml/2006/main" name="ExternalData_18" growShrinkType="insertClear" connectionId="1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0.xml><?xml version="1.0" encoding="utf-8"?>
<queryTable xmlns="http://schemas.openxmlformats.org/spreadsheetml/2006/main" name="ExternalData_20" growShrinkType="insertClear" connectionId="1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E16" sqref="E16"/>
    </sheetView>
  </sheetViews>
  <sheetFormatPr defaultColWidth="9.109375" defaultRowHeight="13.2" x14ac:dyDescent="0.25"/>
  <cols>
    <col min="1" max="1" width="27.33203125" style="2" customWidth="1"/>
    <col min="2" max="2" width="18" style="2" customWidth="1"/>
    <col min="3" max="3" width="17.33203125" style="2" customWidth="1"/>
    <col min="4" max="4" width="18.44140625" style="2" customWidth="1"/>
    <col min="5" max="5" width="15.6640625" style="2" customWidth="1"/>
    <col min="6" max="16384" width="9.109375" style="2"/>
  </cols>
  <sheetData>
    <row r="1" spans="1:5" ht="17.399999999999999" x14ac:dyDescent="0.3">
      <c r="A1" s="35" t="s">
        <v>8</v>
      </c>
    </row>
    <row r="3" spans="1:5" ht="17.399999999999999" x14ac:dyDescent="0.3">
      <c r="B3" s="3" t="s">
        <v>9</v>
      </c>
      <c r="C3" s="3"/>
      <c r="D3" s="3"/>
      <c r="E3" s="3"/>
    </row>
    <row r="4" spans="1:5" s="4" customFormat="1" x14ac:dyDescent="0.25">
      <c r="B4" s="5"/>
      <c r="C4" s="5"/>
      <c r="D4" s="5"/>
      <c r="E4" s="5"/>
    </row>
    <row r="6" spans="1:5" ht="15.6" x14ac:dyDescent="0.3">
      <c r="E6" s="36" t="s">
        <v>33</v>
      </c>
    </row>
    <row r="7" spans="1:5" s="5" customFormat="1" x14ac:dyDescent="0.25">
      <c r="A7" s="6" t="s">
        <v>12</v>
      </c>
      <c r="B7" s="6" t="s">
        <v>10</v>
      </c>
      <c r="C7" s="7" t="s">
        <v>11</v>
      </c>
      <c r="D7" s="8"/>
      <c r="E7" s="6" t="s">
        <v>10</v>
      </c>
    </row>
    <row r="8" spans="1:5" s="5" customFormat="1" x14ac:dyDescent="0.25">
      <c r="A8" s="9" t="s">
        <v>15</v>
      </c>
      <c r="B8" s="9" t="s">
        <v>13</v>
      </c>
      <c r="C8" s="10"/>
      <c r="D8" s="11"/>
      <c r="E8" s="9" t="s">
        <v>14</v>
      </c>
    </row>
    <row r="9" spans="1:5" s="5" customFormat="1" x14ac:dyDescent="0.25">
      <c r="A9" s="12"/>
      <c r="B9" s="12"/>
      <c r="C9" s="13" t="s">
        <v>16</v>
      </c>
      <c r="D9" s="14" t="s">
        <v>17</v>
      </c>
      <c r="E9" s="12"/>
    </row>
    <row r="10" spans="1:5" s="16" customFormat="1" x14ac:dyDescent="0.25">
      <c r="A10" s="13">
        <v>0</v>
      </c>
      <c r="B10" s="15">
        <v>1</v>
      </c>
      <c r="C10" s="15">
        <v>2</v>
      </c>
      <c r="D10" s="15">
        <v>3</v>
      </c>
      <c r="E10" s="14" t="s">
        <v>18</v>
      </c>
    </row>
    <row r="11" spans="1:5" x14ac:dyDescent="0.25">
      <c r="A11" s="17" t="s">
        <v>23</v>
      </c>
      <c r="B11" s="25">
        <f>VLOOKUP("1511",'Date Primare'!A2:H30,4)</f>
        <v>0</v>
      </c>
      <c r="C11" s="25">
        <f>VLOOKUP("1511",'Date Primare'!A2:H30,6)</f>
        <v>0</v>
      </c>
      <c r="D11" s="25">
        <f>VLOOKUP("1511",'Date Primare'!A2:H30,5)</f>
        <v>0</v>
      </c>
      <c r="E11" s="26">
        <f>VLOOKUP("1511",'Date Primare'!A2:H30,8)</f>
        <v>0</v>
      </c>
    </row>
    <row r="12" spans="1:5" x14ac:dyDescent="0.25">
      <c r="A12" s="18" t="s">
        <v>24</v>
      </c>
      <c r="B12" s="27">
        <f>VLOOKUP("1512",'Date Primare'!A2:H30,4)</f>
        <v>0</v>
      </c>
      <c r="C12" s="27">
        <f>VLOOKUP("1512",'Date Primare'!A2:H30,6)</f>
        <v>0</v>
      </c>
      <c r="D12" s="27">
        <f>VLOOKUP("1512",'Date Primare'!A2:H30,5)</f>
        <v>0</v>
      </c>
      <c r="E12" s="28">
        <f>VLOOKUP("1512",'Date Primare'!A2:H30,8)</f>
        <v>0</v>
      </c>
    </row>
    <row r="13" spans="1:5" x14ac:dyDescent="0.25">
      <c r="A13" s="19" t="s">
        <v>20</v>
      </c>
      <c r="B13" s="29"/>
      <c r="C13" s="29"/>
      <c r="D13" s="29"/>
      <c r="E13" s="30"/>
    </row>
    <row r="14" spans="1:5" x14ac:dyDescent="0.25">
      <c r="A14" s="18" t="s">
        <v>25</v>
      </c>
      <c r="B14" s="27">
        <f>VLOOKUP("1518",'Date Primare'!A2:H30,4)</f>
        <v>0</v>
      </c>
      <c r="C14" s="27">
        <f>VLOOKUP("1518",'Date Primare'!A2:H30,6)</f>
        <v>0</v>
      </c>
      <c r="D14" s="27">
        <f>VLOOKUP("1518",'Date Primare'!A2:H30,5)</f>
        <v>0</v>
      </c>
      <c r="E14" s="28">
        <f>VLOOKUP("1518",'Date Primare'!A2:H30,8)</f>
        <v>0</v>
      </c>
    </row>
    <row r="15" spans="1:5" x14ac:dyDescent="0.25">
      <c r="A15" s="20" t="s">
        <v>21</v>
      </c>
      <c r="B15" s="31"/>
      <c r="C15" s="31"/>
      <c r="D15" s="31"/>
      <c r="E15" s="32"/>
    </row>
    <row r="16" spans="1:5" s="23" customFormat="1" x14ac:dyDescent="0.25">
      <c r="A16" s="22" t="s">
        <v>22</v>
      </c>
      <c r="B16" s="33">
        <f>B11+B12+B14</f>
        <v>0</v>
      </c>
      <c r="C16" s="33">
        <f>C11+C12+C14</f>
        <v>0</v>
      </c>
      <c r="D16" s="33">
        <f>D11+D12+D14</f>
        <v>0</v>
      </c>
      <c r="E16" s="34">
        <f>E11+E12+E14</f>
        <v>0</v>
      </c>
    </row>
    <row r="17" spans="1:5" x14ac:dyDescent="0.25">
      <c r="A17" s="24"/>
      <c r="B17" s="21"/>
      <c r="C17" s="21"/>
      <c r="D17" s="21"/>
      <c r="E17" s="21"/>
    </row>
    <row r="19" spans="1:5" x14ac:dyDescent="0.25">
      <c r="A19" s="2" t="s">
        <v>19</v>
      </c>
    </row>
  </sheetData>
  <sheetProtection sheet="1" objects="1" scenarios="1"/>
  <phoneticPr fontId="0" type="noConversion"/>
  <pageMargins left="0.42" right="0.26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/>
  </sheetViews>
  <sheetFormatPr defaultRowHeight="13.2" x14ac:dyDescent="0.25"/>
  <cols>
    <col min="1" max="1" width="5.109375" bestFit="1" customWidth="1"/>
    <col min="2" max="2" width="38.88671875" customWidth="1"/>
    <col min="3" max="4" width="7.6640625" bestFit="1" customWidth="1"/>
    <col min="5" max="6" width="8.6640625" bestFit="1" customWidth="1"/>
    <col min="7" max="8" width="5.332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26</v>
      </c>
      <c r="B2" t="s">
        <v>9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</row>
    <row r="3" spans="1:8" x14ac:dyDescent="0.25">
      <c r="A3" t="s">
        <v>27</v>
      </c>
      <c r="B3" t="s">
        <v>28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 x14ac:dyDescent="0.25">
      <c r="A4" t="s">
        <v>29</v>
      </c>
      <c r="B4" t="s">
        <v>30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8" x14ac:dyDescent="0.25">
      <c r="A5" t="s">
        <v>31</v>
      </c>
      <c r="B5" t="s">
        <v>32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E6252D42-1C86-432E-BD7C-682281FAF06F}"/>
</file>

<file path=customXml/itemProps2.xml><?xml version="1.0" encoding="utf-8"?>
<ds:datastoreItem xmlns:ds="http://schemas.openxmlformats.org/officeDocument/2006/customXml" ds:itemID="{2899B891-6310-4711-BCB2-1BF66E5FA2DB}"/>
</file>

<file path=customXml/itemProps3.xml><?xml version="1.0" encoding="utf-8"?>
<ds:datastoreItem xmlns:ds="http://schemas.openxmlformats.org/officeDocument/2006/customXml" ds:itemID="{FF262A75-A345-4A94-9297-56A1AB0302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</vt:i4>
      </vt:variant>
    </vt:vector>
  </HeadingPairs>
  <TitlesOfParts>
    <vt:vector size="22" baseType="lpstr">
      <vt:lpstr>Provizioane pt.riscuri si chelt</vt:lpstr>
      <vt:lpstr>Date Primare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Primare'!ExternalData_3</vt:lpstr>
      <vt:lpstr>'Date Primare'!ExternalData_4</vt:lpstr>
      <vt:lpstr>'Date Primare'!ExternalData_5</vt:lpstr>
      <vt:lpstr>'Date Primare'!ExternalData_6</vt:lpstr>
      <vt:lpstr>'Date Primare'!ExternalData_7</vt:lpstr>
      <vt:lpstr>'Date Primare'!ExternalData_8</vt:lpstr>
      <vt:lpstr>'Date Primare'!ExternalData_9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Surdu</cp:lastModifiedBy>
  <cp:lastPrinted>2003-08-22T12:56:38Z</cp:lastPrinted>
  <dcterms:created xsi:type="dcterms:W3CDTF">1996-10-14T23:33:28Z</dcterms:created>
  <dcterms:modified xsi:type="dcterms:W3CDTF">2019-10-01T11:54:13Z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