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2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30.xml" ContentType="application/vnd.openxmlformats-officedocument.spreadsheetml.queryTable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queryTables/queryTable46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0" yWindow="648" windowWidth="11496" windowHeight="9060"/>
  </bookViews>
  <sheets>
    <sheet name="Fluxuri de trezorerie" sheetId="1" r:id="rId1"/>
    <sheet name="Date Primare" sheetId="2" r:id="rId2"/>
    <sheet name="Fluxuri de trezorerie-detaliu" sheetId="3" r:id="rId3"/>
  </sheets>
  <definedNames>
    <definedName name="ExternalData_1" localSheetId="1">'Date Primare'!$A$1:$H$46</definedName>
    <definedName name="ExternalData_10" localSheetId="1">'Date Primare'!$A$1:$H$46</definedName>
    <definedName name="ExternalData_11" localSheetId="1">'Date Primare'!$A$1:$H$46</definedName>
    <definedName name="ExternalData_12" localSheetId="1">'Date Primare'!$A$1:$F$108</definedName>
    <definedName name="ExternalData_13" localSheetId="1">'Date Primare'!$A$1:$F$108</definedName>
    <definedName name="ExternalData_14" localSheetId="1">'Date Primare'!$A$1:$J$258</definedName>
    <definedName name="ExternalData_15" localSheetId="1">'Date Primare'!$A$1:$J$258</definedName>
    <definedName name="ExternalData_16" localSheetId="1">'Date Primare'!$A$1:$J$258</definedName>
    <definedName name="ExternalData_17" localSheetId="1">'Date Primare'!$A$1:$J$258</definedName>
    <definedName name="ExternalData_18" localSheetId="1">'Date Primare'!$A$1:$J$258</definedName>
    <definedName name="ExternalData_19" localSheetId="1">'Date Primare'!$A$1:$J$258</definedName>
    <definedName name="ExternalData_2" localSheetId="1">'Date Primare'!$A$1:$H$46</definedName>
    <definedName name="ExternalData_20" localSheetId="1">'Date Primare'!$A$1:$J$258</definedName>
    <definedName name="ExternalData_21" localSheetId="1">'Date Primare'!$A$1:$J$258</definedName>
    <definedName name="ExternalData_22" localSheetId="1">'Date Primare'!$A$1:$J$258</definedName>
    <definedName name="ExternalData_23" localSheetId="1">'Date Primare'!$A$1:$J$258</definedName>
    <definedName name="ExternalData_24" localSheetId="1">'Date Primare'!$A$1:$J$258</definedName>
    <definedName name="ExternalData_25" localSheetId="1">'Date Primare'!$A$1:$J$258</definedName>
    <definedName name="ExternalData_26" localSheetId="1">'Date Primare'!$A$1:$J$258</definedName>
    <definedName name="ExternalData_27" localSheetId="1">'Date Primare'!$A$1:$J$258</definedName>
    <definedName name="ExternalData_28" localSheetId="1">'Date Primare'!$A$1:$J$258</definedName>
    <definedName name="ExternalData_29" localSheetId="1">'Date Primare'!$A$1:$J$258</definedName>
    <definedName name="ExternalData_3" localSheetId="1">'Date Primare'!$A$1:$H$46</definedName>
    <definedName name="ExternalData_30" localSheetId="1">'Date Primare'!$A$1:$J$258</definedName>
    <definedName name="ExternalData_31" localSheetId="1">'Date Primare'!$A$1:$J$258</definedName>
    <definedName name="ExternalData_32" localSheetId="1">'Date Primare'!$A$1:$J$258</definedName>
    <definedName name="ExternalData_33" localSheetId="1">'Date Primare'!$A$1:$J$258</definedName>
    <definedName name="ExternalData_34" localSheetId="1">'Date Primare'!$A$1:$J$258</definedName>
    <definedName name="ExternalData_35" localSheetId="1">'Date Primare'!$A$1:$J$258</definedName>
    <definedName name="ExternalData_36" localSheetId="1">'Date Primare'!$A$1:$C$7</definedName>
    <definedName name="ExternalData_37" localSheetId="1">'Date Primare'!$A$1:$C$7</definedName>
    <definedName name="ExternalData_38" localSheetId="1">'Date Primare'!$A$1:$C$7</definedName>
    <definedName name="ExternalData_39" localSheetId="1">'Date Primare'!$A$1:$C$7</definedName>
    <definedName name="ExternalData_4" localSheetId="1">'Date Primare'!$A$1:$H$46</definedName>
    <definedName name="ExternalData_40" localSheetId="1">'Date Primare'!$A$1:$C$7</definedName>
    <definedName name="ExternalData_41" localSheetId="1">'Date Primare'!$A$1:$C$7</definedName>
    <definedName name="ExternalData_42" localSheetId="1">'Date Primare'!$A$1:$C$7</definedName>
    <definedName name="ExternalData_43" localSheetId="1">'Date Primare'!$A$1:$C$7</definedName>
    <definedName name="ExternalData_44" localSheetId="1">'Date Primare'!$A$1:$C$7</definedName>
    <definedName name="ExternalData_45" localSheetId="1">'Date Primare'!$A$1:$C$7</definedName>
    <definedName name="ExternalData_46" localSheetId="1">'Date Primare'!$A$1:$C$7</definedName>
    <definedName name="ExternalData_5" localSheetId="1">'Date Primare'!$A$1:$H$46</definedName>
    <definedName name="ExternalData_6" localSheetId="1">'Date Primare'!$A$1:$H$46</definedName>
    <definedName name="ExternalData_7" localSheetId="1">'Date Primare'!$A$1:$H$46</definedName>
    <definedName name="ExternalData_8" localSheetId="1">'Date Primare'!$A$1:$H$46</definedName>
    <definedName name="ExternalData_9" localSheetId="1">'Date Primare'!$A$1:$H$46</definedName>
  </definedNames>
  <calcPr calcId="162913"/>
</workbook>
</file>

<file path=xl/calcChain.xml><?xml version="1.0" encoding="utf-8"?>
<calcChain xmlns="http://schemas.openxmlformats.org/spreadsheetml/2006/main">
  <c r="E11" i="1" l="1"/>
  <c r="E10" i="1" s="1"/>
  <c r="F11" i="1"/>
  <c r="F10" i="1" s="1"/>
  <c r="E12" i="1"/>
  <c r="F12" i="1"/>
  <c r="E14" i="1"/>
  <c r="E13" i="1" s="1"/>
  <c r="F14" i="1"/>
  <c r="F13" i="1" s="1"/>
  <c r="E15" i="1"/>
  <c r="F15" i="1"/>
  <c r="E17" i="1"/>
  <c r="F17" i="1"/>
  <c r="F16" i="1" s="1"/>
  <c r="E18" i="1"/>
  <c r="E16" i="1" s="1"/>
  <c r="F18" i="1"/>
  <c r="F19" i="1" l="1"/>
  <c r="E19" i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5" type="5" refreshedVersion="0" savePassword="1" deleted="1" background="1" saveData="1">
    <dbPr connection="" command=""/>
  </connection>
  <connection id="43" keepAlive="1" name="Connection6" type="5" refreshedVersion="0" savePassword="1" deleted="1" background="1" saveData="1">
    <dbPr connection="" command=""/>
  </connection>
  <connection id="44" keepAlive="1" name="Connection7" type="5" refreshedVersion="0" savePassword="1" deleted="1" background="1" saveData="1">
    <dbPr connection="" command=""/>
  </connection>
  <connection id="45" keepAlive="1" name="Connection8" type="5" refreshedVersion="0" savePassword="1" deleted="1" background="1" saveData="1">
    <dbPr connection="" command=""/>
  </connection>
  <connection id="46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<sst xmlns="http://schemas.openxmlformats.org/spreadsheetml/2006/main" count="86" uniqueCount="82">
  <si>
    <t>SITUATIA FLUXURILOR DE TREZORERIE</t>
  </si>
  <si>
    <t>la 31 decembrie………………..</t>
  </si>
  <si>
    <t>Denumirea indicatorului</t>
  </si>
  <si>
    <t>Nr.</t>
  </si>
  <si>
    <t>rd.</t>
  </si>
  <si>
    <t>precedent</t>
  </si>
  <si>
    <t>incheiat</t>
  </si>
  <si>
    <t>A</t>
  </si>
  <si>
    <t>B</t>
  </si>
  <si>
    <t>Fluxuri de numerar din activitati de exploatare:</t>
  </si>
  <si>
    <t>incasari</t>
  </si>
  <si>
    <t>plati</t>
  </si>
  <si>
    <t>Fluxuri de numerar din activitati de investitii:</t>
  </si>
  <si>
    <t>Fluxuri de numerar din activitati de finantare:</t>
  </si>
  <si>
    <t>Fluxul de numerar - total</t>
  </si>
  <si>
    <t>Numerar la inceputul perioadei</t>
  </si>
  <si>
    <t>Numerar la sfarsitul perioadei</t>
  </si>
  <si>
    <t>Exercitiul</t>
  </si>
  <si>
    <t>financiar</t>
  </si>
  <si>
    <t>ADMINISTRATOR,</t>
  </si>
  <si>
    <t>INTOCMIT,</t>
  </si>
  <si>
    <t xml:space="preserve">        Nume,prenume si semnatura</t>
  </si>
  <si>
    <t xml:space="preserve">       Nume,prenume,semnatura si stampila unitatii</t>
  </si>
  <si>
    <t>Fluxuri de trezorerie - detaliu</t>
  </si>
  <si>
    <t>A. Incasari din activitatea de exploatare, inclusiv TVA (F1+F2)</t>
  </si>
  <si>
    <t>A1. Incasari din vanzarea de bunuri si prestari de servicii</t>
  </si>
  <si>
    <t>A2. Incasari provenite din redevente, onorarii, comisioane si alte venituri</t>
  </si>
  <si>
    <t>B. Plati pentru activitatea de exploatare, inclusiv TVA (dupa caz)</t>
  </si>
  <si>
    <t>B1. Materii prime</t>
  </si>
  <si>
    <t>B2. Cheltuieli cu personalul direct productiv (inclusiv CAS)</t>
  </si>
  <si>
    <t>B3. Cheltuieli cu personalul de conducere (inclusiv CAS)</t>
  </si>
  <si>
    <t>B4. Alte cheltuieli cu personalul (inclusiv CAS)</t>
  </si>
  <si>
    <t>B5. Chirii, redevente, leasing operational</t>
  </si>
  <si>
    <t>B6. Utilitati (combustibil, energie, apa, gaze, etc)</t>
  </si>
  <si>
    <t>B7. Transport</t>
  </si>
  <si>
    <t>B8. Costuri functionare birouri</t>
  </si>
  <si>
    <t>B9. Reclama / Publicitate</t>
  </si>
  <si>
    <t>B10. Deplasari</t>
  </si>
  <si>
    <t>B11. Asigurari</t>
  </si>
  <si>
    <t>B12. Intretinere si reparatii</t>
  </si>
  <si>
    <t>B13. Servicii profesionale</t>
  </si>
  <si>
    <t>B14. Impozite pe cladiri, terenuri, mijloace de transport, etc.</t>
  </si>
  <si>
    <t>B15. Altele</t>
  </si>
  <si>
    <t>B16. Impozit pe profit platit</t>
  </si>
  <si>
    <t>B17. TVA de platit</t>
  </si>
  <si>
    <t>B18. Rambursari de credite pe termen scurt</t>
  </si>
  <si>
    <t>B19. Plati de dobanzi la credite pe termen scurt</t>
  </si>
  <si>
    <t>(B1+B2+…+B19), din care:</t>
  </si>
  <si>
    <t>C. Fluxuri de numerar din activitatea de exploatare (A-B)</t>
  </si>
  <si>
    <t xml:space="preserve">I. ACTIVITATEA  DE EXPLOATRE </t>
  </si>
  <si>
    <t xml:space="preserve">II. ACTIVITATEA DE INVESTITII </t>
  </si>
  <si>
    <t>III. ACTIVITATEA DE FINANTARE</t>
  </si>
  <si>
    <t>G1. Aport la capitalul social</t>
  </si>
  <si>
    <t>G2. Imprumuturi pe termen mediu si lung</t>
  </si>
  <si>
    <t>H1. Plata datorii aferente leasingului financiar</t>
  </si>
  <si>
    <t>H2. Rambursari de cretite pe termen mediu si lung</t>
  </si>
  <si>
    <t>H3. Plati de dobanzi la credite pe termen mediu si lung</t>
  </si>
  <si>
    <t>I. Flux de lichiditati din activitatea de finantare (G-H)</t>
  </si>
  <si>
    <t>G. Incasari din activitatea de finantare (G1+G2)</t>
  </si>
  <si>
    <t>H. Plati din activitatea de finantare (H1+H2+H3)</t>
  </si>
  <si>
    <t>D2. Vanzari de active, inclusiv TVA</t>
  </si>
  <si>
    <t>D1. Dobanzi incasate</t>
  </si>
  <si>
    <t>D.Incasari din activitatea de investitii: (D1+D2)</t>
  </si>
  <si>
    <t>E. Plati din activitatea de investitii (E1+E2+E3)</t>
  </si>
  <si>
    <t>E1. Achizitii de active fixe corporale, inclusiv TVA</t>
  </si>
  <si>
    <t>E2. Achizitii de active fixe necorporale, inclusiv TVA</t>
  </si>
  <si>
    <t>E3. Cresterea investitiilor in curs</t>
  </si>
  <si>
    <t>F. Flux de lichiditati din activitatea de investitii (D-E)</t>
  </si>
  <si>
    <t>IV. FLUX DE LICHIDITATI (CASH FLOW)</t>
  </si>
  <si>
    <t>K. Disponibil de numerar a lunii precedente</t>
  </si>
  <si>
    <t>J. Flux de lichiditati net al perioadei (C+F+I)</t>
  </si>
  <si>
    <t>L. Disponibil de numerar curent (J+K)</t>
  </si>
  <si>
    <t>NumeFlux</t>
  </si>
  <si>
    <t>SumaExCurent</t>
  </si>
  <si>
    <t>SumaExPrecedent</t>
  </si>
  <si>
    <t>30 - Incasari din finantare</t>
  </si>
  <si>
    <t>10 - Incasari din exploatare</t>
  </si>
  <si>
    <t>11 - Plati pentru exploatare</t>
  </si>
  <si>
    <t>20 - Incasari din investitii</t>
  </si>
  <si>
    <t>21 - Plati pentru investitii</t>
  </si>
  <si>
    <t>31 - Plati pentru finantare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</si>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</sst>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5" formatCode="#,###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5" xfId="0" applyFont="1" applyBorder="1" applyAlignment="1">
      <alignment horizontal="center"/>
    </xf>
    <xf numFmtId="0" fontId="4" fillId="0" borderId="0" xfId="0" applyFont="1"/>
    <xf numFmtId="0" fontId="0" fillId="0" borderId="6" xfId="0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right"/>
    </xf>
    <xf numFmtId="0" fontId="1" fillId="0" borderId="3" xfId="0" applyFont="1" applyBorder="1"/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1" xfId="0" applyFont="1" applyFill="1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12" xfId="0" applyBorder="1"/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11" xfId="0" applyFont="1" applyFill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2" fillId="0" borderId="12" xfId="0" applyFont="1" applyBorder="1"/>
    <xf numFmtId="0" fontId="2" fillId="0" borderId="11" xfId="0" applyFont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/>
    </xf>
    <xf numFmtId="175" fontId="2" fillId="0" borderId="12" xfId="0" applyNumberFormat="1" applyFont="1" applyBorder="1" applyAlignment="1">
      <alignment horizontal="right"/>
    </xf>
    <xf numFmtId="175" fontId="0" fillId="0" borderId="12" xfId="0" applyNumberFormat="1" applyBorder="1" applyAlignment="1">
      <alignment horizontal="right"/>
    </xf>
    <xf numFmtId="175" fontId="1" fillId="0" borderId="12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45" growShrinkType="insertClear" connectionId="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2.xml><?xml version="1.0" encoding="utf-8"?>
<queryTable xmlns="http://schemas.openxmlformats.org/spreadsheetml/2006/main" name="ExternalData_43" growShrinkType="insertClear" connectionId="2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3.xml><?xml version="1.0" encoding="utf-8"?>
<queryTable xmlns="http://schemas.openxmlformats.org/spreadsheetml/2006/main" name="ExternalData_41" growShrinkType="insertClear" connectionId="13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4.xml><?xml version="1.0" encoding="utf-8"?>
<queryTable xmlns="http://schemas.openxmlformats.org/spreadsheetml/2006/main" name="ExternalData_39" growShrinkType="insertClear" connectionId="24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Curent"/>
      <queryTableField id="3" name="SumaExPrecedent"/>
    </queryTableFields>
  </queryTableRefresh>
</queryTable>
</file>

<file path=xl/queryTables/queryTable5.xml><?xml version="1.0" encoding="utf-8"?>
<queryTable xmlns="http://schemas.openxmlformats.org/spreadsheetml/2006/main" name="ExternalData_37" growShrinkType="insertClear" connectionId="35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Curent"/>
      <queryTableField id="3" name="SumaExPrecedent"/>
    </queryTableFields>
  </queryTableRefresh>
</queryTable>
</file>

<file path=xl/queryTables/queryTable6.xml><?xml version="1.0" encoding="utf-8"?>
<queryTable xmlns="http://schemas.openxmlformats.org/spreadsheetml/2006/main" name="ExternalData_35" growShrinkType="insertClear" connectionId="42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7.xml><?xml version="1.0" encoding="utf-8"?>
<queryTable xmlns="http://schemas.openxmlformats.org/spreadsheetml/2006/main" name="ExternalData_33" growShrinkType="insertClear" connectionId="43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8.xml><?xml version="1.0" encoding="utf-8"?>
<queryTable xmlns="http://schemas.openxmlformats.org/spreadsheetml/2006/main" name="ExternalData_31" growShrinkType="insertClear" connectionId="44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9.xml><?xml version="1.0" encoding="utf-8"?>
<queryTable xmlns="http://schemas.openxmlformats.org/spreadsheetml/2006/main" name="ExternalData_29" growShrinkType="insertClear" connectionId="45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0.xml><?xml version="1.0" encoding="utf-8"?>
<queryTable xmlns="http://schemas.openxmlformats.org/spreadsheetml/2006/main" name="ExternalData_27" growShrinkType="insertClear" connectionId="46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1.xml><?xml version="1.0" encoding="utf-8"?>
<queryTable xmlns="http://schemas.openxmlformats.org/spreadsheetml/2006/main" name="ExternalData_25" growShrinkType="insertClear" connectionId="3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2.xml><?xml version="1.0" encoding="utf-8"?>
<queryTable xmlns="http://schemas.openxmlformats.org/spreadsheetml/2006/main" name="ExternalData_23" growShrinkType="insertClear" connectionId="4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3.xml><?xml version="1.0" encoding="utf-8"?>
<queryTable xmlns="http://schemas.openxmlformats.org/spreadsheetml/2006/main" name="ExternalData_22" growShrinkType="insertClear" connectionId="5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4.xml><?xml version="1.0" encoding="utf-8"?>
<queryTable xmlns="http://schemas.openxmlformats.org/spreadsheetml/2006/main" name="ExternalData_20" growShrinkType="insertClear" connectionId="6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5.xml><?xml version="1.0" encoding="utf-8"?>
<queryTable xmlns="http://schemas.openxmlformats.org/spreadsheetml/2006/main" name="ExternalData_18" growShrinkType="insertClear" connectionId="7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6.xml><?xml version="1.0" encoding="utf-8"?>
<queryTable xmlns="http://schemas.openxmlformats.org/spreadsheetml/2006/main" name="ExternalData_16" growShrinkType="insertClear" connectionId="8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7.xml><?xml version="1.0" encoding="utf-8"?>
<queryTable xmlns="http://schemas.openxmlformats.org/spreadsheetml/2006/main" name="ExternalData_14" growShrinkType="insertClear" connectionId="9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18.xml><?xml version="1.0" encoding="utf-8"?>
<queryTable xmlns="http://schemas.openxmlformats.org/spreadsheetml/2006/main" name="ExternalData_12" growShrinkType="insertClear" connectionId="1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9.xml><?xml version="1.0" encoding="utf-8"?>
<queryTable xmlns="http://schemas.openxmlformats.org/spreadsheetml/2006/main" name="ExternalData_10" growShrinkType="insertClear" connectionId="1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0.xml><?xml version="1.0" encoding="utf-8"?>
<queryTable xmlns="http://schemas.openxmlformats.org/spreadsheetml/2006/main" name="ExternalData_8" growShrinkType="insertClear" connectionId="1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1.xml><?xml version="1.0" encoding="utf-8"?>
<queryTable xmlns="http://schemas.openxmlformats.org/spreadsheetml/2006/main" name="ExternalData_4" growShrinkType="insertClear" connectionId="1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2.xml><?xml version="1.0" encoding="utf-8"?>
<queryTable xmlns="http://schemas.openxmlformats.org/spreadsheetml/2006/main" name="ExternalData_2" growShrinkType="insertClear" connectionId="1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3.xml><?xml version="1.0" encoding="utf-8"?>
<queryTable xmlns="http://schemas.openxmlformats.org/spreadsheetml/2006/main" name="ExternalData_1" growShrinkType="insertClear" connectionId="1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4.xml><?xml version="1.0" encoding="utf-8"?>
<queryTable xmlns="http://schemas.openxmlformats.org/spreadsheetml/2006/main" name="ExternalData_3" growShrinkType="insertClear" connectionId="1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5.xml><?xml version="1.0" encoding="utf-8"?>
<queryTable xmlns="http://schemas.openxmlformats.org/spreadsheetml/2006/main" name="ExternalData_5" growShrinkType="insertClear" connectionId="1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6.xml><?xml version="1.0" encoding="utf-8"?>
<queryTable xmlns="http://schemas.openxmlformats.org/spreadsheetml/2006/main" name="ExternalData_6" growShrinkType="insertClear" connectionId="1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7.xml><?xml version="1.0" encoding="utf-8"?>
<queryTable xmlns="http://schemas.openxmlformats.org/spreadsheetml/2006/main" name="ExternalData_7" growShrinkType="insertClear" connectionId="2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8.xml><?xml version="1.0" encoding="utf-8"?>
<queryTable xmlns="http://schemas.openxmlformats.org/spreadsheetml/2006/main" name="ExternalData_9" growShrinkType="insertClear" connectionId="2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9.xml><?xml version="1.0" encoding="utf-8"?>
<queryTable xmlns="http://schemas.openxmlformats.org/spreadsheetml/2006/main" name="ExternalData_11" growShrinkType="insertClear" connectionId="2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0.xml><?xml version="1.0" encoding="utf-8"?>
<queryTable xmlns="http://schemas.openxmlformats.org/spreadsheetml/2006/main" name="ExternalData_13" growShrinkType="insertClear" connectionId="2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1.xml><?xml version="1.0" encoding="utf-8"?>
<queryTable xmlns="http://schemas.openxmlformats.org/spreadsheetml/2006/main" name="ExternalData_15" growShrinkType="insertClear" connectionId="25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32.xml><?xml version="1.0" encoding="utf-8"?>
<queryTable xmlns="http://schemas.openxmlformats.org/spreadsheetml/2006/main" name="ExternalData_17" growShrinkType="insertClear" connectionId="26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33.xml><?xml version="1.0" encoding="utf-8"?>
<queryTable xmlns="http://schemas.openxmlformats.org/spreadsheetml/2006/main" name="ExternalData_19" growShrinkType="insertClear" connectionId="27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34.xml><?xml version="1.0" encoding="utf-8"?>
<queryTable xmlns="http://schemas.openxmlformats.org/spreadsheetml/2006/main" name="ExternalData_21" growShrinkType="insertClear" connectionId="28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35.xml><?xml version="1.0" encoding="utf-8"?>
<queryTable xmlns="http://schemas.openxmlformats.org/spreadsheetml/2006/main" name="ExternalData_24" growShrinkType="insertClear" connectionId="29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36.xml><?xml version="1.0" encoding="utf-8"?>
<queryTable xmlns="http://schemas.openxmlformats.org/spreadsheetml/2006/main" name="ExternalData_26" growShrinkType="insertClear" connectionId="30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37.xml><?xml version="1.0" encoding="utf-8"?>
<queryTable xmlns="http://schemas.openxmlformats.org/spreadsheetml/2006/main" name="ExternalData_28" growShrinkType="insertClear" connectionId="31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38.xml><?xml version="1.0" encoding="utf-8"?>
<queryTable xmlns="http://schemas.openxmlformats.org/spreadsheetml/2006/main" name="ExternalData_30" growShrinkType="insertClear" connectionId="32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39.xml><?xml version="1.0" encoding="utf-8"?>
<queryTable xmlns="http://schemas.openxmlformats.org/spreadsheetml/2006/main" name="ExternalData_32" growShrinkType="insertClear" connectionId="33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40.xml><?xml version="1.0" encoding="utf-8"?>
<queryTable xmlns="http://schemas.openxmlformats.org/spreadsheetml/2006/main" name="ExternalData_34" growShrinkType="insertClear" connectionId="34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RulajCumulatPrec D"/>
      <queryTableField id="4" name="RulajCumulatPrec C"/>
      <queryTableField id="5" name="SoldInitialAn D"/>
      <queryTableField id="6" name="SoldInitialAn C"/>
      <queryTableField id="7" name="RulajCumulat D"/>
      <queryTableField id="8" name="RulajCumulat C"/>
      <queryTableField id="9" name="SoldFinal D"/>
      <queryTableField id="10" name="SoldFinal C"/>
    </queryTableFields>
  </queryTableRefresh>
</queryTable>
</file>

<file path=xl/queryTables/queryTable41.xml><?xml version="1.0" encoding="utf-8"?>
<queryTable xmlns="http://schemas.openxmlformats.org/spreadsheetml/2006/main" name="ExternalData_36" growShrinkType="insertClear" connectionId="36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Curent"/>
      <queryTableField id="3" name="SumaExPrecedent"/>
    </queryTableFields>
  </queryTableRefresh>
</queryTable>
</file>

<file path=xl/queryTables/queryTable42.xml><?xml version="1.0" encoding="utf-8"?>
<queryTable xmlns="http://schemas.openxmlformats.org/spreadsheetml/2006/main" name="ExternalData_38" growShrinkType="insertClear" connectionId="37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Curent"/>
      <queryTableField id="3" name="SumaExPrecedent"/>
    </queryTableFields>
  </queryTableRefresh>
</queryTable>
</file>

<file path=xl/queryTables/queryTable43.xml><?xml version="1.0" encoding="utf-8"?>
<queryTable xmlns="http://schemas.openxmlformats.org/spreadsheetml/2006/main" name="ExternalData_40" growShrinkType="insertClear" connectionId="38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44.xml><?xml version="1.0" encoding="utf-8"?>
<queryTable xmlns="http://schemas.openxmlformats.org/spreadsheetml/2006/main" name="ExternalData_42" growShrinkType="insertClear" connectionId="39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45.xml><?xml version="1.0" encoding="utf-8"?>
<queryTable xmlns="http://schemas.openxmlformats.org/spreadsheetml/2006/main" name="ExternalData_44" growShrinkType="insertClear" connectionId="40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queryTables/queryTable46.xml><?xml version="1.0" encoding="utf-8"?>
<queryTable xmlns="http://schemas.openxmlformats.org/spreadsheetml/2006/main" name="ExternalData_46" growShrinkType="insertClear" connectionId="4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NumeFlux"/>
      <queryTableField id="2" name="SumaExPrecedent"/>
      <queryTableField id="3" name="SumaExCurent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4" sqref="E4"/>
    </sheetView>
  </sheetViews>
  <sheetFormatPr defaultRowHeight="13.2" x14ac:dyDescent="0.25"/>
  <cols>
    <col min="1" max="1" width="13.88671875" customWidth="1"/>
    <col min="2" max="2" width="17" customWidth="1"/>
    <col min="3" max="3" width="19.109375" customWidth="1"/>
    <col min="4" max="4" width="5.109375" customWidth="1"/>
    <col min="5" max="5" width="22.33203125" customWidth="1"/>
    <col min="6" max="6" width="19.33203125" customWidth="1"/>
    <col min="7" max="7" width="15.109375" customWidth="1"/>
    <col min="8" max="8" width="14.5546875" customWidth="1"/>
    <col min="9" max="9" width="15.44140625" customWidth="1"/>
  </cols>
  <sheetData>
    <row r="1" spans="1:9" x14ac:dyDescent="0.25">
      <c r="A1" s="14"/>
    </row>
    <row r="3" spans="1:9" s="2" customFormat="1" ht="15.6" x14ac:dyDescent="0.3">
      <c r="B3" s="31" t="s">
        <v>0</v>
      </c>
      <c r="C3" s="32"/>
    </row>
    <row r="4" spans="1:9" s="2" customFormat="1" x14ac:dyDescent="0.25">
      <c r="B4" s="1" t="s">
        <v>1</v>
      </c>
      <c r="C4" s="1"/>
      <c r="E4" s="1"/>
    </row>
    <row r="5" spans="1:9" s="2" customFormat="1" x14ac:dyDescent="0.25">
      <c r="B5" s="1"/>
      <c r="C5" s="1"/>
      <c r="E5" s="1"/>
    </row>
    <row r="6" spans="1:9" ht="15.6" x14ac:dyDescent="0.3">
      <c r="E6" s="7"/>
      <c r="F6" s="1" t="s">
        <v>81</v>
      </c>
      <c r="H6" s="7"/>
    </row>
    <row r="7" spans="1:9" x14ac:dyDescent="0.25">
      <c r="A7" s="15"/>
      <c r="B7" s="16" t="s">
        <v>2</v>
      </c>
      <c r="C7" s="17"/>
      <c r="D7" s="13" t="s">
        <v>3</v>
      </c>
      <c r="E7" s="20" t="s">
        <v>17</v>
      </c>
      <c r="F7" s="21" t="s">
        <v>18</v>
      </c>
      <c r="G7" s="10"/>
      <c r="H7" s="10"/>
      <c r="I7" s="10"/>
    </row>
    <row r="8" spans="1:9" x14ac:dyDescent="0.25">
      <c r="A8" s="18"/>
      <c r="B8" s="19"/>
      <c r="C8" s="4"/>
      <c r="D8" s="8" t="s">
        <v>4</v>
      </c>
      <c r="E8" s="22" t="s">
        <v>5</v>
      </c>
      <c r="F8" s="22" t="s">
        <v>6</v>
      </c>
      <c r="G8" s="10"/>
      <c r="H8" s="10"/>
      <c r="I8" s="10"/>
    </row>
    <row r="9" spans="1:9" x14ac:dyDescent="0.25">
      <c r="A9" s="42"/>
      <c r="B9" s="43" t="s">
        <v>7</v>
      </c>
      <c r="C9" s="44"/>
      <c r="D9" s="45" t="s">
        <v>8</v>
      </c>
      <c r="E9" s="44">
        <v>1</v>
      </c>
      <c r="F9" s="45">
        <v>2</v>
      </c>
      <c r="G9" s="3"/>
      <c r="H9" s="3"/>
      <c r="I9" s="3"/>
    </row>
    <row r="10" spans="1:9" x14ac:dyDescent="0.25">
      <c r="A10" s="23" t="s">
        <v>9</v>
      </c>
      <c r="B10" s="5"/>
      <c r="C10" s="6"/>
      <c r="D10" s="22"/>
      <c r="E10" s="49">
        <f>E11-E12</f>
        <v>0</v>
      </c>
      <c r="F10" s="49">
        <f>F11-F12</f>
        <v>-57173036</v>
      </c>
      <c r="G10" s="11"/>
      <c r="H10" s="11"/>
      <c r="I10" s="11"/>
    </row>
    <row r="11" spans="1:9" x14ac:dyDescent="0.25">
      <c r="A11" s="35" t="s">
        <v>10</v>
      </c>
      <c r="B11" s="36"/>
      <c r="C11" s="37"/>
      <c r="D11" s="38"/>
      <c r="E11" s="48">
        <f>LOOKUP('Date Primare'!B2,'Date Primare'!B2)</f>
        <v>0</v>
      </c>
      <c r="F11" s="50">
        <f>LOOKUP('Date Primare'!C2,'Date Primare'!C2)</f>
        <v>113292500</v>
      </c>
      <c r="G11" s="9"/>
      <c r="H11" s="9"/>
      <c r="I11" s="9"/>
    </row>
    <row r="12" spans="1:9" x14ac:dyDescent="0.25">
      <c r="A12" s="35" t="s">
        <v>11</v>
      </c>
      <c r="B12" s="36"/>
      <c r="C12" s="37"/>
      <c r="D12" s="38"/>
      <c r="E12" s="48">
        <f>LOOKUP('Date Primare'!B3,'Date Primare'!B3)</f>
        <v>0</v>
      </c>
      <c r="F12" s="48">
        <f>LOOKUP('Date Primare'!C3,'Date Primare'!C3)</f>
        <v>170465536</v>
      </c>
      <c r="G12" s="9"/>
      <c r="H12" s="9"/>
      <c r="I12" s="9"/>
    </row>
    <row r="13" spans="1:9" x14ac:dyDescent="0.25">
      <c r="A13" s="24" t="s">
        <v>12</v>
      </c>
      <c r="B13" s="25"/>
      <c r="C13" s="26"/>
      <c r="D13" s="27"/>
      <c r="E13" s="49">
        <f>E14-E15</f>
        <v>0</v>
      </c>
      <c r="F13" s="49">
        <f>F14-F15</f>
        <v>-330000000</v>
      </c>
      <c r="G13" s="9"/>
      <c r="H13" s="9"/>
      <c r="I13" s="9"/>
    </row>
    <row r="14" spans="1:9" x14ac:dyDescent="0.25">
      <c r="A14" s="35" t="s">
        <v>10</v>
      </c>
      <c r="B14" s="36"/>
      <c r="C14" s="37"/>
      <c r="D14" s="38"/>
      <c r="E14" s="48">
        <f>LOOKUP('Date Primare'!B4,'Date Primare'!B4)</f>
        <v>0</v>
      </c>
      <c r="F14" s="48">
        <f>LOOKUP('Date Primare'!C4,'Date Primare'!C4)</f>
        <v>0</v>
      </c>
      <c r="G14" s="9"/>
      <c r="H14" s="9"/>
      <c r="I14" s="9"/>
    </row>
    <row r="15" spans="1:9" x14ac:dyDescent="0.25">
      <c r="A15" s="35" t="s">
        <v>11</v>
      </c>
      <c r="B15" s="36"/>
      <c r="C15" s="37"/>
      <c r="D15" s="38"/>
      <c r="E15" s="48">
        <f>LOOKUP('Date Primare'!B5,'Date Primare'!B5)</f>
        <v>0</v>
      </c>
      <c r="F15" s="48">
        <f>LOOKUP('Date Primare'!C5,'Date Primare'!C5)</f>
        <v>330000000</v>
      </c>
      <c r="G15" s="9"/>
      <c r="H15" s="9"/>
      <c r="I15" s="9"/>
    </row>
    <row r="16" spans="1:9" x14ac:dyDescent="0.25">
      <c r="A16" s="24" t="s">
        <v>13</v>
      </c>
      <c r="B16" s="25"/>
      <c r="C16" s="26"/>
      <c r="D16" s="27"/>
      <c r="E16" s="49">
        <f>E17-E18</f>
        <v>0</v>
      </c>
      <c r="F16" s="49">
        <f>F17-F18</f>
        <v>115000000</v>
      </c>
      <c r="G16" s="9"/>
      <c r="H16" s="9"/>
      <c r="I16" s="9"/>
    </row>
    <row r="17" spans="1:9" x14ac:dyDescent="0.25">
      <c r="A17" s="35" t="s">
        <v>10</v>
      </c>
      <c r="B17" s="39"/>
      <c r="C17" s="40"/>
      <c r="D17" s="41"/>
      <c r="E17" s="48">
        <f>LOOKUP('Date Primare'!B6,'Date Primare'!B6)</f>
        <v>0</v>
      </c>
      <c r="F17" s="48">
        <f>LOOKUP('Date Primare'!C6,'Date Primare'!C6)</f>
        <v>115000000</v>
      </c>
      <c r="G17" s="12"/>
      <c r="H17" s="12"/>
      <c r="I17" s="12"/>
    </row>
    <row r="18" spans="1:9" x14ac:dyDescent="0.25">
      <c r="A18" s="35" t="s">
        <v>11</v>
      </c>
      <c r="B18" s="39"/>
      <c r="C18" s="40"/>
      <c r="D18" s="41"/>
      <c r="E18" s="48">
        <f>LOOKUP('Date Primare'!B7,'Date Primare'!B7)</f>
        <v>0</v>
      </c>
      <c r="F18" s="48">
        <f>LOOKUP('Date Primare'!C7,'Date Primare'!C7)</f>
        <v>0</v>
      </c>
      <c r="G18" s="12"/>
      <c r="H18" s="12"/>
      <c r="I18" s="12"/>
    </row>
    <row r="19" spans="1:9" x14ac:dyDescent="0.25">
      <c r="A19" s="24" t="s">
        <v>14</v>
      </c>
      <c r="B19" s="28"/>
      <c r="C19" s="29"/>
      <c r="D19" s="30"/>
      <c r="E19" s="49">
        <f>E10+E13+E16</f>
        <v>0</v>
      </c>
      <c r="F19" s="49">
        <f>F10+F13+F16</f>
        <v>-272173036</v>
      </c>
      <c r="G19" s="12"/>
      <c r="H19" s="12"/>
      <c r="I19" s="12"/>
    </row>
    <row r="20" spans="1:9" x14ac:dyDescent="0.25">
      <c r="A20" s="24" t="s">
        <v>15</v>
      </c>
      <c r="B20" s="28"/>
      <c r="C20" s="29"/>
      <c r="D20" s="30"/>
      <c r="E20" s="49"/>
      <c r="F20" s="49"/>
      <c r="G20" s="12"/>
      <c r="H20" s="12"/>
      <c r="I20" s="12"/>
    </row>
    <row r="21" spans="1:9" x14ac:dyDescent="0.25">
      <c r="A21" s="24" t="s">
        <v>16</v>
      </c>
      <c r="B21" s="28"/>
      <c r="C21" s="29"/>
      <c r="D21" s="30"/>
      <c r="E21" s="49"/>
      <c r="F21" s="49"/>
      <c r="G21" s="12"/>
      <c r="H21" s="12"/>
      <c r="I21" s="12"/>
    </row>
    <row r="22" spans="1:9" x14ac:dyDescent="0.25">
      <c r="E22" s="51"/>
      <c r="F22" s="9"/>
      <c r="G22" s="12"/>
      <c r="H22" s="12"/>
      <c r="I22" s="12"/>
    </row>
    <row r="23" spans="1:9" x14ac:dyDescent="0.25">
      <c r="F23" s="12"/>
      <c r="G23" s="12"/>
      <c r="H23" s="12"/>
      <c r="I23" s="12"/>
    </row>
    <row r="24" spans="1:9" x14ac:dyDescent="0.25">
      <c r="F24" s="12"/>
      <c r="G24" s="12"/>
      <c r="H24" s="12"/>
      <c r="I24" s="12"/>
    </row>
    <row r="25" spans="1:9" x14ac:dyDescent="0.25">
      <c r="A25" s="1"/>
      <c r="B25" s="1" t="s">
        <v>19</v>
      </c>
      <c r="C25" s="1"/>
      <c r="D25" s="1"/>
      <c r="E25" s="33" t="s">
        <v>20</v>
      </c>
      <c r="F25" s="10"/>
      <c r="G25" s="12"/>
      <c r="H25" s="12"/>
      <c r="I25" s="12"/>
    </row>
    <row r="26" spans="1:9" x14ac:dyDescent="0.25">
      <c r="A26" s="1" t="s">
        <v>22</v>
      </c>
      <c r="B26" s="1"/>
      <c r="C26" s="1"/>
      <c r="D26" s="1"/>
      <c r="E26" s="34" t="s">
        <v>21</v>
      </c>
      <c r="F26" s="10"/>
      <c r="G26" s="12"/>
      <c r="H26" s="12"/>
      <c r="I26" s="12"/>
    </row>
    <row r="27" spans="1:9" x14ac:dyDescent="0.25">
      <c r="F27" s="12"/>
      <c r="G27" s="12"/>
      <c r="H27" s="12"/>
      <c r="I27" s="12"/>
    </row>
    <row r="28" spans="1:9" x14ac:dyDescent="0.25">
      <c r="F28" s="12"/>
      <c r="G28" s="12"/>
      <c r="H28" s="12"/>
      <c r="I28" s="12"/>
    </row>
    <row r="29" spans="1:9" x14ac:dyDescent="0.25">
      <c r="F29" s="12"/>
      <c r="G29" s="12"/>
      <c r="H29" s="12"/>
      <c r="I29" s="12"/>
    </row>
    <row r="30" spans="1:9" x14ac:dyDescent="0.25">
      <c r="F30" s="12"/>
      <c r="G30" s="12"/>
      <c r="H30" s="12"/>
      <c r="I30" s="12"/>
    </row>
  </sheetData>
  <sheetProtection sheet="1" objects="1" scenarios="1"/>
  <phoneticPr fontId="0" type="noConversion"/>
  <pageMargins left="0.25" right="0.25" top="1.1812500423855252" bottom="0.17" header="0.17" footer="0.19"/>
  <pageSetup orientation="landscape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35" sqref="B35"/>
    </sheetView>
  </sheetViews>
  <sheetFormatPr defaultRowHeight="13.2" x14ac:dyDescent="0.25"/>
  <cols>
    <col min="1" max="1" width="23.6640625" bestFit="1" customWidth="1"/>
    <col min="2" max="2" width="18.109375" bestFit="1" customWidth="1"/>
    <col min="3" max="3" width="14.6640625" bestFit="1" customWidth="1"/>
    <col min="4" max="4" width="19.5546875" bestFit="1" customWidth="1"/>
    <col min="5" max="6" width="14.6640625" bestFit="1" customWidth="1"/>
    <col min="7" max="8" width="15.33203125" bestFit="1" customWidth="1"/>
    <col min="9" max="10" width="12" bestFit="1" customWidth="1"/>
  </cols>
  <sheetData>
    <row r="1" spans="1:3" x14ac:dyDescent="0.25">
      <c r="A1" s="1" t="s">
        <v>72</v>
      </c>
      <c r="B1" s="1" t="s">
        <v>74</v>
      </c>
      <c r="C1" s="1" t="s">
        <v>73</v>
      </c>
    </row>
    <row r="2" spans="1:3" x14ac:dyDescent="0.25">
      <c r="A2" t="s">
        <v>76</v>
      </c>
      <c r="B2">
        <v>0</v>
      </c>
      <c r="C2">
        <v>113292500</v>
      </c>
    </row>
    <row r="3" spans="1:3" x14ac:dyDescent="0.25">
      <c r="A3" t="s">
        <v>77</v>
      </c>
      <c r="B3">
        <v>0</v>
      </c>
      <c r="C3">
        <v>170465536</v>
      </c>
    </row>
    <row r="4" spans="1:3" x14ac:dyDescent="0.25">
      <c r="A4" t="s">
        <v>78</v>
      </c>
      <c r="B4">
        <v>0</v>
      </c>
      <c r="C4">
        <v>0</v>
      </c>
    </row>
    <row r="5" spans="1:3" x14ac:dyDescent="0.25">
      <c r="A5" t="s">
        <v>79</v>
      </c>
      <c r="B5">
        <v>0</v>
      </c>
      <c r="C5">
        <v>330000000</v>
      </c>
    </row>
    <row r="6" spans="1:3" x14ac:dyDescent="0.25">
      <c r="A6" t="s">
        <v>75</v>
      </c>
      <c r="B6">
        <v>0</v>
      </c>
      <c r="C6">
        <v>115000000</v>
      </c>
    </row>
    <row r="7" spans="1:3" x14ac:dyDescent="0.25">
      <c r="A7" t="s">
        <v>80</v>
      </c>
      <c r="B7">
        <v>0</v>
      </c>
      <c r="C7">
        <v>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6"/>
  <sheetViews>
    <sheetView topLeftCell="A2" workbookViewId="0">
      <selection activeCell="J12" sqref="J12"/>
    </sheetView>
  </sheetViews>
  <sheetFormatPr defaultRowHeight="13.2" x14ac:dyDescent="0.25"/>
  <cols>
    <col min="8" max="8" width="6.109375" customWidth="1"/>
    <col min="9" max="9" width="14.88671875" customWidth="1"/>
    <col min="10" max="10" width="14.6640625" customWidth="1"/>
  </cols>
  <sheetData>
    <row r="2" spans="1:10" ht="17.399999999999999" x14ac:dyDescent="0.3">
      <c r="A2" s="46" t="s">
        <v>23</v>
      </c>
    </row>
    <row r="3" spans="1:10" s="2" customFormat="1" x14ac:dyDescent="0.25">
      <c r="A3" s="1"/>
    </row>
    <row r="4" spans="1:10" x14ac:dyDescent="0.25">
      <c r="I4" s="47"/>
      <c r="J4" s="47"/>
    </row>
    <row r="5" spans="1:10" x14ac:dyDescent="0.25">
      <c r="I5" s="47"/>
      <c r="J5" s="47"/>
    </row>
    <row r="6" spans="1:10" x14ac:dyDescent="0.25">
      <c r="A6" s="1" t="s">
        <v>49</v>
      </c>
      <c r="B6" s="1"/>
      <c r="C6" s="1"/>
      <c r="D6" s="1"/>
      <c r="E6" s="1"/>
      <c r="F6" s="1"/>
    </row>
    <row r="7" spans="1:10" x14ac:dyDescent="0.25">
      <c r="A7" s="1" t="s">
        <v>24</v>
      </c>
      <c r="B7" s="1"/>
      <c r="C7" s="1"/>
      <c r="D7" s="1"/>
      <c r="E7" s="1"/>
      <c r="F7" s="1"/>
    </row>
    <row r="8" spans="1:10" x14ac:dyDescent="0.25">
      <c r="A8" t="s">
        <v>25</v>
      </c>
    </row>
    <row r="9" spans="1:10" x14ac:dyDescent="0.25">
      <c r="A9" t="s">
        <v>26</v>
      </c>
    </row>
    <row r="10" spans="1:10" x14ac:dyDescent="0.25">
      <c r="A10" s="1" t="s">
        <v>27</v>
      </c>
      <c r="B10" s="1"/>
      <c r="C10" s="1"/>
      <c r="D10" s="1"/>
      <c r="E10" s="1"/>
      <c r="F10" s="1"/>
      <c r="G10" s="1"/>
    </row>
    <row r="11" spans="1:10" x14ac:dyDescent="0.25">
      <c r="A11" s="1" t="s">
        <v>47</v>
      </c>
      <c r="B11" s="1"/>
      <c r="C11" s="1"/>
      <c r="D11" s="1"/>
      <c r="E11" s="1"/>
      <c r="F11" s="1"/>
      <c r="G11" s="1"/>
    </row>
    <row r="12" spans="1:10" x14ac:dyDescent="0.25">
      <c r="A12" t="s">
        <v>28</v>
      </c>
    </row>
    <row r="13" spans="1:10" ht="12" customHeight="1" x14ac:dyDescent="0.25">
      <c r="A13" t="s">
        <v>29</v>
      </c>
    </row>
    <row r="14" spans="1:10" x14ac:dyDescent="0.25">
      <c r="A14" t="s">
        <v>30</v>
      </c>
    </row>
    <row r="15" spans="1:10" x14ac:dyDescent="0.25">
      <c r="A15" t="s">
        <v>31</v>
      </c>
    </row>
    <row r="16" spans="1:10" x14ac:dyDescent="0.25">
      <c r="A16" t="s">
        <v>32</v>
      </c>
    </row>
    <row r="17" spans="1:10" x14ac:dyDescent="0.25">
      <c r="A17" t="s">
        <v>33</v>
      </c>
    </row>
    <row r="18" spans="1:10" x14ac:dyDescent="0.25">
      <c r="A18" t="s">
        <v>34</v>
      </c>
    </row>
    <row r="19" spans="1:10" x14ac:dyDescent="0.25">
      <c r="A19" t="s">
        <v>35</v>
      </c>
    </row>
    <row r="20" spans="1:10" x14ac:dyDescent="0.25">
      <c r="A20" t="s">
        <v>36</v>
      </c>
    </row>
    <row r="21" spans="1:10" x14ac:dyDescent="0.25">
      <c r="A21" t="s">
        <v>37</v>
      </c>
    </row>
    <row r="22" spans="1:10" x14ac:dyDescent="0.25">
      <c r="A22" t="s">
        <v>38</v>
      </c>
    </row>
    <row r="23" spans="1:10" x14ac:dyDescent="0.25">
      <c r="A23" t="s">
        <v>39</v>
      </c>
    </row>
    <row r="24" spans="1:10" x14ac:dyDescent="0.25">
      <c r="A24" t="s">
        <v>40</v>
      </c>
    </row>
    <row r="25" spans="1:10" ht="12" customHeight="1" x14ac:dyDescent="0.25">
      <c r="A25" t="s">
        <v>41</v>
      </c>
    </row>
    <row r="26" spans="1:10" x14ac:dyDescent="0.25">
      <c r="A26" t="s">
        <v>42</v>
      </c>
    </row>
    <row r="27" spans="1:10" x14ac:dyDescent="0.25">
      <c r="A27" t="s">
        <v>43</v>
      </c>
    </row>
    <row r="28" spans="1:10" x14ac:dyDescent="0.25">
      <c r="A28" t="s">
        <v>44</v>
      </c>
    </row>
    <row r="29" spans="1:10" x14ac:dyDescent="0.25">
      <c r="A29" t="s">
        <v>45</v>
      </c>
    </row>
    <row r="30" spans="1:10" x14ac:dyDescent="0.25">
      <c r="A30" t="s">
        <v>46</v>
      </c>
    </row>
    <row r="31" spans="1:10" x14ac:dyDescent="0.25">
      <c r="A31" s="1" t="s">
        <v>48</v>
      </c>
      <c r="B31" s="1"/>
      <c r="C31" s="1"/>
      <c r="D31" s="1"/>
      <c r="E31" s="1"/>
      <c r="F31" s="1"/>
    </row>
    <row r="32" spans="1:10" x14ac:dyDescent="0.25">
      <c r="I32" s="47"/>
      <c r="J32" s="47"/>
    </row>
    <row r="33" spans="1:7" x14ac:dyDescent="0.25">
      <c r="A33" s="1" t="s">
        <v>50</v>
      </c>
      <c r="B33" s="1"/>
      <c r="C33" s="1"/>
      <c r="D33" s="1"/>
      <c r="E33" s="1"/>
    </row>
    <row r="34" spans="1:7" x14ac:dyDescent="0.25">
      <c r="A34" s="1" t="s">
        <v>62</v>
      </c>
      <c r="B34" s="1"/>
      <c r="C34" s="1"/>
      <c r="D34" s="1"/>
    </row>
    <row r="35" spans="1:7" x14ac:dyDescent="0.25">
      <c r="A35" t="s">
        <v>61</v>
      </c>
    </row>
    <row r="36" spans="1:7" x14ac:dyDescent="0.25">
      <c r="A36" t="s">
        <v>60</v>
      </c>
    </row>
    <row r="37" spans="1:7" x14ac:dyDescent="0.25">
      <c r="A37" s="1" t="s">
        <v>63</v>
      </c>
      <c r="B37" s="1"/>
      <c r="C37" s="1"/>
      <c r="D37" s="1"/>
      <c r="E37" s="1"/>
    </row>
    <row r="38" spans="1:7" x14ac:dyDescent="0.25">
      <c r="A38" t="s">
        <v>64</v>
      </c>
    </row>
    <row r="39" spans="1:7" x14ac:dyDescent="0.25">
      <c r="A39" t="s">
        <v>65</v>
      </c>
    </row>
    <row r="40" spans="1:7" x14ac:dyDescent="0.25">
      <c r="A40" t="s">
        <v>66</v>
      </c>
    </row>
    <row r="41" spans="1:7" x14ac:dyDescent="0.25">
      <c r="A41" s="1" t="s">
        <v>67</v>
      </c>
      <c r="B41" s="1"/>
      <c r="C41" s="1"/>
      <c r="D41" s="1"/>
    </row>
    <row r="43" spans="1:7" x14ac:dyDescent="0.25">
      <c r="A43" s="1" t="s">
        <v>51</v>
      </c>
      <c r="B43" s="1"/>
      <c r="C43" s="1"/>
      <c r="D43" s="1"/>
      <c r="E43" s="1"/>
      <c r="F43" s="1"/>
      <c r="G43" s="1"/>
    </row>
    <row r="44" spans="1:7" x14ac:dyDescent="0.25">
      <c r="A44" s="1" t="s">
        <v>58</v>
      </c>
      <c r="B44" s="1"/>
      <c r="C44" s="1"/>
      <c r="D44" s="1"/>
      <c r="E44" s="1"/>
      <c r="F44" s="1"/>
      <c r="G44" s="1"/>
    </row>
    <row r="45" spans="1:7" s="2" customFormat="1" x14ac:dyDescent="0.25">
      <c r="A45" s="2" t="s">
        <v>52</v>
      </c>
    </row>
    <row r="46" spans="1:7" s="2" customFormat="1" x14ac:dyDescent="0.25">
      <c r="A46" s="2" t="s">
        <v>53</v>
      </c>
    </row>
    <row r="47" spans="1:7" x14ac:dyDescent="0.25">
      <c r="A47" s="1" t="s">
        <v>59</v>
      </c>
      <c r="B47" s="1"/>
      <c r="C47" s="1"/>
      <c r="D47" s="1"/>
      <c r="E47" s="1"/>
      <c r="F47" s="1"/>
      <c r="G47" s="1"/>
    </row>
    <row r="48" spans="1:7" s="2" customFormat="1" x14ac:dyDescent="0.25">
      <c r="A48" s="2" t="s">
        <v>54</v>
      </c>
    </row>
    <row r="49" spans="1:7" s="2" customFormat="1" x14ac:dyDescent="0.25">
      <c r="A49" s="2" t="s">
        <v>55</v>
      </c>
    </row>
    <row r="50" spans="1:7" s="2" customFormat="1" x14ac:dyDescent="0.25">
      <c r="A50" s="2" t="s">
        <v>56</v>
      </c>
    </row>
    <row r="51" spans="1:7" x14ac:dyDescent="0.25">
      <c r="A51" s="1" t="s">
        <v>57</v>
      </c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 t="s">
        <v>68</v>
      </c>
      <c r="B53" s="1"/>
      <c r="C53" s="1"/>
      <c r="D53" s="1"/>
      <c r="E53" s="1"/>
    </row>
    <row r="54" spans="1:7" x14ac:dyDescent="0.25">
      <c r="A54" s="1" t="s">
        <v>70</v>
      </c>
      <c r="B54" s="1"/>
      <c r="C54" s="1"/>
      <c r="D54" s="1"/>
    </row>
    <row r="55" spans="1:7" x14ac:dyDescent="0.25">
      <c r="A55" s="1" t="s">
        <v>69</v>
      </c>
      <c r="B55" s="1"/>
      <c r="C55" s="1"/>
      <c r="D55" s="1"/>
    </row>
    <row r="56" spans="1:7" x14ac:dyDescent="0.25">
      <c r="A56" s="1" t="s">
        <v>71</v>
      </c>
      <c r="B56" s="1"/>
      <c r="C56" s="1"/>
      <c r="D56" s="1"/>
    </row>
  </sheetData>
  <phoneticPr fontId="0" type="noConversion"/>
  <pageMargins left="0.32" right="0.25" top="1.1812500423855252" bottom="0.19" header="0.17" footer="0.17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E9DF741E-89D9-495E-A848-A41BB1C66E25}"/>
</file>

<file path=customXml/itemProps2.xml><?xml version="1.0" encoding="utf-8"?>
<ds:datastoreItem xmlns:ds="http://schemas.openxmlformats.org/officeDocument/2006/customXml" ds:itemID="{FE18F0BB-AD06-4D6D-9E99-563042DDB6C5}"/>
</file>

<file path=customXml/itemProps3.xml><?xml version="1.0" encoding="utf-8"?>
<ds:datastoreItem xmlns:ds="http://schemas.openxmlformats.org/officeDocument/2006/customXml" ds:itemID="{FC57D0FA-4056-47FB-9ECD-3BFD37B9EE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46</vt:i4>
      </vt:variant>
    </vt:vector>
  </HeadingPairs>
  <TitlesOfParts>
    <vt:vector size="49" baseType="lpstr">
      <vt:lpstr>Fluxuri de trezorerie</vt:lpstr>
      <vt:lpstr>Date Primare</vt:lpstr>
      <vt:lpstr>Fluxuri de trezorerie-detaliu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Gabriela Achim</cp:lastModifiedBy>
  <cp:lastPrinted>2003-08-25T14:34:40Z</cp:lastPrinted>
  <dcterms:created xsi:type="dcterms:W3CDTF">1996-10-14T23:33:28Z</dcterms:created>
  <dcterms:modified xsi:type="dcterms:W3CDTF">2019-10-01T11:38:56Z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