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harts/chart1.xml" ContentType="application/vnd.openxmlformats-officedocument.drawingml.char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1.xml" ContentType="application/vnd.openxmlformats-officedocument.spreadsheetml.queryTable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0" yWindow="648" windowWidth="11496" windowHeight="9060"/>
  </bookViews>
  <sheets>
    <sheet name="Active imobilizate" sheetId="1" r:id="rId1"/>
    <sheet name="Date Primare" sheetId="2" r:id="rId2"/>
    <sheet name="Indicatori imobilizari" sheetId="3" r:id="rId3"/>
  </sheets>
  <definedNames>
    <definedName name="ExternalData_1" localSheetId="1">'Date Primare'!$A$1:$H$46</definedName>
    <definedName name="ExternalData_10" localSheetId="1">'Date Primare'!$A$1:$H$46</definedName>
    <definedName name="ExternalData_11" localSheetId="1">'Date Primare'!$A$1:$H$46</definedName>
    <definedName name="ExternalData_12" localSheetId="1">'Date Primare'!$A$1:$H$43</definedName>
    <definedName name="ExternalData_13" localSheetId="1">'Date Primare'!$A$1:$H$43</definedName>
    <definedName name="ExternalData_14" localSheetId="1">'Date Primare'!$A$1:$H$43</definedName>
    <definedName name="ExternalData_15" localSheetId="1">'Date Primare'!$A$1:$H$43</definedName>
    <definedName name="ExternalData_16" localSheetId="1">'Date Primare'!$A$1:$H$43</definedName>
    <definedName name="ExternalData_17" localSheetId="1">'Date Primare'!$A$1:$H$43</definedName>
    <definedName name="ExternalData_18" localSheetId="1">'Date Primare'!$A$1:$H$43</definedName>
    <definedName name="ExternalData_19" localSheetId="1">'Date Primare'!$A$1:$H$43</definedName>
    <definedName name="ExternalData_2" localSheetId="1">'Date Primare'!$A$1:$H$46</definedName>
    <definedName name="ExternalData_20" localSheetId="1">'Date Primare'!$A$1:$H$43</definedName>
    <definedName name="ExternalData_21" localSheetId="1">'Date Primare'!$A$1:$H$43</definedName>
    <definedName name="ExternalData_22" localSheetId="1">'Date Primare'!$A$1:$H$43</definedName>
    <definedName name="ExternalData_23" localSheetId="1">'Date Primare'!$A$1:$H$43</definedName>
    <definedName name="ExternalData_24" localSheetId="1">'Date Primare'!$A$1:$H$43</definedName>
    <definedName name="ExternalData_25" localSheetId="1">'Date Primare'!$A$1:$H$43</definedName>
    <definedName name="ExternalData_26" localSheetId="1">'Date Primare'!$A$1:$H$43</definedName>
    <definedName name="ExternalData_27" localSheetId="1">'Date Primare'!$A$1:$H$43</definedName>
    <definedName name="ExternalData_28" localSheetId="1">'Date Primare'!$A$1:$H$43</definedName>
    <definedName name="ExternalData_29" localSheetId="1">'Date Primare'!$A$1:$H$43</definedName>
    <definedName name="ExternalData_3" localSheetId="1">'Date Primare'!$A$1:$H$46</definedName>
    <definedName name="ExternalData_30" localSheetId="1">'Date Primare'!$A$1:$H$43</definedName>
    <definedName name="ExternalData_31" localSheetId="1">'Date Primare'!$A$1:$H$43</definedName>
    <definedName name="ExternalData_32" localSheetId="1">'Date Primare'!$A$1:$H$43</definedName>
    <definedName name="ExternalData_33" localSheetId="1">'Date Primare'!$A$1:$H$43</definedName>
    <definedName name="ExternalData_34" localSheetId="1">'Date Primare'!$A$1:$H$43</definedName>
    <definedName name="ExternalData_35" localSheetId="1">'Date Primare'!$A$1:$H$43</definedName>
    <definedName name="ExternalData_36" localSheetId="1">'Date Primare'!$A$1:$H$43</definedName>
    <definedName name="ExternalData_37" localSheetId="1">'Date Primare'!$A$1:$H$43</definedName>
    <definedName name="ExternalData_38" localSheetId="1">'Date Primare'!$A$1:$H$43</definedName>
    <definedName name="ExternalData_39" localSheetId="1">'Date Primare'!$A$1:$H$43</definedName>
    <definedName name="ExternalData_4" localSheetId="1">'Date Primare'!$A$1:$H$46</definedName>
    <definedName name="ExternalData_40" localSheetId="1">'Date Primare'!$A$1:$H$43</definedName>
    <definedName name="ExternalData_41" localSheetId="1">'Date Primare'!$A$1:$H$43</definedName>
    <definedName name="ExternalData_42" localSheetId="1">'Date Primare'!$A$1:$H$43</definedName>
    <definedName name="ExternalData_43" localSheetId="1">'Date Primare'!$A$1:$H$43</definedName>
    <definedName name="ExternalData_44" localSheetId="1">'Date Primare'!$A$1:$H$43</definedName>
    <definedName name="ExternalData_45" localSheetId="1">'Date Primare'!$A$1:$H$43</definedName>
    <definedName name="ExternalData_46" localSheetId="1">'Date Primare'!$A$1:$H$43</definedName>
    <definedName name="ExternalData_5" localSheetId="1">'Date Primare'!$A$1:$H$46</definedName>
    <definedName name="ExternalData_6" localSheetId="1">'Date Primare'!$A$1:$H$46</definedName>
    <definedName name="ExternalData_7" localSheetId="1">'Date Primare'!$A$1:$H$46</definedName>
    <definedName name="ExternalData_8" localSheetId="1">'Date Primare'!$A$1:$H$46</definedName>
    <definedName name="ExternalData_9" localSheetId="1">'Date Primare'!$A$1:$H$46</definedName>
  </definedNames>
  <calcPr calcId="162913"/>
</workbook>
</file>

<file path=xl/calcChain.xml><?xml version="1.0" encoding="utf-8"?>
<calcChain xmlns="http://schemas.openxmlformats.org/spreadsheetml/2006/main">
  <c r="B12" i="1" l="1"/>
  <c r="C12" i="1"/>
  <c r="D12" i="1"/>
  <c r="E12" i="1"/>
  <c r="I12" i="1"/>
  <c r="I19" i="1" s="1"/>
  <c r="B13" i="1"/>
  <c r="C13" i="1"/>
  <c r="D13" i="1"/>
  <c r="D19" i="1" s="1"/>
  <c r="E13" i="1"/>
  <c r="I13" i="1"/>
  <c r="B14" i="1"/>
  <c r="C14" i="1"/>
  <c r="D14" i="1"/>
  <c r="E14" i="1"/>
  <c r="I14" i="1"/>
  <c r="B17" i="1"/>
  <c r="B19" i="1" s="1"/>
  <c r="C17" i="1"/>
  <c r="D17" i="1"/>
  <c r="E17" i="1"/>
  <c r="I17" i="1"/>
  <c r="B18" i="1"/>
  <c r="C18" i="1"/>
  <c r="D18" i="1"/>
  <c r="E18" i="1"/>
  <c r="E19" i="1" s="1"/>
  <c r="I18" i="1"/>
  <c r="C19" i="1"/>
  <c r="F19" i="1"/>
  <c r="G19" i="1"/>
  <c r="H19" i="1"/>
  <c r="H59" i="1" s="1"/>
  <c r="B21" i="1"/>
  <c r="C21" i="1"/>
  <c r="D21" i="1"/>
  <c r="E21" i="1"/>
  <c r="E35" i="1" s="1"/>
  <c r="G5" i="3" s="1"/>
  <c r="B22" i="1"/>
  <c r="B35" i="1" s="1"/>
  <c r="F5" i="3" s="1"/>
  <c r="C22" i="1"/>
  <c r="C35" i="1" s="1"/>
  <c r="D22" i="1"/>
  <c r="D35" i="1" s="1"/>
  <c r="E22" i="1"/>
  <c r="I22" i="1"/>
  <c r="B23" i="1"/>
  <c r="C23" i="1"/>
  <c r="D23" i="1"/>
  <c r="E23" i="1"/>
  <c r="I23" i="1"/>
  <c r="B24" i="1"/>
  <c r="C24" i="1"/>
  <c r="D24" i="1"/>
  <c r="E24" i="1"/>
  <c r="I24" i="1"/>
  <c r="B27" i="1"/>
  <c r="C27" i="1"/>
  <c r="D27" i="1"/>
  <c r="E27" i="1"/>
  <c r="I27" i="1"/>
  <c r="B29" i="1"/>
  <c r="C29" i="1"/>
  <c r="D29" i="1"/>
  <c r="E29" i="1"/>
  <c r="I29" i="1"/>
  <c r="B30" i="1"/>
  <c r="C30" i="1"/>
  <c r="D30" i="1"/>
  <c r="E30" i="1"/>
  <c r="I30" i="1"/>
  <c r="B31" i="1"/>
  <c r="C31" i="1"/>
  <c r="D31" i="1"/>
  <c r="E31" i="1"/>
  <c r="I31" i="1"/>
  <c r="F35" i="1"/>
  <c r="F59" i="1" s="1"/>
  <c r="G35" i="1"/>
  <c r="H35" i="1"/>
  <c r="I35" i="1"/>
  <c r="B36" i="1"/>
  <c r="C36" i="1"/>
  <c r="C40" i="1" s="1"/>
  <c r="D36" i="1"/>
  <c r="E36" i="1"/>
  <c r="I36" i="1"/>
  <c r="I40" i="1" s="1"/>
  <c r="G6" i="3" s="1"/>
  <c r="B38" i="1"/>
  <c r="B40" i="1" s="1"/>
  <c r="F6" i="3" s="1"/>
  <c r="C38" i="1"/>
  <c r="D38" i="1"/>
  <c r="D40" i="1" s="1"/>
  <c r="E38" i="1"/>
  <c r="I38" i="1"/>
  <c r="E40" i="1"/>
  <c r="F40" i="1"/>
  <c r="G40" i="1"/>
  <c r="G59" i="1" s="1"/>
  <c r="H40" i="1"/>
  <c r="B41" i="1"/>
  <c r="C41" i="1"/>
  <c r="D41" i="1"/>
  <c r="D58" i="1" s="1"/>
  <c r="E41" i="1"/>
  <c r="E58" i="1" s="1"/>
  <c r="G7" i="3" s="1"/>
  <c r="I41" i="1"/>
  <c r="B44" i="1"/>
  <c r="C44" i="1"/>
  <c r="D44" i="1"/>
  <c r="E44" i="1"/>
  <c r="I44" i="1"/>
  <c r="B47" i="1"/>
  <c r="C47" i="1"/>
  <c r="C58" i="1" s="1"/>
  <c r="D47" i="1"/>
  <c r="E47" i="1"/>
  <c r="I47" i="1"/>
  <c r="B49" i="1"/>
  <c r="C49" i="1"/>
  <c r="D49" i="1"/>
  <c r="E49" i="1"/>
  <c r="I49" i="1"/>
  <c r="B50" i="1"/>
  <c r="C50" i="1"/>
  <c r="D50" i="1"/>
  <c r="E50" i="1"/>
  <c r="I50" i="1"/>
  <c r="B51" i="1"/>
  <c r="C51" i="1"/>
  <c r="D51" i="1"/>
  <c r="E51" i="1"/>
  <c r="I51" i="1"/>
  <c r="I58" i="1" s="1"/>
  <c r="B53" i="1"/>
  <c r="C53" i="1"/>
  <c r="D53" i="1"/>
  <c r="E53" i="1"/>
  <c r="I53" i="1"/>
  <c r="B55" i="1"/>
  <c r="C55" i="1"/>
  <c r="D55" i="1"/>
  <c r="E55" i="1"/>
  <c r="I55" i="1"/>
  <c r="B57" i="1"/>
  <c r="C57" i="1"/>
  <c r="D57" i="1"/>
  <c r="E57" i="1"/>
  <c r="I57" i="1"/>
  <c r="B58" i="1"/>
  <c r="F7" i="3" s="1"/>
  <c r="F58" i="1"/>
  <c r="G58" i="1"/>
  <c r="H58" i="1"/>
  <c r="G4" i="3" l="1"/>
  <c r="E59" i="1"/>
  <c r="F4" i="3"/>
  <c r="B59" i="1"/>
  <c r="D59" i="1"/>
  <c r="I59" i="1"/>
  <c r="C59" i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0" savePassword="1" deleted="1" background="1" saveData="1">
    <dbPr connection="" command=""/>
  </connection>
  <connection id="39" keepAlive="1" name="Connection43" type="5" refreshedVersion="0" savePassword="1" deleted="1" background="1" saveData="1">
    <dbPr connection="" command=""/>
  </connection>
  <connection id="40" keepAlive="1" name="Connection44" type="5" refreshedVersion="0" savePassword="1" deleted="1" background="1" saveData="1">
    <dbPr connection="" command=""/>
  </connection>
  <connection id="41" keepAlive="1" name="Connection45" type="5" refreshedVersion="0" savePassword="1" deleted="1" background="1" saveData="1">
    <dbPr connection="" command=""/>
  </connection>
  <connection id="42" keepAlive="1" name="Connection5" type="5" refreshedVersion="0" savePassword="1" deleted="1" background="1" saveData="1">
    <dbPr connection="" command=""/>
  </connection>
  <connection id="43" keepAlive="1" name="Connection6" type="5" refreshedVersion="0" savePassword="1" deleted="1" background="1" saveData="1">
    <dbPr connection="" command=""/>
  </connection>
  <connection id="44" keepAlive="1" name="Connection7" type="5" refreshedVersion="0" savePassword="1" deleted="1" background="1" saveData="1">
    <dbPr connection="" command=""/>
  </connection>
  <connection id="45" keepAlive="1" name="Connection8" type="5" refreshedVersion="0" savePassword="1" deleted="1" background="1" saveData="1">
    <dbPr connection="" command=""/>
  </connection>
  <connection id="46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<sst xmlns="http://schemas.openxmlformats.org/spreadsheetml/2006/main" count="181" uniqueCount="176">
  <si>
    <t>Cont</t>
  </si>
  <si>
    <t>Denumire</t>
  </si>
  <si>
    <t>SI An D</t>
  </si>
  <si>
    <t>SI An C</t>
  </si>
  <si>
    <t>RCum_D</t>
  </si>
  <si>
    <t>RCum_C</t>
  </si>
  <si>
    <t>SF D</t>
  </si>
  <si>
    <t>SF C</t>
  </si>
  <si>
    <t>201</t>
  </si>
  <si>
    <t>Cheltuieli de constituire</t>
  </si>
  <si>
    <t>203</t>
  </si>
  <si>
    <t>Cheltuieli de dezvoltare</t>
  </si>
  <si>
    <t>205</t>
  </si>
  <si>
    <t>Concesiuni, brevete, licente, marci comerciale si alte drepturi si valori similare</t>
  </si>
  <si>
    <t>207</t>
  </si>
  <si>
    <t>Fond comercial</t>
  </si>
  <si>
    <t>208</t>
  </si>
  <si>
    <t>Alte imobilizari necorporale</t>
  </si>
  <si>
    <t>211</t>
  </si>
  <si>
    <t>Terenuri si amenajari de terenuri</t>
  </si>
  <si>
    <t>2111</t>
  </si>
  <si>
    <t>Terenuri</t>
  </si>
  <si>
    <t>2112</t>
  </si>
  <si>
    <t>Amenajari de terenuri</t>
  </si>
  <si>
    <t>212</t>
  </si>
  <si>
    <t>Constructii</t>
  </si>
  <si>
    <t>213</t>
  </si>
  <si>
    <t>Instalatii tehnice, mijloace de transport, animale si plantatii</t>
  </si>
  <si>
    <t>2131</t>
  </si>
  <si>
    <t>Echipamente tehnologice (masini, utilaje si instalatii de lucru)</t>
  </si>
  <si>
    <t>2132</t>
  </si>
  <si>
    <t>Aparate si instalatii de masurare, control si reglare</t>
  </si>
  <si>
    <t>2133</t>
  </si>
  <si>
    <t>Mijloace de transport</t>
  </si>
  <si>
    <t>2134</t>
  </si>
  <si>
    <t>Animale si plantatii</t>
  </si>
  <si>
    <t>214</t>
  </si>
  <si>
    <t>Mobilier, aparatura birotica, echipamente de protectie a valorilor umane si materiale si alte active</t>
  </si>
  <si>
    <t>231</t>
  </si>
  <si>
    <t>Imobilizari corporale in curs</t>
  </si>
  <si>
    <t>233</t>
  </si>
  <si>
    <t>Imobilizari necorporale in curs</t>
  </si>
  <si>
    <t>261</t>
  </si>
  <si>
    <t>Titluri de participare detinute la filiale din cadrul grupului</t>
  </si>
  <si>
    <t>262</t>
  </si>
  <si>
    <t>Titluri de participare detinute la societati din afara grupului</t>
  </si>
  <si>
    <t>263</t>
  </si>
  <si>
    <t>Imobilizari financiare sub forma de interese de participare</t>
  </si>
  <si>
    <t>265</t>
  </si>
  <si>
    <t>Alte titluri imobilizate</t>
  </si>
  <si>
    <t>267</t>
  </si>
  <si>
    <t>Creante imobilizate</t>
  </si>
  <si>
    <t>2671</t>
  </si>
  <si>
    <t>Sume datorate de filiale</t>
  </si>
  <si>
    <t>2673</t>
  </si>
  <si>
    <t>Imprumuturi acordate pe termen lung</t>
  </si>
  <si>
    <t>2675</t>
  </si>
  <si>
    <t>Creante legate de interesele de participare</t>
  </si>
  <si>
    <t>2677</t>
  </si>
  <si>
    <t>Actiuni proprii - active imobilizate</t>
  </si>
  <si>
    <t>2678</t>
  </si>
  <si>
    <t>Alte creante imobilizate</t>
  </si>
  <si>
    <t>280</t>
  </si>
  <si>
    <t>Amortizari privind imobilizarile necorporale</t>
  </si>
  <si>
    <t>2801</t>
  </si>
  <si>
    <t>Amortizarea cheltuielilor de constituire</t>
  </si>
  <si>
    <t>2803</t>
  </si>
  <si>
    <t>Amortizarea cheltuielilor de dezvoltare</t>
  </si>
  <si>
    <t>2805</t>
  </si>
  <si>
    <t>Amortizarea concesiunilor, brevetelor, licentelor, marcilor comerciale si altor drepturi si valori s</t>
  </si>
  <si>
    <t>2807</t>
  </si>
  <si>
    <t>Amortizarea fondului comercial</t>
  </si>
  <si>
    <t>2808</t>
  </si>
  <si>
    <t>Amortizareaa altor imobilizari necorporale</t>
  </si>
  <si>
    <t>281</t>
  </si>
  <si>
    <t>Amortizari privind imobilizarile corporale</t>
  </si>
  <si>
    <t>2811</t>
  </si>
  <si>
    <t>Amortizarea amenajarilor de terenuri</t>
  </si>
  <si>
    <t>2812</t>
  </si>
  <si>
    <t>Amortizarea constructiilor</t>
  </si>
  <si>
    <t>2813</t>
  </si>
  <si>
    <t>Amortizarea instalatiilor, mijloacelor de transport, animalelor si plantatiilor</t>
  </si>
  <si>
    <t>2814</t>
  </si>
  <si>
    <t>Amortizarea altor imobilizari corporale</t>
  </si>
  <si>
    <t>Nota 1</t>
  </si>
  <si>
    <t>Active imobilizate</t>
  </si>
  <si>
    <t>active**)</t>
  </si>
  <si>
    <t>Valoarea bruta***)</t>
  </si>
  <si>
    <t>Deprecieri****)</t>
  </si>
  <si>
    <t>(amortizare si provizioane)</t>
  </si>
  <si>
    <t xml:space="preserve">Sold la </t>
  </si>
  <si>
    <t>1 ianuarie</t>
  </si>
  <si>
    <t>Cresteri</t>
  </si>
  <si>
    <t>Reduceri</t>
  </si>
  <si>
    <t>Sold la</t>
  </si>
  <si>
    <t>31 decembrie</t>
  </si>
  <si>
    <t>Deprecierea</t>
  </si>
  <si>
    <t xml:space="preserve">inregistrata in </t>
  </si>
  <si>
    <t>cursul exercitiului</t>
  </si>
  <si>
    <t xml:space="preserve">Reduceri </t>
  </si>
  <si>
    <t>sau</t>
  </si>
  <si>
    <t>reluari</t>
  </si>
  <si>
    <t>4=1+2-3</t>
  </si>
  <si>
    <t>8=5+6-7</t>
  </si>
  <si>
    <t>mii lei</t>
  </si>
  <si>
    <t>Total imobilizari</t>
  </si>
  <si>
    <t>necorporale</t>
  </si>
  <si>
    <t>Elemente de</t>
  </si>
  <si>
    <t>(masini,utilaje si instalatii</t>
  </si>
  <si>
    <t>de lucru)</t>
  </si>
  <si>
    <t>masura,control si reglare</t>
  </si>
  <si>
    <t>echipamente de protectie a</t>
  </si>
  <si>
    <t>valorilor umane si materiale</t>
  </si>
  <si>
    <t>si alte active</t>
  </si>
  <si>
    <t>Total imobilizari corporale</t>
  </si>
  <si>
    <t>in curs</t>
  </si>
  <si>
    <t>Total imobilizari in curs</t>
  </si>
  <si>
    <t>detinute la filiale din cadrul</t>
  </si>
  <si>
    <t>grupului</t>
  </si>
  <si>
    <t xml:space="preserve">detinute la societati din </t>
  </si>
  <si>
    <t>afara grupului</t>
  </si>
  <si>
    <t>forma de interese de partic.</t>
  </si>
  <si>
    <t>pe termen lung</t>
  </si>
  <si>
    <t>de participare</t>
  </si>
  <si>
    <t>imobilizate</t>
  </si>
  <si>
    <t>Total imobilizari financiare</t>
  </si>
  <si>
    <t>Total general</t>
  </si>
  <si>
    <r>
      <t>4</t>
    </r>
    <r>
      <rPr>
        <sz val="10"/>
        <rFont val="Arial"/>
        <family val="2"/>
      </rPr>
      <t>.Fond comercial</t>
    </r>
  </si>
  <si>
    <r>
      <t>1</t>
    </r>
    <r>
      <rPr>
        <sz val="10"/>
        <rFont val="Arial"/>
        <family val="2"/>
      </rPr>
      <t>.Terenuri</t>
    </r>
  </si>
  <si>
    <r>
      <t>2</t>
    </r>
    <r>
      <rPr>
        <sz val="10"/>
        <rFont val="Arial"/>
        <family val="2"/>
      </rPr>
      <t>.Amenajari de terenuri</t>
    </r>
  </si>
  <si>
    <r>
      <t>3</t>
    </r>
    <r>
      <rPr>
        <sz val="10"/>
        <rFont val="Arial"/>
        <family val="2"/>
      </rPr>
      <t>.Constructii</t>
    </r>
  </si>
  <si>
    <r>
      <t>4</t>
    </r>
    <r>
      <rPr>
        <sz val="10"/>
        <rFont val="Arial"/>
        <family val="2"/>
      </rPr>
      <t>.Echipamente tehnolog.</t>
    </r>
  </si>
  <si>
    <r>
      <t>5</t>
    </r>
    <r>
      <rPr>
        <sz val="10"/>
        <rFont val="Arial"/>
        <family val="2"/>
      </rPr>
      <t>,Aparate si instalatii de</t>
    </r>
  </si>
  <si>
    <r>
      <t>6</t>
    </r>
    <r>
      <rPr>
        <sz val="10"/>
        <rFont val="Arial"/>
        <family val="2"/>
      </rPr>
      <t>.Mijloace de transport</t>
    </r>
  </si>
  <si>
    <r>
      <t>7</t>
    </r>
    <r>
      <rPr>
        <sz val="10"/>
        <rFont val="Arial"/>
        <family val="2"/>
      </rPr>
      <t>.Animale si plantatii</t>
    </r>
  </si>
  <si>
    <r>
      <t>8</t>
    </r>
    <r>
      <rPr>
        <sz val="10"/>
        <rFont val="Arial"/>
        <family val="2"/>
      </rPr>
      <t>.Mobilier,aparatura birotica</t>
    </r>
  </si>
  <si>
    <r>
      <t>1</t>
    </r>
    <r>
      <rPr>
        <sz val="10"/>
        <rFont val="Arial"/>
        <family val="2"/>
      </rPr>
      <t xml:space="preserve">.Imobilizari corporale </t>
    </r>
  </si>
  <si>
    <r>
      <t>2</t>
    </r>
    <r>
      <rPr>
        <sz val="10"/>
        <rFont val="Arial"/>
        <family val="2"/>
      </rPr>
      <t xml:space="preserve">.Imobilizari necorporale </t>
    </r>
  </si>
  <si>
    <r>
      <t>1</t>
    </r>
    <r>
      <rPr>
        <sz val="10"/>
        <rFont val="Arial"/>
        <family val="2"/>
      </rPr>
      <t xml:space="preserve">.Titluri de participare </t>
    </r>
  </si>
  <si>
    <r>
      <t>2</t>
    </r>
    <r>
      <rPr>
        <sz val="10"/>
        <rFont val="Arial"/>
        <family val="2"/>
      </rPr>
      <t xml:space="preserve">.Titluri de participare </t>
    </r>
  </si>
  <si>
    <r>
      <t>3</t>
    </r>
    <r>
      <rPr>
        <sz val="10"/>
        <rFont val="Arial"/>
        <family val="2"/>
      </rPr>
      <t xml:space="preserve">.Imobilizari financiare sub </t>
    </r>
  </si>
  <si>
    <r>
      <t>4</t>
    </r>
    <r>
      <rPr>
        <sz val="10"/>
        <rFont val="Arial"/>
        <family val="2"/>
      </rPr>
      <t>.Alte titluri imobilizate</t>
    </r>
  </si>
  <si>
    <r>
      <t>5</t>
    </r>
    <r>
      <rPr>
        <sz val="10"/>
        <rFont val="Arial"/>
        <family val="2"/>
      </rPr>
      <t>.Sume datorate de filiale</t>
    </r>
  </si>
  <si>
    <r>
      <t>6</t>
    </r>
    <r>
      <rPr>
        <sz val="10"/>
        <rFont val="Arial"/>
        <family val="2"/>
      </rPr>
      <t xml:space="preserve">.Imprumuturi acordate </t>
    </r>
  </si>
  <si>
    <r>
      <t>7</t>
    </r>
    <r>
      <rPr>
        <sz val="10"/>
        <rFont val="Arial"/>
        <family val="2"/>
      </rPr>
      <t>.Creante legate de interese</t>
    </r>
  </si>
  <si>
    <r>
      <t>8</t>
    </r>
    <r>
      <rPr>
        <sz val="10"/>
        <rFont val="Arial"/>
        <family val="2"/>
      </rPr>
      <t>.Actiuni proprii -active</t>
    </r>
  </si>
  <si>
    <r>
      <t>9</t>
    </r>
    <r>
      <rPr>
        <sz val="10"/>
        <rFont val="Arial"/>
        <family val="2"/>
      </rPr>
      <t>.Alte active imobilizate</t>
    </r>
  </si>
  <si>
    <r>
      <t>1</t>
    </r>
    <r>
      <rPr>
        <sz val="10"/>
        <rFont val="Arial"/>
        <family val="2"/>
      </rPr>
      <t>.Cheltuieli de constituire</t>
    </r>
  </si>
  <si>
    <r>
      <t>2</t>
    </r>
    <r>
      <rPr>
        <sz val="10"/>
        <rFont val="Arial"/>
        <family val="2"/>
      </rPr>
      <t>.Cheltuieli de dezvoltare</t>
    </r>
  </si>
  <si>
    <r>
      <t>3</t>
    </r>
    <r>
      <rPr>
        <sz val="10"/>
        <rFont val="Arial"/>
        <family val="2"/>
      </rPr>
      <t>.Concesiuni,brevete,licente</t>
    </r>
  </si>
  <si>
    <t xml:space="preserve">marci comerciale si alte </t>
  </si>
  <si>
    <t>drepturi si valori similare</t>
  </si>
  <si>
    <r>
      <t>5</t>
    </r>
    <r>
      <rPr>
        <sz val="10"/>
        <rFont val="Arial"/>
        <family val="2"/>
      </rPr>
      <t>.Alte imobilizari corporale</t>
    </r>
  </si>
  <si>
    <t>**)Pentru cheltuielile de dezvoltare se vor prezenta motivele imobilizarii si perioada de amortizare, cu justificarea acesteia</t>
  </si>
  <si>
    <t>***)Se vor prezenta modificarile acesteia in functie de tratamentele contabile aplicate</t>
  </si>
  <si>
    <t>****)Se vor prezenta ajustarile care privesc exercitiile anterioare</t>
  </si>
  <si>
    <t>290</t>
  </si>
  <si>
    <t>Provizioane pentru deprecierea imobilizarilor necorporale</t>
  </si>
  <si>
    <t>291</t>
  </si>
  <si>
    <t>Provizioane pentru deprecierea imobilizarilor corporale</t>
  </si>
  <si>
    <t>293</t>
  </si>
  <si>
    <t>Provizioane pentru deprecierea imobilizarilor in curs</t>
  </si>
  <si>
    <t>296</t>
  </si>
  <si>
    <t>Provizioane pentru deprecierea imobilizarilor financiare</t>
  </si>
  <si>
    <t>La data</t>
  </si>
  <si>
    <t>Indicatori primari active imobilizate</t>
  </si>
  <si>
    <t>Valoarea neta a imobilizarilor necorporale</t>
  </si>
  <si>
    <t>Valoarea neta a imobilizarilor corporale</t>
  </si>
  <si>
    <t>Valoarea neta a imobilizarilor in curs</t>
  </si>
  <si>
    <t>1.</t>
  </si>
  <si>
    <t>2.</t>
  </si>
  <si>
    <t>3.</t>
  </si>
  <si>
    <t>4.</t>
  </si>
  <si>
    <t>Valoarea neta a imobilizarilor financiare</t>
  </si>
  <si>
    <t>1 Ianuarie 2003</t>
  </si>
  <si>
    <t>31 Martie 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</si>
</sst>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#"/>
  </numFmts>
  <fonts count="6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0" borderId="2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0" fontId="1" fillId="0" borderId="8" xfId="0" applyFont="1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2" xfId="0" applyFont="1" applyFill="1" applyBorder="1" applyProtection="1">
      <protection locked="0"/>
    </xf>
    <xf numFmtId="0" fontId="1" fillId="0" borderId="12" xfId="0" applyFont="1" applyFill="1" applyBorder="1" applyProtection="1">
      <protection locked="0"/>
    </xf>
    <xf numFmtId="0" fontId="4" fillId="0" borderId="9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1" fillId="0" borderId="9" xfId="0" applyFont="1" applyFill="1" applyBorder="1" applyProtection="1">
      <protection locked="0"/>
    </xf>
    <xf numFmtId="0" fontId="5" fillId="0" borderId="12" xfId="0" applyFont="1" applyFill="1" applyBorder="1" applyProtection="1">
      <protection locked="0"/>
    </xf>
    <xf numFmtId="172" fontId="0" fillId="0" borderId="3" xfId="0" applyNumberFormat="1" applyBorder="1" applyAlignment="1" applyProtection="1">
      <alignment horizontal="right"/>
    </xf>
    <xf numFmtId="172" fontId="0" fillId="0" borderId="13" xfId="0" applyNumberFormat="1" applyBorder="1" applyAlignment="1" applyProtection="1">
      <alignment horizontal="right"/>
    </xf>
    <xf numFmtId="172" fontId="0" fillId="0" borderId="0" xfId="0" applyNumberFormat="1" applyBorder="1" applyAlignment="1" applyProtection="1">
      <alignment horizontal="right"/>
      <protection locked="0"/>
    </xf>
    <xf numFmtId="172" fontId="0" fillId="0" borderId="7" xfId="0" applyNumberFormat="1" applyBorder="1" applyAlignment="1" applyProtection="1">
      <alignment horizontal="right"/>
      <protection locked="0"/>
    </xf>
    <xf numFmtId="172" fontId="0" fillId="0" borderId="0" xfId="0" applyNumberFormat="1" applyBorder="1" applyAlignment="1" applyProtection="1">
      <alignment horizontal="right"/>
    </xf>
    <xf numFmtId="172" fontId="1" fillId="0" borderId="0" xfId="0" applyNumberFormat="1" applyFont="1" applyBorder="1" applyAlignment="1" applyProtection="1">
      <alignment horizontal="right"/>
    </xf>
    <xf numFmtId="172" fontId="1" fillId="0" borderId="0" xfId="0" applyNumberFormat="1" applyFont="1" applyBorder="1" applyAlignment="1" applyProtection="1">
      <alignment horizontal="right"/>
      <protection locked="0"/>
    </xf>
    <xf numFmtId="172" fontId="1" fillId="0" borderId="13" xfId="0" applyNumberFormat="1" applyFont="1" applyBorder="1" applyAlignment="1" applyProtection="1">
      <alignment horizontal="right"/>
    </xf>
    <xf numFmtId="172" fontId="1" fillId="0" borderId="7" xfId="0" applyNumberFormat="1" applyFont="1" applyBorder="1" applyAlignment="1" applyProtection="1">
      <alignment horizontal="right"/>
      <protection locked="0"/>
    </xf>
    <xf numFmtId="172" fontId="4" fillId="0" borderId="13" xfId="0" applyNumberFormat="1" applyFont="1" applyBorder="1" applyAlignment="1" applyProtection="1">
      <alignment horizontal="right"/>
    </xf>
    <xf numFmtId="172" fontId="1" fillId="0" borderId="13" xfId="0" applyNumberFormat="1" applyFont="1" applyBorder="1" applyProtection="1"/>
    <xf numFmtId="0" fontId="1" fillId="0" borderId="0" xfId="0" applyFont="1" applyBorder="1" applyProtection="1">
      <protection locked="0"/>
    </xf>
    <xf numFmtId="172" fontId="0" fillId="0" borderId="3" xfId="0" applyNumberFormat="1" applyBorder="1" applyAlignment="1" applyProtection="1">
      <alignment horizontal="right"/>
      <protection locked="0"/>
    </xf>
    <xf numFmtId="172" fontId="0" fillId="0" borderId="4" xfId="0" applyNumberFormat="1" applyBorder="1" applyAlignment="1" applyProtection="1">
      <alignment horizontal="right"/>
    </xf>
    <xf numFmtId="172" fontId="0" fillId="0" borderId="13" xfId="0" applyNumberFormat="1" applyBorder="1" applyAlignment="1" applyProtection="1">
      <alignment horizontal="right"/>
      <protection locked="0"/>
    </xf>
    <xf numFmtId="172" fontId="0" fillId="0" borderId="9" xfId="0" applyNumberFormat="1" applyBorder="1" applyAlignment="1" applyProtection="1">
      <alignment horizontal="right"/>
      <protection locked="0"/>
    </xf>
    <xf numFmtId="172" fontId="0" fillId="0" borderId="10" xfId="0" applyNumberFormat="1" applyBorder="1" applyAlignment="1" applyProtection="1">
      <alignment horizontal="right"/>
      <protection locked="0"/>
    </xf>
    <xf numFmtId="172" fontId="0" fillId="0" borderId="6" xfId="0" applyNumberFormat="1" applyBorder="1" applyAlignment="1" applyProtection="1">
      <alignment horizontal="right"/>
      <protection locked="0"/>
    </xf>
    <xf numFmtId="172" fontId="0" fillId="0" borderId="8" xfId="0" applyNumberFormat="1" applyBorder="1" applyAlignment="1" applyProtection="1">
      <alignment horizontal="right"/>
      <protection locked="0"/>
    </xf>
    <xf numFmtId="172" fontId="0" fillId="0" borderId="9" xfId="0" applyNumberFormat="1" applyBorder="1" applyAlignment="1" applyProtection="1">
      <alignment horizontal="right"/>
    </xf>
    <xf numFmtId="172" fontId="0" fillId="0" borderId="14" xfId="0" applyNumberFormat="1" applyBorder="1" applyAlignment="1" applyProtection="1">
      <alignment horizontal="right"/>
    </xf>
    <xf numFmtId="172" fontId="1" fillId="0" borderId="9" xfId="0" applyNumberFormat="1" applyFont="1" applyBorder="1" applyAlignment="1" applyProtection="1">
      <alignment horizontal="right"/>
    </xf>
    <xf numFmtId="172" fontId="1" fillId="0" borderId="10" xfId="0" applyNumberFormat="1" applyFont="1" applyBorder="1" applyAlignment="1" applyProtection="1">
      <alignment horizontal="right"/>
    </xf>
    <xf numFmtId="172" fontId="1" fillId="0" borderId="10" xfId="0" applyNumberFormat="1" applyFont="1" applyBorder="1" applyAlignment="1" applyProtection="1">
      <alignment horizontal="right"/>
      <protection locked="0"/>
    </xf>
    <xf numFmtId="172" fontId="0" fillId="0" borderId="12" xfId="0" applyNumberFormat="1" applyBorder="1" applyAlignment="1" applyProtection="1">
      <alignment horizontal="right"/>
      <protection locked="0"/>
    </xf>
    <xf numFmtId="172" fontId="1" fillId="0" borderId="14" xfId="0" applyNumberFormat="1" applyFont="1" applyBorder="1" applyAlignment="1" applyProtection="1">
      <alignment horizontal="right"/>
      <protection locked="0"/>
    </xf>
    <xf numFmtId="172" fontId="1" fillId="0" borderId="14" xfId="0" applyNumberFormat="1" applyFont="1" applyBorder="1" applyAlignment="1" applyProtection="1">
      <alignment horizontal="right"/>
    </xf>
    <xf numFmtId="172" fontId="0" fillId="0" borderId="2" xfId="0" applyNumberFormat="1" applyBorder="1" applyAlignment="1" applyProtection="1">
      <alignment horizontal="right"/>
      <protection locked="0"/>
    </xf>
    <xf numFmtId="172" fontId="1" fillId="0" borderId="4" xfId="0" applyNumberFormat="1" applyFont="1" applyBorder="1" applyAlignment="1" applyProtection="1">
      <alignment horizontal="right"/>
    </xf>
    <xf numFmtId="172" fontId="1" fillId="0" borderId="8" xfId="0" applyNumberFormat="1" applyFont="1" applyBorder="1" applyAlignment="1" applyProtection="1">
      <alignment horizontal="right"/>
      <protection locked="0"/>
    </xf>
    <xf numFmtId="172" fontId="1" fillId="0" borderId="12" xfId="0" applyNumberFormat="1" applyFont="1" applyBorder="1" applyAlignment="1" applyProtection="1">
      <alignment horizontal="right"/>
    </xf>
    <xf numFmtId="172" fontId="0" fillId="0" borderId="10" xfId="0" applyNumberFormat="1" applyBorder="1" applyAlignment="1" applyProtection="1">
      <alignment horizontal="right"/>
    </xf>
    <xf numFmtId="172" fontId="5" fillId="0" borderId="12" xfId="0" applyNumberFormat="1" applyFont="1" applyBorder="1" applyAlignment="1" applyProtection="1">
      <alignment horizontal="right"/>
    </xf>
    <xf numFmtId="172" fontId="5" fillId="0" borderId="13" xfId="0" applyNumberFormat="1" applyFont="1" applyBorder="1" applyAlignment="1" applyProtection="1">
      <alignment horizontal="right"/>
    </xf>
    <xf numFmtId="172" fontId="5" fillId="0" borderId="14" xfId="0" applyNumberFormat="1" applyFont="1" applyBorder="1" applyAlignment="1" applyProtection="1">
      <alignment horizontal="right"/>
    </xf>
    <xf numFmtId="0" fontId="2" fillId="0" borderId="0" xfId="0" applyFont="1"/>
    <xf numFmtId="0" fontId="5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3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627732962765444"/>
          <c:y val="3.7268292257580909E-2"/>
          <c:w val="0.4922794747084524"/>
          <c:h val="0.84474795783850043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'Indicatori imobilizari'!$A$4:$E$4</c:f>
              <c:strCache>
                <c:ptCount val="5"/>
                <c:pt idx="0">
                  <c:v>1.</c:v>
                </c:pt>
                <c:pt idx="1">
                  <c:v>Valoarea neta a imobilizarilor necorporale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'Indicatori imobilizari'!$F$3:$G$3</c:f>
              <c:strCache>
                <c:ptCount val="2"/>
                <c:pt idx="0">
                  <c:v>1 Ianuarie 2003</c:v>
                </c:pt>
                <c:pt idx="1">
                  <c:v>31 Martie 2004</c:v>
                </c:pt>
              </c:strCache>
            </c:strRef>
          </c:cat>
          <c:val>
            <c:numRef>
              <c:f>'Indicatori imobilizari'!$F$4:$G$4</c:f>
              <c:numCache>
                <c:formatCode>#,##0</c:formatCode>
                <c:ptCount val="2"/>
                <c:pt idx="0">
                  <c:v>2973</c:v>
                </c:pt>
                <c:pt idx="1">
                  <c:v>18958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0D-48E4-8328-D585BFFB1545}"/>
            </c:ext>
          </c:extLst>
        </c:ser>
        <c:ser>
          <c:idx val="1"/>
          <c:order val="1"/>
          <c:tx>
            <c:strRef>
              <c:f>'Indicatori imobilizari'!$A$5:$E$5</c:f>
              <c:strCache>
                <c:ptCount val="5"/>
                <c:pt idx="0">
                  <c:v>2.</c:v>
                </c:pt>
                <c:pt idx="1">
                  <c:v>Valoarea neta a imobilizarilor corporale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'Indicatori imobilizari'!$F$3:$G$3</c:f>
              <c:strCache>
                <c:ptCount val="2"/>
                <c:pt idx="0">
                  <c:v>1 Ianuarie 2003</c:v>
                </c:pt>
                <c:pt idx="1">
                  <c:v>31 Martie 2004</c:v>
                </c:pt>
              </c:strCache>
            </c:strRef>
          </c:cat>
          <c:val>
            <c:numRef>
              <c:f>'Indicatori imobilizari'!$F$5:$G$5</c:f>
              <c:numCache>
                <c:formatCode>#,##0</c:formatCode>
                <c:ptCount val="2"/>
                <c:pt idx="0">
                  <c:v>0</c:v>
                </c:pt>
                <c:pt idx="1">
                  <c:v>1290000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0D-48E4-8328-D585BFFB1545}"/>
            </c:ext>
          </c:extLst>
        </c:ser>
        <c:ser>
          <c:idx val="2"/>
          <c:order val="2"/>
          <c:tx>
            <c:strRef>
              <c:f>'Indicatori imobilizari'!$A$6:$E$6</c:f>
              <c:strCache>
                <c:ptCount val="5"/>
                <c:pt idx="0">
                  <c:v>3.</c:v>
                </c:pt>
                <c:pt idx="1">
                  <c:v>Valoarea neta a imobilizarilor in curs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'Indicatori imobilizari'!$F$3:$G$3</c:f>
              <c:strCache>
                <c:ptCount val="2"/>
                <c:pt idx="0">
                  <c:v>1 Ianuarie 2003</c:v>
                </c:pt>
                <c:pt idx="1">
                  <c:v>31 Martie 2004</c:v>
                </c:pt>
              </c:strCache>
            </c:strRef>
          </c:cat>
          <c:val>
            <c:numRef>
              <c:f>'Indicatori imobilizari'!$F$6:$G$6</c:f>
              <c:numCache>
                <c:formatCode>#,##0</c:formatCode>
                <c:ptCount val="2"/>
                <c:pt idx="0">
                  <c:v>365950</c:v>
                </c:pt>
                <c:pt idx="1">
                  <c:v>365950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0D-48E4-8328-D585BFFB1545}"/>
            </c:ext>
          </c:extLst>
        </c:ser>
        <c:ser>
          <c:idx val="3"/>
          <c:order val="3"/>
          <c:tx>
            <c:strRef>
              <c:f>'Indicatori imobilizari'!$A$7:$E$7</c:f>
              <c:strCache>
                <c:ptCount val="5"/>
                <c:pt idx="0">
                  <c:v>4.</c:v>
                </c:pt>
                <c:pt idx="1">
                  <c:v>Valoarea neta a imobilizarilor financiare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'Indicatori imobilizari'!$F$3:$G$3</c:f>
              <c:strCache>
                <c:ptCount val="2"/>
                <c:pt idx="0">
                  <c:v>1 Ianuarie 2003</c:v>
                </c:pt>
                <c:pt idx="1">
                  <c:v>31 Martie 2004</c:v>
                </c:pt>
              </c:strCache>
            </c:strRef>
          </c:cat>
          <c:val>
            <c:numRef>
              <c:f>'Indicatori imobilizari'!$F$7:$G$7</c:f>
              <c:numCache>
                <c:formatCode>#,##0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0D-48E4-8328-D585BFFB1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33164992"/>
        <c:axId val="1"/>
        <c:axId val="0"/>
      </c:bar3DChart>
      <c:catAx>
        <c:axId val="733164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31649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82479833244449"/>
          <c:y val="0.12008671949664958"/>
          <c:w val="0.32771747887734121"/>
          <c:h val="0.6025040581642245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7620</xdr:rowOff>
    </xdr:from>
    <xdr:to>
      <xdr:col>7</xdr:col>
      <xdr:colOff>30480</xdr:colOff>
      <xdr:row>30</xdr:row>
      <xdr:rowOff>0</xdr:rowOff>
    </xdr:to>
    <xdr:graphicFrame macro="">
      <xdr:nvGraphicFramePr>
        <xdr:cNvPr id="103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45" growShrinkType="insertClear" connectionId="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.xml><?xml version="1.0" encoding="utf-8"?>
<queryTable xmlns="http://schemas.openxmlformats.org/spreadsheetml/2006/main" name="ExternalData_43" growShrinkType="insertClear" connectionId="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.xml><?xml version="1.0" encoding="utf-8"?>
<queryTable xmlns="http://schemas.openxmlformats.org/spreadsheetml/2006/main" name="ExternalData_41" growShrinkType="insertClear" connectionId="1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.xml><?xml version="1.0" encoding="utf-8"?>
<queryTable xmlns="http://schemas.openxmlformats.org/spreadsheetml/2006/main" name="ExternalData_39" growShrinkType="insertClear" connectionId="2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5.xml><?xml version="1.0" encoding="utf-8"?>
<queryTable xmlns="http://schemas.openxmlformats.org/spreadsheetml/2006/main" name="ExternalData_37" growShrinkType="insertClear" connectionId="3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6.xml><?xml version="1.0" encoding="utf-8"?>
<queryTable xmlns="http://schemas.openxmlformats.org/spreadsheetml/2006/main" name="ExternalData_35" growShrinkType="insertClear" connectionId="4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7.xml><?xml version="1.0" encoding="utf-8"?>
<queryTable xmlns="http://schemas.openxmlformats.org/spreadsheetml/2006/main" name="ExternalData_33" growShrinkType="insertClear" connectionId="4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8.xml><?xml version="1.0" encoding="utf-8"?>
<queryTable xmlns="http://schemas.openxmlformats.org/spreadsheetml/2006/main" name="ExternalData_31" growShrinkType="insertClear" connectionId="4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9.xml><?xml version="1.0" encoding="utf-8"?>
<queryTable xmlns="http://schemas.openxmlformats.org/spreadsheetml/2006/main" name="ExternalData_29" growShrinkType="insertClear" connectionId="4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0.xml><?xml version="1.0" encoding="utf-8"?>
<queryTable xmlns="http://schemas.openxmlformats.org/spreadsheetml/2006/main" name="ExternalData_27" growShrinkType="insertClear" connectionId="4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1.xml><?xml version="1.0" encoding="utf-8"?>
<queryTable xmlns="http://schemas.openxmlformats.org/spreadsheetml/2006/main" name="ExternalData_25" growShrinkType="insertClear" connectionId="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2.xml><?xml version="1.0" encoding="utf-8"?>
<queryTable xmlns="http://schemas.openxmlformats.org/spreadsheetml/2006/main" name="ExternalData_23" growShrinkType="insertClear" connectionId="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3.xml><?xml version="1.0" encoding="utf-8"?>
<queryTable xmlns="http://schemas.openxmlformats.org/spreadsheetml/2006/main" name="ExternalData_22" growShrinkType="insertClear" connectionId="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4.xml><?xml version="1.0" encoding="utf-8"?>
<queryTable xmlns="http://schemas.openxmlformats.org/spreadsheetml/2006/main" name="ExternalData_20" growShrinkType="insertClear" connectionId="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5.xml><?xml version="1.0" encoding="utf-8"?>
<queryTable xmlns="http://schemas.openxmlformats.org/spreadsheetml/2006/main" name="ExternalData_19" growShrinkType="insertClear" connectionId="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6.xml><?xml version="1.0" encoding="utf-8"?>
<queryTable xmlns="http://schemas.openxmlformats.org/spreadsheetml/2006/main" name="ExternalData_17" growShrinkType="insertClear" connectionId="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7.xml><?xml version="1.0" encoding="utf-8"?>
<queryTable xmlns="http://schemas.openxmlformats.org/spreadsheetml/2006/main" name="ExternalData_16" growShrinkType="insertClear" connectionId="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8.xml><?xml version="1.0" encoding="utf-8"?>
<queryTable xmlns="http://schemas.openxmlformats.org/spreadsheetml/2006/main" name="ExternalData_11" growShrinkType="insertClear" connectionId="1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9.xml><?xml version="1.0" encoding="utf-8"?>
<queryTable xmlns="http://schemas.openxmlformats.org/spreadsheetml/2006/main" name="ExternalData_9" growShrinkType="insertClear" connectionId="1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0.xml><?xml version="1.0" encoding="utf-8"?>
<queryTable xmlns="http://schemas.openxmlformats.org/spreadsheetml/2006/main" name="ExternalData_7" growShrinkType="insertClear" connectionId="1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1.xml><?xml version="1.0" encoding="utf-8"?>
<queryTable xmlns="http://schemas.openxmlformats.org/spreadsheetml/2006/main" name="ExternalData_6" growShrinkType="insertClear" connectionId="1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2.xml><?xml version="1.0" encoding="utf-8"?>
<queryTable xmlns="http://schemas.openxmlformats.org/spreadsheetml/2006/main" name="ExternalData_5" growShrinkType="insertClear" connectionId="1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3.xml><?xml version="1.0" encoding="utf-8"?>
<queryTable xmlns="http://schemas.openxmlformats.org/spreadsheetml/2006/main" name="ExternalData_3" growShrinkType="insertClear" connectionId="1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4.xml><?xml version="1.0" encoding="utf-8"?>
<queryTable xmlns="http://schemas.openxmlformats.org/spreadsheetml/2006/main" name="ExternalData_1" growShrinkType="insertClear" connectionId="1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5.xml><?xml version="1.0" encoding="utf-8"?>
<queryTable xmlns="http://schemas.openxmlformats.org/spreadsheetml/2006/main" name="ExternalData_2" growShrinkType="insertClear" connectionId="1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6.xml><?xml version="1.0" encoding="utf-8"?>
<queryTable xmlns="http://schemas.openxmlformats.org/spreadsheetml/2006/main" name="ExternalData_4" growShrinkType="insertClear" connectionId="1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7.xml><?xml version="1.0" encoding="utf-8"?>
<queryTable xmlns="http://schemas.openxmlformats.org/spreadsheetml/2006/main" name="ExternalData_8" growShrinkType="insertClear" connectionId="2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8.xml><?xml version="1.0" encoding="utf-8"?>
<queryTable xmlns="http://schemas.openxmlformats.org/spreadsheetml/2006/main" name="ExternalData_10" growShrinkType="insertClear" connectionId="2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9.xml><?xml version="1.0" encoding="utf-8"?>
<queryTable xmlns="http://schemas.openxmlformats.org/spreadsheetml/2006/main" name="ExternalData_12" growShrinkType="insertClear" connectionId="2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0.xml><?xml version="1.0" encoding="utf-8"?>
<queryTable xmlns="http://schemas.openxmlformats.org/spreadsheetml/2006/main" name="ExternalData_13" growShrinkType="insertClear" connectionId="2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1.xml><?xml version="1.0" encoding="utf-8"?>
<queryTable xmlns="http://schemas.openxmlformats.org/spreadsheetml/2006/main" name="ExternalData_14" growShrinkType="insertClear" connectionId="2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2.xml><?xml version="1.0" encoding="utf-8"?>
<queryTable xmlns="http://schemas.openxmlformats.org/spreadsheetml/2006/main" name="ExternalData_15" growShrinkType="insertClear" connectionId="2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3.xml><?xml version="1.0" encoding="utf-8"?>
<queryTable xmlns="http://schemas.openxmlformats.org/spreadsheetml/2006/main" name="ExternalData_18" growShrinkType="insertClear" connectionId="2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4.xml><?xml version="1.0" encoding="utf-8"?>
<queryTable xmlns="http://schemas.openxmlformats.org/spreadsheetml/2006/main" name="ExternalData_21" growShrinkType="insertClear" connectionId="2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5.xml><?xml version="1.0" encoding="utf-8"?>
<queryTable xmlns="http://schemas.openxmlformats.org/spreadsheetml/2006/main" name="ExternalData_24" growShrinkType="insertClear" connectionId="2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6.xml><?xml version="1.0" encoding="utf-8"?>
<queryTable xmlns="http://schemas.openxmlformats.org/spreadsheetml/2006/main" name="ExternalData_26" growShrinkType="insertClear" connectionId="3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7.xml><?xml version="1.0" encoding="utf-8"?>
<queryTable xmlns="http://schemas.openxmlformats.org/spreadsheetml/2006/main" name="ExternalData_28" growShrinkType="insertClear" connectionId="3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8.xml><?xml version="1.0" encoding="utf-8"?>
<queryTable xmlns="http://schemas.openxmlformats.org/spreadsheetml/2006/main" name="ExternalData_30" growShrinkType="insertClear" connectionId="3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9.xml><?xml version="1.0" encoding="utf-8"?>
<queryTable xmlns="http://schemas.openxmlformats.org/spreadsheetml/2006/main" name="ExternalData_32" growShrinkType="insertClear" connectionId="3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0.xml><?xml version="1.0" encoding="utf-8"?>
<queryTable xmlns="http://schemas.openxmlformats.org/spreadsheetml/2006/main" name="ExternalData_34" growShrinkType="insertClear" connectionId="3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1.xml><?xml version="1.0" encoding="utf-8"?>
<queryTable xmlns="http://schemas.openxmlformats.org/spreadsheetml/2006/main" name="ExternalData_36" growShrinkType="insertClear" connectionId="3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2.xml><?xml version="1.0" encoding="utf-8"?>
<queryTable xmlns="http://schemas.openxmlformats.org/spreadsheetml/2006/main" name="ExternalData_38" growShrinkType="insertClear" connectionId="3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3.xml><?xml version="1.0" encoding="utf-8"?>
<queryTable xmlns="http://schemas.openxmlformats.org/spreadsheetml/2006/main" name="ExternalData_40" growShrinkType="insertClear" connectionId="3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4.xml><?xml version="1.0" encoding="utf-8"?>
<queryTable xmlns="http://schemas.openxmlformats.org/spreadsheetml/2006/main" name="ExternalData_42" growShrinkType="insertClear" connectionId="3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5.xml><?xml version="1.0" encoding="utf-8"?>
<queryTable xmlns="http://schemas.openxmlformats.org/spreadsheetml/2006/main" name="ExternalData_44" growShrinkType="insertClear" connectionId="4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6.xml><?xml version="1.0" encoding="utf-8"?>
<queryTable xmlns="http://schemas.openxmlformats.org/spreadsheetml/2006/main" name="ExternalData_46" growShrinkType="insertClear" connectionId="4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zoomScale="75" workbookViewId="0">
      <selection activeCell="E13" sqref="E13"/>
    </sheetView>
  </sheetViews>
  <sheetFormatPr defaultColWidth="9.109375" defaultRowHeight="13.2" x14ac:dyDescent="0.25"/>
  <cols>
    <col min="1" max="1" width="24.6640625" style="3" customWidth="1"/>
    <col min="2" max="2" width="13.88671875" style="3" customWidth="1"/>
    <col min="3" max="3" width="13" style="3" customWidth="1"/>
    <col min="4" max="4" width="12.88671875" style="3" customWidth="1"/>
    <col min="5" max="6" width="13.5546875" style="3" customWidth="1"/>
    <col min="7" max="7" width="15.109375" style="3" customWidth="1"/>
    <col min="8" max="8" width="14.5546875" style="3" customWidth="1"/>
    <col min="9" max="9" width="15.44140625" style="3" customWidth="1"/>
    <col min="10" max="16384" width="9.109375" style="3"/>
  </cols>
  <sheetData>
    <row r="1" spans="1:9" ht="17.399999999999999" x14ac:dyDescent="0.3">
      <c r="A1" s="2" t="s">
        <v>84</v>
      </c>
    </row>
    <row r="3" spans="1:9" ht="17.399999999999999" x14ac:dyDescent="0.3">
      <c r="E3" s="4" t="s">
        <v>85</v>
      </c>
    </row>
    <row r="4" spans="1:9" s="5" customFormat="1" x14ac:dyDescent="0.25">
      <c r="E4" s="6"/>
    </row>
    <row r="5" spans="1:9" ht="15.6" x14ac:dyDescent="0.3">
      <c r="H5" s="7" t="s">
        <v>104</v>
      </c>
    </row>
    <row r="6" spans="1:9" x14ac:dyDescent="0.25">
      <c r="A6" s="8"/>
      <c r="B6" s="9"/>
      <c r="C6" s="10" t="s">
        <v>87</v>
      </c>
      <c r="D6" s="10"/>
      <c r="E6" s="11"/>
      <c r="F6" s="9"/>
      <c r="G6" s="10" t="s">
        <v>88</v>
      </c>
      <c r="H6" s="10"/>
      <c r="I6" s="11"/>
    </row>
    <row r="7" spans="1:9" x14ac:dyDescent="0.25">
      <c r="A7" s="12" t="s">
        <v>107</v>
      </c>
      <c r="B7" s="13"/>
      <c r="C7" s="14"/>
      <c r="D7" s="14"/>
      <c r="E7" s="15"/>
      <c r="F7" s="13"/>
      <c r="G7" s="14" t="s">
        <v>89</v>
      </c>
      <c r="H7" s="14"/>
      <c r="I7" s="15"/>
    </row>
    <row r="8" spans="1:9" x14ac:dyDescent="0.25">
      <c r="A8" s="12" t="s">
        <v>86</v>
      </c>
      <c r="B8" s="16" t="s">
        <v>90</v>
      </c>
      <c r="C8" s="17" t="s">
        <v>92</v>
      </c>
      <c r="D8" s="17" t="s">
        <v>93</v>
      </c>
      <c r="E8" s="17" t="s">
        <v>94</v>
      </c>
      <c r="F8" s="18" t="s">
        <v>90</v>
      </c>
      <c r="G8" s="19" t="s">
        <v>96</v>
      </c>
      <c r="H8" s="19" t="s">
        <v>99</v>
      </c>
      <c r="I8" s="20" t="s">
        <v>94</v>
      </c>
    </row>
    <row r="9" spans="1:9" x14ac:dyDescent="0.25">
      <c r="A9" s="12"/>
      <c r="B9" s="18" t="s">
        <v>91</v>
      </c>
      <c r="C9" s="19"/>
      <c r="D9" s="19"/>
      <c r="E9" s="19" t="s">
        <v>95</v>
      </c>
      <c r="F9" s="18" t="s">
        <v>91</v>
      </c>
      <c r="G9" s="19" t="s">
        <v>97</v>
      </c>
      <c r="H9" s="19" t="s">
        <v>100</v>
      </c>
      <c r="I9" s="20" t="s">
        <v>95</v>
      </c>
    </row>
    <row r="10" spans="1:9" x14ac:dyDescent="0.25">
      <c r="A10" s="21"/>
      <c r="B10" s="22"/>
      <c r="C10" s="23"/>
      <c r="D10" s="23"/>
      <c r="E10" s="23"/>
      <c r="F10" s="22"/>
      <c r="G10" s="23" t="s">
        <v>98</v>
      </c>
      <c r="H10" s="23" t="s">
        <v>101</v>
      </c>
      <c r="I10" s="24"/>
    </row>
    <row r="11" spans="1:9" x14ac:dyDescent="0.25">
      <c r="A11" s="25">
        <v>0</v>
      </c>
      <c r="B11" s="26">
        <v>1</v>
      </c>
      <c r="C11" s="26">
        <v>2</v>
      </c>
      <c r="D11" s="26">
        <v>3</v>
      </c>
      <c r="E11" s="26" t="s">
        <v>102</v>
      </c>
      <c r="F11" s="25">
        <v>5</v>
      </c>
      <c r="G11" s="26">
        <v>6</v>
      </c>
      <c r="H11" s="26">
        <v>7</v>
      </c>
      <c r="I11" s="27" t="s">
        <v>103</v>
      </c>
    </row>
    <row r="12" spans="1:9" x14ac:dyDescent="0.25">
      <c r="A12" s="28" t="s">
        <v>147</v>
      </c>
      <c r="B12" s="34">
        <f>(VLOOKUP("201",'Date Primare'!A2:H50,3))/1000</f>
        <v>18958</v>
      </c>
      <c r="C12" s="34">
        <f>(VLOOKUP("201",'Date Primare'!A2:H50,5))/1000</f>
        <v>0</v>
      </c>
      <c r="D12" s="34">
        <f>(VLOOKUP("201",'Date Primare'!A2:H50,6))/1000</f>
        <v>0</v>
      </c>
      <c r="E12" s="34">
        <f>(VLOOKUP("201",'Date Primare'!A2:H50,7))/1000</f>
        <v>18958</v>
      </c>
      <c r="F12" s="61"/>
      <c r="G12" s="46"/>
      <c r="H12" s="46"/>
      <c r="I12" s="47">
        <f>F12+G12-H12</f>
        <v>0</v>
      </c>
    </row>
    <row r="13" spans="1:9" x14ac:dyDescent="0.25">
      <c r="A13" s="29" t="s">
        <v>148</v>
      </c>
      <c r="B13" s="35">
        <f>(VLOOKUP("203",'Date Primare'!A2:H50,3))/1000</f>
        <v>0</v>
      </c>
      <c r="C13" s="35">
        <f>(VLOOKUP("203",'Date Primare'!A2:H50,5))/1000</f>
        <v>0</v>
      </c>
      <c r="D13" s="35">
        <f>(VLOOKUP("203",'Date Primare'!A2:H50,6))/1000</f>
        <v>0</v>
      </c>
      <c r="E13" s="35">
        <f>(VLOOKUP("203",'Date Primare'!A2:H50,7))/1000</f>
        <v>0</v>
      </c>
      <c r="F13" s="58"/>
      <c r="G13" s="48"/>
      <c r="H13" s="48"/>
      <c r="I13" s="47">
        <f t="shared" ref="I13:I18" si="0">F13+G13-H13</f>
        <v>0</v>
      </c>
    </row>
    <row r="14" spans="1:9" x14ac:dyDescent="0.25">
      <c r="A14" s="28" t="s">
        <v>149</v>
      </c>
      <c r="B14" s="34">
        <f>(VLOOKUP("205",'Date Primare'!A2:H50,3))/1000</f>
        <v>0</v>
      </c>
      <c r="C14" s="34">
        <f>(VLOOKUP("205",'Date Primare'!A2:H50,5))/1000</f>
        <v>0</v>
      </c>
      <c r="D14" s="34">
        <f>(VLOOKUP("205",'Date Primare'!A2:H50,6))/1000</f>
        <v>0</v>
      </c>
      <c r="E14" s="34">
        <f>(VLOOKUP("205",'Date Primare'!A2:H50,7))/1000</f>
        <v>0</v>
      </c>
      <c r="F14" s="61"/>
      <c r="G14" s="46"/>
      <c r="H14" s="46"/>
      <c r="I14" s="47">
        <f t="shared" si="0"/>
        <v>0</v>
      </c>
    </row>
    <row r="15" spans="1:9" x14ac:dyDescent="0.25">
      <c r="A15" s="30" t="s">
        <v>150</v>
      </c>
      <c r="B15" s="36"/>
      <c r="C15" s="36"/>
      <c r="D15" s="36"/>
      <c r="E15" s="36"/>
      <c r="F15" s="49"/>
      <c r="G15" s="36"/>
      <c r="H15" s="36"/>
      <c r="I15" s="50"/>
    </row>
    <row r="16" spans="1:9" x14ac:dyDescent="0.25">
      <c r="A16" s="31" t="s">
        <v>151</v>
      </c>
      <c r="B16" s="37"/>
      <c r="C16" s="37"/>
      <c r="D16" s="37"/>
      <c r="E16" s="37"/>
      <c r="F16" s="51"/>
      <c r="G16" s="37"/>
      <c r="H16" s="37"/>
      <c r="I16" s="52"/>
    </row>
    <row r="17" spans="1:9" x14ac:dyDescent="0.25">
      <c r="A17" s="32" t="s">
        <v>127</v>
      </c>
      <c r="B17" s="34">
        <f>(VLOOKUP("207",'Date Primare'!A2:H50,3))/1000</f>
        <v>0</v>
      </c>
      <c r="C17" s="38">
        <f>(VLOOKUP("207",'Date Primare'!A2:H50,5))/1000</f>
        <v>0</v>
      </c>
      <c r="D17" s="38">
        <f>(VLOOKUP("207",'Date Primare'!A2:H50,6))/1000</f>
        <v>0</v>
      </c>
      <c r="E17" s="38">
        <f>(VLOOKUP("207",'Date Primare'!A2:H50,7))/1000</f>
        <v>0</v>
      </c>
      <c r="F17" s="49"/>
      <c r="G17" s="36"/>
      <c r="H17" s="36"/>
      <c r="I17" s="47">
        <f t="shared" si="0"/>
        <v>0</v>
      </c>
    </row>
    <row r="18" spans="1:9" x14ac:dyDescent="0.25">
      <c r="A18" s="29" t="s">
        <v>152</v>
      </c>
      <c r="B18" s="35">
        <f>(VLOOKUP("208",'Date Primare'!A2:H50,3))/1000</f>
        <v>0</v>
      </c>
      <c r="C18" s="35">
        <f>(VLOOKUP("208",'Date Primare'!A2:H50,5))/1000</f>
        <v>0</v>
      </c>
      <c r="D18" s="35">
        <f>(VLOOKUP("208",'Date Primare'!A2:H50,6))/1000</f>
        <v>0</v>
      </c>
      <c r="E18" s="35">
        <f>(VLOOKUP("208",'Date Primare'!A2:H50,7))/1000</f>
        <v>0</v>
      </c>
      <c r="F18" s="58"/>
      <c r="G18" s="48"/>
      <c r="H18" s="48"/>
      <c r="I18" s="54">
        <f t="shared" si="0"/>
        <v>0</v>
      </c>
    </row>
    <row r="19" spans="1:9" x14ac:dyDescent="0.25">
      <c r="A19" s="32" t="s">
        <v>105</v>
      </c>
      <c r="B19" s="39">
        <f>B12+B13+B14+B17+B18</f>
        <v>18958</v>
      </c>
      <c r="C19" s="39">
        <f>C12+C13+C14+C17+C18</f>
        <v>0</v>
      </c>
      <c r="D19" s="39">
        <f>D12+D13+D14+D17+D18</f>
        <v>0</v>
      </c>
      <c r="E19" s="39">
        <f>E12+E13+E14+E17+E18</f>
        <v>18958</v>
      </c>
      <c r="F19" s="55">
        <f>(VLOOKUP("2801",'Date Primare'!A2:H100,4)+VLOOKUP("2803",'Date Primare'!A2:H100,4)+VLOOKUP("2805",'Date Primare'!A2:H100,4)+VLOOKUP("2807",'Date Primare'!A2:H100,4)+VLOOKUP("2808",'Date Primare'!A2:H100,4)+VLOOKUP("290",'Date Primare'!A2:H100,4))/1000</f>
        <v>15985</v>
      </c>
      <c r="G19" s="39">
        <f>(VLOOKUP("2801",'Date Primare'!A2:H100,6)+VLOOKUP("2803",'Date Primare'!A2:H100,6)*VLOOKUP("2805",'Date Primare'!A2:H100,6)+VLOOKUP("2807",'Date Primare'!A2:H100,6)+VLOOKUP("2808",'Date Primare'!A2:H100,6)+VLOOKUP("290",'Date Primare'!A2:H100,6))/1000</f>
        <v>2973</v>
      </c>
      <c r="H19" s="39">
        <f>(VLOOKUP("290",'Date Primare'!A2:H100,5))/1000</f>
        <v>0</v>
      </c>
      <c r="I19" s="56">
        <f>I12+I13+I14+I17+I18</f>
        <v>0</v>
      </c>
    </row>
    <row r="20" spans="1:9" x14ac:dyDescent="0.25">
      <c r="A20" s="32" t="s">
        <v>106</v>
      </c>
      <c r="B20" s="36"/>
      <c r="C20" s="36"/>
      <c r="D20" s="36"/>
      <c r="E20" s="36"/>
      <c r="F20" s="49"/>
      <c r="G20" s="36"/>
      <c r="H20" s="36"/>
      <c r="I20" s="57"/>
    </row>
    <row r="21" spans="1:9" x14ac:dyDescent="0.25">
      <c r="A21" s="29" t="s">
        <v>128</v>
      </c>
      <c r="B21" s="35">
        <f>(VLOOKUP("2111",'Date Primare'!A2:H50,3))/1000</f>
        <v>0</v>
      </c>
      <c r="C21" s="35">
        <f>(VLOOKUP("2111",'Date Primare'!A2:H50,5))/1000</f>
        <v>0</v>
      </c>
      <c r="D21" s="35">
        <f>(VLOOKUP("2111",'Date Primare'!A2:H50,6))/1000</f>
        <v>0</v>
      </c>
      <c r="E21" s="35">
        <f>(VLOOKUP("2111",'Date Primare'!A2:H50,7))/1000</f>
        <v>0</v>
      </c>
      <c r="F21" s="58"/>
      <c r="G21" s="48"/>
      <c r="H21" s="48"/>
      <c r="I21" s="59"/>
    </row>
    <row r="22" spans="1:9" x14ac:dyDescent="0.25">
      <c r="A22" s="29" t="s">
        <v>129</v>
      </c>
      <c r="B22" s="35">
        <f>(VLOOKUP("2112",'Date Primare'!A2:H50,3))/1000</f>
        <v>0</v>
      </c>
      <c r="C22" s="35">
        <f>(VLOOKUP("2112",'Date Primare'!A2:H50,5))/1000</f>
        <v>0</v>
      </c>
      <c r="D22" s="35">
        <f>(VLOOKUP("2112",'Date Primare'!A2:H50,6))/1000</f>
        <v>0</v>
      </c>
      <c r="E22" s="35">
        <f>(VLOOKUP("2112",'Date Primare'!A2:H50,7))/1000</f>
        <v>0</v>
      </c>
      <c r="F22" s="58"/>
      <c r="G22" s="48"/>
      <c r="H22" s="48"/>
      <c r="I22" s="60">
        <f>F22+G22-H22</f>
        <v>0</v>
      </c>
    </row>
    <row r="23" spans="1:9" x14ac:dyDescent="0.25">
      <c r="A23" s="29" t="s">
        <v>130</v>
      </c>
      <c r="B23" s="35">
        <f>(VLOOKUP("212",'Date Primare'!A2:H50,3))/1000</f>
        <v>0</v>
      </c>
      <c r="C23" s="35">
        <f>(VLOOKUP("212",'Date Primare'!A2:H50,5))/1000</f>
        <v>600000</v>
      </c>
      <c r="D23" s="35">
        <f>(VLOOKUP("212",'Date Primare'!A2:H50,6))/1000</f>
        <v>0</v>
      </c>
      <c r="E23" s="35">
        <f>(VLOOKUP("212",'Date Primare'!A2:H50,7))/1000</f>
        <v>600000</v>
      </c>
      <c r="F23" s="58"/>
      <c r="G23" s="48"/>
      <c r="H23" s="48"/>
      <c r="I23" s="60">
        <f>F23+G23-H23</f>
        <v>0</v>
      </c>
    </row>
    <row r="24" spans="1:9" x14ac:dyDescent="0.25">
      <c r="A24" s="32" t="s">
        <v>131</v>
      </c>
      <c r="B24" s="38">
        <f>(VLOOKUP("2131",'Date Primare'!A2:H50,3))/1000</f>
        <v>0</v>
      </c>
      <c r="C24" s="38">
        <f>(VLOOKUP("2131",'Date Primare'!A2:H50,5))/1000</f>
        <v>440000</v>
      </c>
      <c r="D24" s="38">
        <f>(VLOOKUP("2131",'Date Primare'!A2:H50,6))/1000</f>
        <v>0</v>
      </c>
      <c r="E24" s="38">
        <f>(VLOOKUP("2131",'Date Primare'!A2:H50,7))/1000</f>
        <v>440000</v>
      </c>
      <c r="F24" s="49"/>
      <c r="G24" s="36"/>
      <c r="H24" s="36"/>
      <c r="I24" s="56">
        <f>F24+G24-H24</f>
        <v>0</v>
      </c>
    </row>
    <row r="25" spans="1:9" x14ac:dyDescent="0.25">
      <c r="A25" s="30" t="s">
        <v>108</v>
      </c>
      <c r="B25" s="36"/>
      <c r="C25" s="36"/>
      <c r="D25" s="36"/>
      <c r="E25" s="36"/>
      <c r="F25" s="49"/>
      <c r="G25" s="36"/>
      <c r="H25" s="36"/>
      <c r="I25" s="57"/>
    </row>
    <row r="26" spans="1:9" x14ac:dyDescent="0.25">
      <c r="A26" s="30" t="s">
        <v>109</v>
      </c>
      <c r="B26" s="36"/>
      <c r="C26" s="36"/>
      <c r="D26" s="36"/>
      <c r="E26" s="36"/>
      <c r="F26" s="49"/>
      <c r="G26" s="36"/>
      <c r="H26" s="36"/>
      <c r="I26" s="57"/>
    </row>
    <row r="27" spans="1:9" x14ac:dyDescent="0.25">
      <c r="A27" s="28" t="s">
        <v>132</v>
      </c>
      <c r="B27" s="34">
        <f>(VLOOKUP("2132",'Date Primare'!A2:H50,3))/1000</f>
        <v>0</v>
      </c>
      <c r="C27" s="34">
        <f>(VLOOKUP("2132",'Date Primare'!A2:H50,5))/1000</f>
        <v>0</v>
      </c>
      <c r="D27" s="34">
        <f>(VLOOKUP("2132",'Date Primare'!A2:H50,6))/1000</f>
        <v>0</v>
      </c>
      <c r="E27" s="34">
        <f>(VLOOKUP("2132",'Date Primare'!A2:H50,7))/1000</f>
        <v>0</v>
      </c>
      <c r="F27" s="61"/>
      <c r="G27" s="46"/>
      <c r="H27" s="46"/>
      <c r="I27" s="62">
        <f>F27+G27-H27</f>
        <v>0</v>
      </c>
    </row>
    <row r="28" spans="1:9" x14ac:dyDescent="0.25">
      <c r="A28" s="31" t="s">
        <v>110</v>
      </c>
      <c r="B28" s="37"/>
      <c r="C28" s="37"/>
      <c r="D28" s="37"/>
      <c r="E28" s="37"/>
      <c r="F28" s="51"/>
      <c r="G28" s="37"/>
      <c r="H28" s="37"/>
      <c r="I28" s="63"/>
    </row>
    <row r="29" spans="1:9" x14ac:dyDescent="0.25">
      <c r="A29" s="29" t="s">
        <v>133</v>
      </c>
      <c r="B29" s="35">
        <f>(VLOOKUP("2133",'Date Primare'!A2:H50,3))/1000</f>
        <v>0</v>
      </c>
      <c r="C29" s="35">
        <f>(VLOOKUP("2133",'Date Primare'!A2:H50,5))/1000</f>
        <v>250000</v>
      </c>
      <c r="D29" s="35">
        <f>(VLOOKUP("2133",'Date Primare'!A2:H50,6))/1000</f>
        <v>0</v>
      </c>
      <c r="E29" s="35">
        <f>(VLOOKUP("2133",'Date Primare'!A2:H50,7))/1000</f>
        <v>250000</v>
      </c>
      <c r="F29" s="58"/>
      <c r="G29" s="48"/>
      <c r="H29" s="48"/>
      <c r="I29" s="60">
        <f>F29+G29-H29</f>
        <v>0</v>
      </c>
    </row>
    <row r="30" spans="1:9" x14ac:dyDescent="0.25">
      <c r="A30" s="29" t="s">
        <v>134</v>
      </c>
      <c r="B30" s="35">
        <f>(VLOOKUP("2134",'Date Primare'!A2:H50,3))/1000</f>
        <v>0</v>
      </c>
      <c r="C30" s="35">
        <f>(VLOOKUP("2134",'Date Primare'!A2:H50,5))/1000</f>
        <v>0</v>
      </c>
      <c r="D30" s="35">
        <f>(VLOOKUP("2134",'Date Primare'!A2:H50,6))/1000</f>
        <v>0</v>
      </c>
      <c r="E30" s="35">
        <f>(VLOOKUP("2134",'Date Primare'!A2:H50,7))/1000</f>
        <v>0</v>
      </c>
      <c r="F30" s="58"/>
      <c r="G30" s="48"/>
      <c r="H30" s="48"/>
      <c r="I30" s="62">
        <f>F30+G30-H30</f>
        <v>0</v>
      </c>
    </row>
    <row r="31" spans="1:9" x14ac:dyDescent="0.25">
      <c r="A31" s="32" t="s">
        <v>135</v>
      </c>
      <c r="B31" s="38">
        <f>(VLOOKUP("214",'Date Primare'!A2:H50,3))/1000</f>
        <v>0</v>
      </c>
      <c r="C31" s="38">
        <f>(VLOOKUP("214",'Date Primare'!A2:H50,5))/1000</f>
        <v>0</v>
      </c>
      <c r="D31" s="38">
        <f>(VLOOKUP("214",'Date Primare'!A2:H50,6))/1000</f>
        <v>0</v>
      </c>
      <c r="E31" s="38">
        <f>(VLOOKUP("214",'Date Primare'!A2:H50,7))/1000</f>
        <v>0</v>
      </c>
      <c r="F31" s="49"/>
      <c r="G31" s="36"/>
      <c r="H31" s="36"/>
      <c r="I31" s="62">
        <f>F31+G31-H31</f>
        <v>0</v>
      </c>
    </row>
    <row r="32" spans="1:9" x14ac:dyDescent="0.25">
      <c r="A32" s="30" t="s">
        <v>111</v>
      </c>
      <c r="B32" s="36"/>
      <c r="C32" s="36"/>
      <c r="D32" s="36"/>
      <c r="E32" s="36"/>
      <c r="F32" s="49"/>
      <c r="G32" s="36"/>
      <c r="H32" s="36"/>
      <c r="I32" s="50"/>
    </row>
    <row r="33" spans="1:9" x14ac:dyDescent="0.25">
      <c r="A33" s="30" t="s">
        <v>112</v>
      </c>
      <c r="B33" s="36"/>
      <c r="C33" s="36"/>
      <c r="D33" s="36"/>
      <c r="E33" s="36"/>
      <c r="F33" s="49"/>
      <c r="G33" s="36"/>
      <c r="H33" s="36"/>
      <c r="I33" s="50"/>
    </row>
    <row r="34" spans="1:9" x14ac:dyDescent="0.25">
      <c r="A34" s="30" t="s">
        <v>113</v>
      </c>
      <c r="B34" s="40"/>
      <c r="C34" s="36"/>
      <c r="D34" s="36"/>
      <c r="E34" s="36"/>
      <c r="F34" s="53"/>
      <c r="G34" s="36"/>
      <c r="H34" s="36"/>
      <c r="I34" s="50"/>
    </row>
    <row r="35" spans="1:9" x14ac:dyDescent="0.25">
      <c r="A35" s="29" t="s">
        <v>114</v>
      </c>
      <c r="B35" s="41">
        <f>B21+B22+B23+B24+B27+B29+B30+B31</f>
        <v>0</v>
      </c>
      <c r="C35" s="41">
        <f>C21+C22+C23+C24+C27+C29+C30+C31</f>
        <v>1290000</v>
      </c>
      <c r="D35" s="41">
        <f>D21+D22+D23+D24+D27+D29+D30+D31</f>
        <v>0</v>
      </c>
      <c r="E35" s="41">
        <f>E21+E22+E23+E24+E27+E29+E30+E31</f>
        <v>1290000</v>
      </c>
      <c r="F35" s="64">
        <f>(VLOOKUP("2811",'Date Primare'!A2:H100,4)+VLOOKUP("2812",'Date Primare'!A2:H100,4)+VLOOKUP("2813",'Date Primare'!A2:H100,4)+VLOOKUP("2814",'Date Primare'!A2:H100,4)+VLOOKUP("291",'Date Primare'!A2:H100,4))/1000</f>
        <v>0</v>
      </c>
      <c r="G35" s="41">
        <f>(VLOOKUP("2811",'Date Primare'!A2:H100,6)+VLOOKUP("2812",'Date Primare'!A2:H100,6)*VLOOKUP("2813",'Date Primare'!A2:H100,6)+VLOOKUP("2814",'Date Primare'!A2:H100,6)+VLOOKUP("291",'Date Primare'!A2:H100,6))/1000</f>
        <v>20812499999.875</v>
      </c>
      <c r="H35" s="41">
        <f>(VLOOKUP("291",'Date Primare'!A2:H100,5))/1000</f>
        <v>0</v>
      </c>
      <c r="I35" s="60">
        <f>I22+I23+I24+I27+I29+I30+I31</f>
        <v>0</v>
      </c>
    </row>
    <row r="36" spans="1:9" x14ac:dyDescent="0.25">
      <c r="A36" s="32" t="s">
        <v>136</v>
      </c>
      <c r="B36" s="38">
        <f>(VLOOKUP("231",'Date Primare'!A2:H50,3))/1000</f>
        <v>365950</v>
      </c>
      <c r="C36" s="38">
        <f>(VLOOKUP("231",'Date Primare'!A2:H50,5))/1000</f>
        <v>0</v>
      </c>
      <c r="D36" s="38">
        <f>(VLOOKUP("231",'Date Primare'!A2:H50,6))/1000</f>
        <v>0</v>
      </c>
      <c r="E36" s="38">
        <f>(VLOOKUP("231",'Date Primare'!A2:H50,7))/1000</f>
        <v>365950</v>
      </c>
      <c r="F36" s="49"/>
      <c r="G36" s="36"/>
      <c r="H36" s="36"/>
      <c r="I36" s="65">
        <f>F36+G36-H36</f>
        <v>0</v>
      </c>
    </row>
    <row r="37" spans="1:9" x14ac:dyDescent="0.25">
      <c r="A37" s="30" t="s">
        <v>115</v>
      </c>
      <c r="B37" s="36"/>
      <c r="C37" s="36"/>
      <c r="D37" s="36"/>
      <c r="E37" s="36"/>
      <c r="F37" s="49"/>
      <c r="G37" s="36"/>
      <c r="H37" s="36"/>
      <c r="I37" s="50"/>
    </row>
    <row r="38" spans="1:9" x14ac:dyDescent="0.25">
      <c r="A38" s="28" t="s">
        <v>137</v>
      </c>
      <c r="B38" s="34">
        <f>(VLOOKUP("233",'Date Primare'!A2:H50,3))/1000</f>
        <v>0</v>
      </c>
      <c r="C38" s="34">
        <f>(VLOOKUP("233",'Date Primare'!A2:H50,5))/1000</f>
        <v>0</v>
      </c>
      <c r="D38" s="34">
        <f>(VLOOKUP("233",'Date Primare'!A2:H50,6))/1000</f>
        <v>0</v>
      </c>
      <c r="E38" s="34">
        <f>(VLOOKUP("233",'Date Primare'!A2:H50,7))/1000</f>
        <v>0</v>
      </c>
      <c r="F38" s="61"/>
      <c r="G38" s="46"/>
      <c r="H38" s="46"/>
      <c r="I38" s="47">
        <f>F38+G38-H38</f>
        <v>0</v>
      </c>
    </row>
    <row r="39" spans="1:9" x14ac:dyDescent="0.25">
      <c r="A39" s="31" t="s">
        <v>115</v>
      </c>
      <c r="B39" s="42"/>
      <c r="C39" s="37"/>
      <c r="D39" s="37"/>
      <c r="E39" s="37"/>
      <c r="F39" s="51"/>
      <c r="G39" s="37"/>
      <c r="H39" s="37"/>
      <c r="I39" s="52"/>
    </row>
    <row r="40" spans="1:9" x14ac:dyDescent="0.25">
      <c r="A40" s="29" t="s">
        <v>116</v>
      </c>
      <c r="B40" s="41">
        <f>B36+B38</f>
        <v>365950</v>
      </c>
      <c r="C40" s="41">
        <f>C36+C38</f>
        <v>0</v>
      </c>
      <c r="D40" s="41">
        <f>D36+D38</f>
        <v>0</v>
      </c>
      <c r="E40" s="41">
        <f>E36+E38</f>
        <v>365950</v>
      </c>
      <c r="F40" s="64">
        <f>F36+F38</f>
        <v>0</v>
      </c>
      <c r="G40" s="41">
        <f>(VLOOKUP("293",'Date Primare'!A2:H100,6))/1000</f>
        <v>0</v>
      </c>
      <c r="H40" s="41">
        <f>(VLOOKUP("293",'Date Primare'!A2:H100,5))/1000</f>
        <v>0</v>
      </c>
      <c r="I40" s="60">
        <f>I36+I38</f>
        <v>0</v>
      </c>
    </row>
    <row r="41" spans="1:9" x14ac:dyDescent="0.25">
      <c r="A41" s="28" t="s">
        <v>138</v>
      </c>
      <c r="B41" s="34">
        <f>(VLOOKUP("261",'Date Primare'!A2:H50,3))/1000</f>
        <v>0</v>
      </c>
      <c r="C41" s="34">
        <f>(VLOOKUP("261",'Date Primare'!A2:H50,5))/1000</f>
        <v>0</v>
      </c>
      <c r="D41" s="34">
        <f>(VLOOKUP("261",'Date Primare'!A2:H50,6))/1000</f>
        <v>0</v>
      </c>
      <c r="E41" s="34">
        <f>(VLOOKUP("261",'Date Primare'!A2:H50,7))/1000</f>
        <v>0</v>
      </c>
      <c r="F41" s="61"/>
      <c r="G41" s="46"/>
      <c r="H41" s="46"/>
      <c r="I41" s="47">
        <f>F41+G41-H41</f>
        <v>0</v>
      </c>
    </row>
    <row r="42" spans="1:9" x14ac:dyDescent="0.25">
      <c r="A42" s="30" t="s">
        <v>117</v>
      </c>
      <c r="B42" s="36"/>
      <c r="C42" s="36"/>
      <c r="D42" s="36"/>
      <c r="E42" s="36"/>
      <c r="F42" s="49"/>
      <c r="G42" s="36"/>
      <c r="H42" s="36"/>
      <c r="I42" s="50"/>
    </row>
    <row r="43" spans="1:9" x14ac:dyDescent="0.25">
      <c r="A43" s="31" t="s">
        <v>118</v>
      </c>
      <c r="B43" s="37"/>
      <c r="C43" s="37"/>
      <c r="D43" s="37"/>
      <c r="E43" s="37"/>
      <c r="F43" s="51"/>
      <c r="G43" s="37"/>
      <c r="H43" s="37"/>
      <c r="I43" s="52"/>
    </row>
    <row r="44" spans="1:9" x14ac:dyDescent="0.25">
      <c r="A44" s="28" t="s">
        <v>139</v>
      </c>
      <c r="B44" s="34">
        <f>(VLOOKUP("262",'Date Primare'!A2:H50,3))/1000</f>
        <v>0</v>
      </c>
      <c r="C44" s="34">
        <f>(VLOOKUP("262",'Date Primare'!A2:H50,5))/1000</f>
        <v>0</v>
      </c>
      <c r="D44" s="34">
        <f>(VLOOKUP("262",'Date Primare'!A2:H50,6))/1000</f>
        <v>0</v>
      </c>
      <c r="E44" s="34">
        <f>(VLOOKUP("262",'Date Primare'!A2:H50,7))/1000</f>
        <v>0</v>
      </c>
      <c r="F44" s="61"/>
      <c r="G44" s="46"/>
      <c r="H44" s="46"/>
      <c r="I44" s="47">
        <f>F44+G44-H44</f>
        <v>0</v>
      </c>
    </row>
    <row r="45" spans="1:9" x14ac:dyDescent="0.25">
      <c r="A45" s="30" t="s">
        <v>119</v>
      </c>
      <c r="B45" s="36"/>
      <c r="C45" s="36"/>
      <c r="D45" s="36"/>
      <c r="E45" s="36"/>
      <c r="F45" s="49"/>
      <c r="G45" s="36"/>
      <c r="H45" s="36"/>
      <c r="I45" s="50"/>
    </row>
    <row r="46" spans="1:9" x14ac:dyDescent="0.25">
      <c r="A46" s="30" t="s">
        <v>120</v>
      </c>
      <c r="B46" s="36"/>
      <c r="C46" s="36"/>
      <c r="D46" s="36"/>
      <c r="E46" s="36"/>
      <c r="F46" s="49"/>
      <c r="G46" s="36"/>
      <c r="H46" s="36"/>
      <c r="I46" s="50"/>
    </row>
    <row r="47" spans="1:9" x14ac:dyDescent="0.25">
      <c r="A47" s="28" t="s">
        <v>140</v>
      </c>
      <c r="B47" s="34">
        <f>(VLOOKUP("263",'Date Primare'!A2:H50,3))/1000</f>
        <v>0</v>
      </c>
      <c r="C47" s="34">
        <f>(VLOOKUP("263",'Date Primare'!A2:H50,5))/1000</f>
        <v>0</v>
      </c>
      <c r="D47" s="34">
        <f>(VLOOKUP("263",'Date Primare'!A2:H50,6))/1000</f>
        <v>0</v>
      </c>
      <c r="E47" s="34">
        <f>(VLOOKUP("263",'Date Primare'!A2:H50,7))/1000</f>
        <v>0</v>
      </c>
      <c r="F47" s="61"/>
      <c r="G47" s="46"/>
      <c r="H47" s="46"/>
      <c r="I47" s="47">
        <f>F47+G47-H47</f>
        <v>0</v>
      </c>
    </row>
    <row r="48" spans="1:9" x14ac:dyDescent="0.25">
      <c r="A48" s="31" t="s">
        <v>121</v>
      </c>
      <c r="B48" s="37"/>
      <c r="C48" s="37"/>
      <c r="D48" s="37"/>
      <c r="E48" s="37"/>
      <c r="F48" s="51"/>
      <c r="G48" s="37"/>
      <c r="H48" s="37"/>
      <c r="I48" s="52"/>
    </row>
    <row r="49" spans="1:9" x14ac:dyDescent="0.25">
      <c r="A49" s="29" t="s">
        <v>141</v>
      </c>
      <c r="B49" s="35">
        <f>(VLOOKUP("265",'Date Primare'!A2:H50,3))/1000</f>
        <v>0</v>
      </c>
      <c r="C49" s="35">
        <f>(VLOOKUP("265",'Date Primare'!A2:H50,5))/1000</f>
        <v>0</v>
      </c>
      <c r="D49" s="35">
        <f>(VLOOKUP("265",'Date Primare'!A2:H50,6))/1000</f>
        <v>0</v>
      </c>
      <c r="E49" s="35">
        <f>(VLOOKUP("265",'Date Primare'!A2:H50,7))/1000</f>
        <v>0</v>
      </c>
      <c r="F49" s="58"/>
      <c r="G49" s="48"/>
      <c r="H49" s="48"/>
      <c r="I49" s="54">
        <f>F49+G49-H49</f>
        <v>0</v>
      </c>
    </row>
    <row r="50" spans="1:9" x14ac:dyDescent="0.25">
      <c r="A50" s="29" t="s">
        <v>142</v>
      </c>
      <c r="B50" s="35">
        <f>(VLOOKUP("2671",'Date Primare'!A2:H50,3))/1000</f>
        <v>0</v>
      </c>
      <c r="C50" s="35">
        <f>(VLOOKUP("2671",'Date Primare'!A2:H50,5))/1000</f>
        <v>0</v>
      </c>
      <c r="D50" s="35">
        <f>(VLOOKUP("2671",'Date Primare'!A2:H50,6))/1000</f>
        <v>0</v>
      </c>
      <c r="E50" s="35">
        <f>(VLOOKUP("2671",'Date Primare'!A2:H50,7))/1000</f>
        <v>0</v>
      </c>
      <c r="F50" s="58"/>
      <c r="G50" s="48"/>
      <c r="H50" s="48"/>
      <c r="I50" s="54">
        <f>F50+G50-H50</f>
        <v>0</v>
      </c>
    </row>
    <row r="51" spans="1:9" x14ac:dyDescent="0.25">
      <c r="A51" s="28" t="s">
        <v>143</v>
      </c>
      <c r="B51" s="34">
        <f>(VLOOKUP("2673",'Date Primare'!A2:H50,3))/1000</f>
        <v>0</v>
      </c>
      <c r="C51" s="34">
        <f>(VLOOKUP("2673",'Date Primare'!A2:H50,5))/1000</f>
        <v>0</v>
      </c>
      <c r="D51" s="34">
        <f>(VLOOKUP("2673",'Date Primare'!A2:H50,6))/1000</f>
        <v>0</v>
      </c>
      <c r="E51" s="34">
        <f>(VLOOKUP("2673",'Date Primare'!A2:H50,7))/1000</f>
        <v>0</v>
      </c>
      <c r="F51" s="61"/>
      <c r="G51" s="46"/>
      <c r="H51" s="46"/>
      <c r="I51" s="47">
        <f>F51+G51-H51</f>
        <v>0</v>
      </c>
    </row>
    <row r="52" spans="1:9" x14ac:dyDescent="0.25">
      <c r="A52" s="31" t="s">
        <v>122</v>
      </c>
      <c r="B52" s="37"/>
      <c r="C52" s="37"/>
      <c r="D52" s="37"/>
      <c r="E52" s="37"/>
      <c r="F52" s="51"/>
      <c r="G52" s="37"/>
      <c r="H52" s="37"/>
      <c r="I52" s="52"/>
    </row>
    <row r="53" spans="1:9" x14ac:dyDescent="0.25">
      <c r="A53" s="28" t="s">
        <v>144</v>
      </c>
      <c r="B53" s="34">
        <f>(VLOOKUP("2675",'Date Primare'!A2:H50,3))/1000</f>
        <v>0</v>
      </c>
      <c r="C53" s="34">
        <f>(VLOOKUP("2675",'Date Primare'!A2:H50,5))/1000</f>
        <v>0</v>
      </c>
      <c r="D53" s="34">
        <f>(VLOOKUP("2675",'Date Primare'!A2:H50,6))/1000</f>
        <v>0</v>
      </c>
      <c r="E53" s="34">
        <f>(VLOOKUP("2675",'Date Primare'!A2:H50,7))/1000</f>
        <v>0</v>
      </c>
      <c r="F53" s="61"/>
      <c r="G53" s="46"/>
      <c r="H53" s="46"/>
      <c r="I53" s="47">
        <f>F53+G53-H53</f>
        <v>0</v>
      </c>
    </row>
    <row r="54" spans="1:9" x14ac:dyDescent="0.25">
      <c r="A54" s="31" t="s">
        <v>123</v>
      </c>
      <c r="B54" s="37"/>
      <c r="C54" s="37"/>
      <c r="D54" s="37"/>
      <c r="E54" s="37"/>
      <c r="F54" s="51"/>
      <c r="G54" s="37"/>
      <c r="H54" s="37"/>
      <c r="I54" s="52"/>
    </row>
    <row r="55" spans="1:9" x14ac:dyDescent="0.25">
      <c r="A55" s="32" t="s">
        <v>145</v>
      </c>
      <c r="B55" s="38">
        <f>(VLOOKUP("2677",'Date Primare'!A2:H50,3))/1000</f>
        <v>0</v>
      </c>
      <c r="C55" s="38">
        <f>(VLOOKUP("2677",'Date Primare'!A2:H50,5))/1000</f>
        <v>0</v>
      </c>
      <c r="D55" s="38">
        <f>(VLOOKUP("2677",'Date Primare'!A2:H50,6))/1000</f>
        <v>0</v>
      </c>
      <c r="E55" s="38">
        <f>(VLOOKUP("2677",'Date Primare'!A2:H50,7))/1000</f>
        <v>0</v>
      </c>
      <c r="F55" s="49"/>
      <c r="G55" s="36"/>
      <c r="H55" s="36"/>
      <c r="I55" s="65">
        <f>F55+G55-H55</f>
        <v>0</v>
      </c>
    </row>
    <row r="56" spans="1:9" x14ac:dyDescent="0.25">
      <c r="A56" s="31" t="s">
        <v>124</v>
      </c>
      <c r="B56" s="37"/>
      <c r="C56" s="37"/>
      <c r="D56" s="37"/>
      <c r="E56" s="37"/>
      <c r="F56" s="51"/>
      <c r="G56" s="37"/>
      <c r="H56" s="37"/>
      <c r="I56" s="52"/>
    </row>
    <row r="57" spans="1:9" x14ac:dyDescent="0.25">
      <c r="A57" s="29" t="s">
        <v>146</v>
      </c>
      <c r="B57" s="43">
        <f>(VLOOKUP("2678",'Date Primare'!A2:H50,3))/1000</f>
        <v>0</v>
      </c>
      <c r="C57" s="35">
        <f>(VLOOKUP("2678",'Date Primare'!A2:H50,5))/1000</f>
        <v>0</v>
      </c>
      <c r="D57" s="35">
        <f>(VLOOKUP("2678",'Date Primare'!A2:H50,6))/1000</f>
        <v>0</v>
      </c>
      <c r="E57" s="35">
        <f>(VLOOKUP("2678",'Date Primare'!A2:H50,7))/1000</f>
        <v>0</v>
      </c>
      <c r="F57" s="58"/>
      <c r="G57" s="48"/>
      <c r="H57" s="48"/>
      <c r="I57" s="54">
        <f>F57+G57-H57</f>
        <v>0</v>
      </c>
    </row>
    <row r="58" spans="1:9" x14ac:dyDescent="0.25">
      <c r="A58" s="29" t="s">
        <v>125</v>
      </c>
      <c r="B58" s="41">
        <f>B41+B44+B47+B49+B50+B51+B53+B55+B57</f>
        <v>0</v>
      </c>
      <c r="C58" s="41">
        <f>C41+C44+C47+C49+C50+C51+C53+C55+C57</f>
        <v>0</v>
      </c>
      <c r="D58" s="41">
        <f>D41+D44+D47+D49+D50+D51+D53+D55+D57</f>
        <v>0</v>
      </c>
      <c r="E58" s="41">
        <f>E41+E44+E47+E49+E50+E51+E53+E55+E57</f>
        <v>0</v>
      </c>
      <c r="F58" s="64">
        <f>F41+F44+F47+F49+F50+F51+F53+F55+F57</f>
        <v>0</v>
      </c>
      <c r="G58" s="41">
        <f>(VLOOKUP("296",'Date Primare'!A2:H100,6))/1000</f>
        <v>0</v>
      </c>
      <c r="H58" s="41">
        <f>(VLOOKUP("296",'Date Primare'!A2:H100,5))/1000</f>
        <v>0</v>
      </c>
      <c r="I58" s="60">
        <f>I1+I44+I47+I49+I50+I51+I53+I55+I57</f>
        <v>0</v>
      </c>
    </row>
    <row r="59" spans="1:9" ht="15.6" x14ac:dyDescent="0.3">
      <c r="A59" s="33" t="s">
        <v>126</v>
      </c>
      <c r="B59" s="44">
        <f t="shared" ref="B59:I59" si="1">B19+B35+B40+B58</f>
        <v>384908</v>
      </c>
      <c r="C59" s="44">
        <f t="shared" si="1"/>
        <v>1290000</v>
      </c>
      <c r="D59" s="44">
        <f t="shared" si="1"/>
        <v>0</v>
      </c>
      <c r="E59" s="44">
        <f t="shared" si="1"/>
        <v>1674908</v>
      </c>
      <c r="F59" s="66">
        <f t="shared" si="1"/>
        <v>15985</v>
      </c>
      <c r="G59" s="67">
        <f t="shared" si="1"/>
        <v>20812502972.875</v>
      </c>
      <c r="H59" s="67">
        <f t="shared" si="1"/>
        <v>0</v>
      </c>
      <c r="I59" s="68">
        <f t="shared" si="1"/>
        <v>0</v>
      </c>
    </row>
    <row r="60" spans="1:9" x14ac:dyDescent="0.25">
      <c r="A60" s="45"/>
      <c r="B60" s="45"/>
      <c r="C60" s="45"/>
      <c r="D60" s="45"/>
      <c r="E60" s="45"/>
      <c r="F60" s="45"/>
      <c r="G60" s="45"/>
      <c r="H60" s="45"/>
      <c r="I60" s="45"/>
    </row>
    <row r="62" spans="1:9" x14ac:dyDescent="0.25">
      <c r="A62" s="3" t="s">
        <v>153</v>
      </c>
    </row>
    <row r="63" spans="1:9" x14ac:dyDescent="0.25">
      <c r="A63" s="3" t="s">
        <v>154</v>
      </c>
    </row>
    <row r="64" spans="1:9" x14ac:dyDescent="0.25">
      <c r="A64" s="3" t="s">
        <v>155</v>
      </c>
    </row>
  </sheetData>
  <sheetProtection sheet="1" objects="1" scenarios="1"/>
  <phoneticPr fontId="0" type="noConversion"/>
  <pageMargins left="0.25" right="0.25" top="1.1812500423855252" bottom="0.17" header="0.17" footer="0.19"/>
  <pageSetup orientation="landscape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G4" sqref="G4"/>
    </sheetView>
  </sheetViews>
  <sheetFormatPr defaultRowHeight="13.2" x14ac:dyDescent="0.25"/>
  <cols>
    <col min="1" max="1" width="5.109375" bestFit="1" customWidth="1"/>
    <col min="2" max="2" width="71.6640625" bestFit="1" customWidth="1"/>
    <col min="3" max="3" width="10" bestFit="1" customWidth="1"/>
    <col min="4" max="4" width="9" bestFit="1" customWidth="1"/>
    <col min="5" max="5" width="10" bestFit="1" customWidth="1"/>
    <col min="6" max="6" width="9" bestFit="1" customWidth="1"/>
    <col min="7" max="7" width="10" bestFit="1" customWidth="1"/>
    <col min="8" max="8" width="9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t="s">
        <v>9</v>
      </c>
      <c r="C2">
        <v>18958000</v>
      </c>
      <c r="D2">
        <v>0</v>
      </c>
      <c r="E2">
        <v>0</v>
      </c>
      <c r="F2">
        <v>0</v>
      </c>
      <c r="G2">
        <v>18958000</v>
      </c>
      <c r="H2">
        <v>0</v>
      </c>
    </row>
    <row r="3" spans="1:8" x14ac:dyDescent="0.25">
      <c r="A3" t="s">
        <v>10</v>
      </c>
      <c r="B3" t="s">
        <v>11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25">
      <c r="A4" t="s">
        <v>12</v>
      </c>
      <c r="B4" t="s">
        <v>13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8" x14ac:dyDescent="0.25">
      <c r="A5" t="s">
        <v>14</v>
      </c>
      <c r="B5" t="s">
        <v>15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8" x14ac:dyDescent="0.25">
      <c r="A6" t="s">
        <v>16</v>
      </c>
      <c r="B6" t="s">
        <v>17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8" x14ac:dyDescent="0.25">
      <c r="A7" t="s">
        <v>18</v>
      </c>
      <c r="B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 x14ac:dyDescent="0.25">
      <c r="A8" t="s">
        <v>20</v>
      </c>
      <c r="B8" t="s">
        <v>21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8" x14ac:dyDescent="0.25">
      <c r="A9" t="s">
        <v>22</v>
      </c>
      <c r="B9" t="s">
        <v>23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8" x14ac:dyDescent="0.25">
      <c r="A10" t="s">
        <v>24</v>
      </c>
      <c r="B10" t="s">
        <v>25</v>
      </c>
      <c r="C10">
        <v>0</v>
      </c>
      <c r="D10">
        <v>0</v>
      </c>
      <c r="E10">
        <v>600000000</v>
      </c>
      <c r="F10">
        <v>0</v>
      </c>
      <c r="G10">
        <v>600000000</v>
      </c>
      <c r="H10">
        <v>0</v>
      </c>
    </row>
    <row r="11" spans="1:8" x14ac:dyDescent="0.25">
      <c r="A11" t="s">
        <v>26</v>
      </c>
      <c r="B11" t="s">
        <v>27</v>
      </c>
      <c r="C11">
        <v>0</v>
      </c>
      <c r="D11">
        <v>0</v>
      </c>
      <c r="E11">
        <v>690000000</v>
      </c>
      <c r="F11">
        <v>0</v>
      </c>
      <c r="G11">
        <v>690000000</v>
      </c>
      <c r="H11">
        <v>0</v>
      </c>
    </row>
    <row r="12" spans="1:8" x14ac:dyDescent="0.25">
      <c r="A12" t="s">
        <v>28</v>
      </c>
      <c r="B12" t="s">
        <v>29</v>
      </c>
      <c r="C12">
        <v>0</v>
      </c>
      <c r="D12">
        <v>0</v>
      </c>
      <c r="E12">
        <v>440000000</v>
      </c>
      <c r="F12">
        <v>0</v>
      </c>
      <c r="G12">
        <v>440000000</v>
      </c>
      <c r="H12">
        <v>0</v>
      </c>
    </row>
    <row r="13" spans="1:8" x14ac:dyDescent="0.25">
      <c r="A13" t="s">
        <v>30</v>
      </c>
      <c r="B13" t="s">
        <v>31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 x14ac:dyDescent="0.25">
      <c r="A14" t="s">
        <v>32</v>
      </c>
      <c r="B14" t="s">
        <v>33</v>
      </c>
      <c r="C14">
        <v>0</v>
      </c>
      <c r="D14">
        <v>0</v>
      </c>
      <c r="E14">
        <v>250000000</v>
      </c>
      <c r="F14">
        <v>0</v>
      </c>
      <c r="G14">
        <v>250000000</v>
      </c>
      <c r="H14">
        <v>0</v>
      </c>
    </row>
    <row r="15" spans="1:8" x14ac:dyDescent="0.25">
      <c r="A15" t="s">
        <v>34</v>
      </c>
      <c r="B15" t="s">
        <v>35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25">
      <c r="A16" t="s">
        <v>36</v>
      </c>
      <c r="B16" t="s">
        <v>37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38</v>
      </c>
      <c r="B17" t="s">
        <v>39</v>
      </c>
      <c r="C17">
        <v>365950000</v>
      </c>
      <c r="D17">
        <v>0</v>
      </c>
      <c r="E17">
        <v>0</v>
      </c>
      <c r="F17">
        <v>0</v>
      </c>
      <c r="G17">
        <v>365950000</v>
      </c>
      <c r="H17">
        <v>0</v>
      </c>
    </row>
    <row r="18" spans="1:8" x14ac:dyDescent="0.25">
      <c r="A18" t="s">
        <v>40</v>
      </c>
      <c r="B18" t="s">
        <v>41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</row>
    <row r="19" spans="1:8" x14ac:dyDescent="0.25">
      <c r="A19" t="s">
        <v>42</v>
      </c>
      <c r="B19" t="s">
        <v>43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25">
      <c r="A20" t="s">
        <v>44</v>
      </c>
      <c r="B20" t="s">
        <v>45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25">
      <c r="A21" t="s">
        <v>46</v>
      </c>
      <c r="B21" t="s">
        <v>47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25">
      <c r="A22" t="s">
        <v>48</v>
      </c>
      <c r="B22" t="s">
        <v>49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</row>
    <row r="23" spans="1:8" x14ac:dyDescent="0.25">
      <c r="A23" t="s">
        <v>50</v>
      </c>
      <c r="B23" t="s">
        <v>51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 x14ac:dyDescent="0.25">
      <c r="A24" t="s">
        <v>52</v>
      </c>
      <c r="B24" t="s">
        <v>53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</row>
    <row r="25" spans="1:8" x14ac:dyDescent="0.25">
      <c r="A25" t="s">
        <v>54</v>
      </c>
      <c r="B25" t="s">
        <v>55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 x14ac:dyDescent="0.25">
      <c r="A26" t="s">
        <v>56</v>
      </c>
      <c r="B26" t="s">
        <v>57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</row>
    <row r="27" spans="1:8" x14ac:dyDescent="0.25">
      <c r="A27" t="s">
        <v>58</v>
      </c>
      <c r="B27" t="s">
        <v>59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 x14ac:dyDescent="0.25">
      <c r="A28" t="s">
        <v>60</v>
      </c>
      <c r="B28" t="s">
        <v>61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</row>
    <row r="29" spans="1:8" x14ac:dyDescent="0.25">
      <c r="A29" t="s">
        <v>62</v>
      </c>
      <c r="B29" t="s">
        <v>63</v>
      </c>
      <c r="C29">
        <v>0</v>
      </c>
      <c r="D29">
        <v>15985000</v>
      </c>
      <c r="E29">
        <v>0</v>
      </c>
      <c r="F29">
        <v>2973000</v>
      </c>
      <c r="G29">
        <v>0</v>
      </c>
      <c r="H29">
        <v>18958000</v>
      </c>
    </row>
    <row r="30" spans="1:8" x14ac:dyDescent="0.25">
      <c r="A30" t="s">
        <v>64</v>
      </c>
      <c r="B30" t="s">
        <v>65</v>
      </c>
      <c r="C30">
        <v>0</v>
      </c>
      <c r="D30">
        <v>15985000</v>
      </c>
      <c r="E30">
        <v>0</v>
      </c>
      <c r="F30">
        <v>2973000</v>
      </c>
      <c r="G30">
        <v>0</v>
      </c>
      <c r="H30">
        <v>18958000</v>
      </c>
    </row>
    <row r="31" spans="1:8" x14ac:dyDescent="0.25">
      <c r="A31" t="s">
        <v>66</v>
      </c>
      <c r="B31" t="s">
        <v>67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 x14ac:dyDescent="0.25">
      <c r="A32" t="s">
        <v>68</v>
      </c>
      <c r="B32" t="s">
        <v>69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 x14ac:dyDescent="0.25">
      <c r="A33" t="s">
        <v>70</v>
      </c>
      <c r="B33" t="s">
        <v>71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 x14ac:dyDescent="0.25">
      <c r="A34" t="s">
        <v>72</v>
      </c>
      <c r="B34" t="s">
        <v>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 x14ac:dyDescent="0.25">
      <c r="A35" t="s">
        <v>74</v>
      </c>
      <c r="B35" t="s">
        <v>75</v>
      </c>
      <c r="C35">
        <v>0</v>
      </c>
      <c r="D35">
        <v>0</v>
      </c>
      <c r="E35">
        <v>0</v>
      </c>
      <c r="F35">
        <v>17899999.999899998</v>
      </c>
      <c r="G35">
        <v>0</v>
      </c>
      <c r="H35">
        <v>17899999.999899998</v>
      </c>
    </row>
    <row r="36" spans="1:8" x14ac:dyDescent="0.25">
      <c r="A36" t="s">
        <v>76</v>
      </c>
      <c r="B36" t="s">
        <v>77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</row>
    <row r="37" spans="1:8" x14ac:dyDescent="0.25">
      <c r="A37" t="s">
        <v>78</v>
      </c>
      <c r="B37" t="s">
        <v>79</v>
      </c>
      <c r="C37">
        <v>0</v>
      </c>
      <c r="D37">
        <v>0</v>
      </c>
      <c r="E37">
        <v>0</v>
      </c>
      <c r="F37">
        <v>1250000</v>
      </c>
      <c r="G37">
        <v>0</v>
      </c>
      <c r="H37">
        <v>1250000</v>
      </c>
    </row>
    <row r="38" spans="1:8" x14ac:dyDescent="0.25">
      <c r="A38" t="s">
        <v>80</v>
      </c>
      <c r="B38" t="s">
        <v>81</v>
      </c>
      <c r="C38">
        <v>0</v>
      </c>
      <c r="D38">
        <v>0</v>
      </c>
      <c r="E38">
        <v>0</v>
      </c>
      <c r="F38">
        <v>16649999.9999</v>
      </c>
      <c r="G38">
        <v>0</v>
      </c>
      <c r="H38">
        <v>16649999.9999</v>
      </c>
    </row>
    <row r="39" spans="1:8" x14ac:dyDescent="0.25">
      <c r="A39" t="s">
        <v>82</v>
      </c>
      <c r="B39" t="s">
        <v>83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</row>
    <row r="40" spans="1:8" x14ac:dyDescent="0.25">
      <c r="A40" t="s">
        <v>156</v>
      </c>
      <c r="B40" t="s">
        <v>157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 x14ac:dyDescent="0.25">
      <c r="A41" t="s">
        <v>158</v>
      </c>
      <c r="B41" t="s">
        <v>159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 x14ac:dyDescent="0.25">
      <c r="A42" t="s">
        <v>160</v>
      </c>
      <c r="B42" t="s">
        <v>161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 x14ac:dyDescent="0.25">
      <c r="A43" t="s">
        <v>162</v>
      </c>
      <c r="B43" t="s">
        <v>163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J26" sqref="J26"/>
    </sheetView>
  </sheetViews>
  <sheetFormatPr defaultRowHeight="13.2" x14ac:dyDescent="0.25"/>
  <cols>
    <col min="1" max="1" width="3.5546875" customWidth="1"/>
    <col min="6" max="6" width="17.5546875" customWidth="1"/>
    <col min="7" max="7" width="21.88671875" customWidth="1"/>
  </cols>
  <sheetData>
    <row r="1" spans="1:7" ht="17.399999999999999" x14ac:dyDescent="0.3">
      <c r="A1" s="69" t="s">
        <v>165</v>
      </c>
    </row>
    <row r="2" spans="1:7" ht="15.6" x14ac:dyDescent="0.3">
      <c r="G2" s="70" t="s">
        <v>164</v>
      </c>
    </row>
    <row r="3" spans="1:7" ht="15.6" x14ac:dyDescent="0.3">
      <c r="F3" s="70" t="s">
        <v>174</v>
      </c>
      <c r="G3" s="70" t="s">
        <v>175</v>
      </c>
    </row>
    <row r="4" spans="1:7" x14ac:dyDescent="0.25">
      <c r="A4" t="s">
        <v>169</v>
      </c>
      <c r="B4" t="s">
        <v>166</v>
      </c>
      <c r="F4" s="71">
        <f>LOOKUP('Active imobilizate'!B19,'Active imobilizate'!B19)-LOOKUP('Active imobilizate'!F19,'Active imobilizate'!F19)</f>
        <v>2973</v>
      </c>
      <c r="G4" s="71">
        <f>LOOKUP('Active imobilizate'!E19,'Active imobilizate'!E19)-LOOKUP('Active imobilizate'!I19,'Active imobilizate'!I19)</f>
        <v>18958</v>
      </c>
    </row>
    <row r="5" spans="1:7" x14ac:dyDescent="0.25">
      <c r="A5" t="s">
        <v>170</v>
      </c>
      <c r="B5" t="s">
        <v>167</v>
      </c>
      <c r="F5" s="71">
        <f>LOOKUP('Active imobilizate'!B35,'Active imobilizate'!B35)-LOOKUP('Active imobilizate'!F35,'Active imobilizate'!F35)</f>
        <v>0</v>
      </c>
      <c r="G5" s="71">
        <f>LOOKUP('Active imobilizate'!E35,'Active imobilizate'!E35)-LOOKUP('Active imobilizate'!I35,'Active imobilizate'!I35)</f>
        <v>1290000</v>
      </c>
    </row>
    <row r="6" spans="1:7" x14ac:dyDescent="0.25">
      <c r="A6" t="s">
        <v>171</v>
      </c>
      <c r="B6" t="s">
        <v>168</v>
      </c>
      <c r="F6" s="71">
        <f>LOOKUP('Active imobilizate'!B40,'Active imobilizate'!B40)-LOOKUP('Active imobilizate'!F40,'Active imobilizate'!F40)</f>
        <v>365950</v>
      </c>
      <c r="G6" s="71">
        <f>LOOKUP('Active imobilizate'!E40,'Active imobilizate'!E40)-LOOKUP('Active imobilizate'!I40,'Active imobilizate'!I40)</f>
        <v>365950</v>
      </c>
    </row>
    <row r="7" spans="1:7" x14ac:dyDescent="0.25">
      <c r="A7" t="s">
        <v>172</v>
      </c>
      <c r="B7" t="s">
        <v>173</v>
      </c>
      <c r="F7" s="71">
        <f>LOOKUP('Active imobilizate'!B58,'Active imobilizate'!B58)-LOOKUP('Active imobilizate'!F58,'Active imobilizate'!F58)</f>
        <v>0</v>
      </c>
      <c r="G7" s="71">
        <f>LOOKUP('Active imobilizate'!E58,'Active imobilizate'!E58)-LOOKUP('Active imobilizate'!I58,'Active imobilizate'!I58)</f>
        <v>0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5A8A0BFF-3776-4109-88E6-7938F0E937F9}"/>
</file>

<file path=customXml/itemProps2.xml><?xml version="1.0" encoding="utf-8"?>
<ds:datastoreItem xmlns:ds="http://schemas.openxmlformats.org/officeDocument/2006/customXml" ds:itemID="{B62A992B-FE80-466E-97A6-3A897E4A8CB5}"/>
</file>

<file path=customXml/itemProps3.xml><?xml version="1.0" encoding="utf-8"?>
<ds:datastoreItem xmlns:ds="http://schemas.openxmlformats.org/officeDocument/2006/customXml" ds:itemID="{FEF917FC-88D5-4D7A-8AFB-F7083BB789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46</vt:i4>
      </vt:variant>
    </vt:vector>
  </HeadingPairs>
  <TitlesOfParts>
    <vt:vector size="49" baseType="lpstr">
      <vt:lpstr>Active imobilizate</vt:lpstr>
      <vt:lpstr>Date Primare</vt:lpstr>
      <vt:lpstr>Indicatori imobilizari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Primare'!ExternalData_5</vt:lpstr>
      <vt:lpstr>'Date Primare'!ExternalData_6</vt:lpstr>
      <vt:lpstr>'Date Primare'!ExternalData_7</vt:lpstr>
      <vt:lpstr>'Date Primare'!ExternalData_8</vt:lpstr>
      <vt:lpstr>'Date Primare'!ExternalData_9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Bobb</cp:lastModifiedBy>
  <cp:lastPrinted>2003-08-21T08:11:13Z</cp:lastPrinted>
  <dcterms:created xsi:type="dcterms:W3CDTF">1996-10-14T23:33:28Z</dcterms:created>
  <dcterms:modified xsi:type="dcterms:W3CDTF">2019-10-01T11:39:54Z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