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nnections.xml" ContentType="application/vnd.openxmlformats-officedocument.spreadsheetml.connections+xml"/>
  <Override PartName="/xl/queryTables/queryTable13.xml" ContentType="application/vnd.openxmlformats-officedocument.spreadsheetml.queryTable+xml"/>
  <Override PartName="/xl/queryTables/queryTable12.xml" ContentType="application/vnd.openxmlformats-officedocument.spreadsheetml.queryTable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0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496" windowHeight="9060"/>
  </bookViews>
  <sheets>
    <sheet name="Repartizarea profitului" sheetId="1" r:id="rId1"/>
    <sheet name="Date Primare" sheetId="2" r:id="rId2"/>
  </sheets>
  <definedNames>
    <definedName name="ExternalData_1" localSheetId="1">'Date Primare'!$A$1:$D$3</definedName>
    <definedName name="ExternalData_10" localSheetId="1">'Date Primare'!$A$1:$D$3</definedName>
    <definedName name="ExternalData_11" localSheetId="1">'Date Primare'!$A$1:$D$3</definedName>
    <definedName name="ExternalData_12" localSheetId="1">'Date Primare'!$A$1:$D$3</definedName>
    <definedName name="ExternalData_13" localSheetId="1">'Date Primare'!$A$1:$D$3</definedName>
    <definedName name="ExternalData_2" localSheetId="1">'Date Primare'!$A$1:$D$3</definedName>
    <definedName name="ExternalData_3" localSheetId="1">'Date Primare'!$A$1:$D$3</definedName>
    <definedName name="ExternalData_4" localSheetId="1">'Date Primare'!$A$1:$D$3</definedName>
    <definedName name="ExternalData_5" localSheetId="1">'Date Primare'!$A$1:$D$3</definedName>
    <definedName name="ExternalData_6" localSheetId="1">'Date Primare'!$A$1:$D$3</definedName>
    <definedName name="ExternalData_7" localSheetId="1">'Date Primare'!$A$1:$D$3</definedName>
    <definedName name="ExternalData_8" localSheetId="1">'Date Primare'!$A$1:$D$3</definedName>
    <definedName name="ExternalData_9" localSheetId="1">'Date Primare'!$A$1:$D$3</definedName>
  </definedNames>
  <calcPr calcId="162913"/>
</workbook>
</file>

<file path=xl/calcChain.xml><?xml version="1.0" encoding="utf-8"?>
<calcChain xmlns="http://schemas.openxmlformats.org/spreadsheetml/2006/main">
  <c r="G9" i="1" l="1"/>
  <c r="G14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2" type="5" refreshedVersion="0" savePassword="1" deleted="1" background="1" saveData="1">
    <dbPr connection="" command=""/>
  </connection>
  <connection id="7" keepAlive="1" name="Connection3" type="5" refreshedVersion="0" savePassword="1" deleted="1" background="1" saveData="1">
    <dbPr connection="" command=""/>
  </connection>
  <connection id="8" keepAlive="1" name="Connection4" type="5" refreshedVersion="0" savePassword="1" deleted="1" background="1" saveData="1">
    <dbPr connection="" command=""/>
  </connection>
  <connection id="9" keepAlive="1" name="Connection5" type="5" refreshedVersion="0" savePassword="1" deleted="1" background="1" saveData="1">
    <dbPr connection="" command=""/>
  </connection>
  <connection id="10" keepAlive="1" name="Connection6" type="5" refreshedVersion="0" savePassword="1" deleted="1" background="1" saveData="1">
    <dbPr connection="" command=""/>
  </connection>
  <connection id="11" keepAlive="1" name="Connection7" type="5" refreshedVersion="0" savePassword="1" deleted="1" background="1" saveData="1">
    <dbPr connection="" command=""/>
  </connection>
  <connection id="12" keepAlive="1" name="Connection8" type="5" refreshedVersion="0" savePassword="1" deleted="1" background="1" saveData="1">
    <dbPr connection="" command=""/>
  </connection>
  <connection id="13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<sst xmlns="http://schemas.openxmlformats.org/spreadsheetml/2006/main" count="19" uniqueCount="18">
  <si>
    <t>Cont</t>
  </si>
  <si>
    <t>Denumire</t>
  </si>
  <si>
    <t>SF D</t>
  </si>
  <si>
    <t>SF C</t>
  </si>
  <si>
    <t>121</t>
  </si>
  <si>
    <t>Profit si pierdere</t>
  </si>
  <si>
    <t>129</t>
  </si>
  <si>
    <t>Repartizarea profitului</t>
  </si>
  <si>
    <t>Nota 3</t>
  </si>
  <si>
    <t>Destinatia</t>
  </si>
  <si>
    <t>Suma</t>
  </si>
  <si>
    <t>mii lei</t>
  </si>
  <si>
    <t>Profit net de repartizat:</t>
  </si>
  <si>
    <t>- rezerva legala</t>
  </si>
  <si>
    <t>- acoperirea pierderii contabile</t>
  </si>
  <si>
    <t>- dividende</t>
  </si>
  <si>
    <t>- alte repartizari</t>
  </si>
  <si>
    <t>Profit nerepartizat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</si>
</sst>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#"/>
  </numFmts>
  <fonts count="5" x14ac:knownFonts="1">
    <font>
      <sz val="10"/>
      <name val="Arial"/>
    </font>
    <font>
      <b/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0" fillId="0" borderId="0" xfId="0" applyNumberFormat="1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49" fontId="1" fillId="0" borderId="0" xfId="0" applyNumberFormat="1" applyFont="1" applyAlignment="1">
      <alignment horizontal="center"/>
    </xf>
    <xf numFmtId="49" fontId="0" fillId="0" borderId="7" xfId="0" applyNumberFormat="1" applyBorder="1"/>
    <xf numFmtId="49" fontId="0" fillId="0" borderId="0" xfId="0" applyNumberFormat="1" applyBorder="1"/>
    <xf numFmtId="49" fontId="0" fillId="0" borderId="8" xfId="0" applyNumberForma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/>
    <xf numFmtId="172" fontId="0" fillId="0" borderId="11" xfId="0" applyNumberFormat="1" applyBorder="1"/>
    <xf numFmtId="49" fontId="1" fillId="0" borderId="12" xfId="0" applyNumberFormat="1" applyFont="1" applyBorder="1"/>
    <xf numFmtId="49" fontId="1" fillId="0" borderId="13" xfId="0" applyNumberFormat="1" applyFont="1" applyBorder="1"/>
    <xf numFmtId="49" fontId="0" fillId="0" borderId="13" xfId="0" applyNumberFormat="1" applyBorder="1"/>
    <xf numFmtId="49" fontId="0" fillId="0" borderId="14" xfId="0" applyNumberFormat="1" applyBorder="1"/>
    <xf numFmtId="172" fontId="0" fillId="0" borderId="15" xfId="0" applyNumberFormat="1" applyBorder="1"/>
    <xf numFmtId="49" fontId="3" fillId="0" borderId="0" xfId="0" applyNumberFormat="1" applyFont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12" growShrinkType="insertClear" connectionId="1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2.xml><?xml version="1.0" encoding="utf-8"?>
<queryTable xmlns="http://schemas.openxmlformats.org/spreadsheetml/2006/main" name="ExternalData_10" growShrinkType="insertClear" connectionId="2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3.xml><?xml version="1.0" encoding="utf-8"?>
<queryTable xmlns="http://schemas.openxmlformats.org/spreadsheetml/2006/main" name="ExternalData_8" growShrinkType="insertClear" connectionId="6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4.xml><?xml version="1.0" encoding="utf-8"?>
<queryTable xmlns="http://schemas.openxmlformats.org/spreadsheetml/2006/main" name="ExternalData_6" growShrinkType="insertClear" connectionId="7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5.xml><?xml version="1.0" encoding="utf-8"?>
<queryTable xmlns="http://schemas.openxmlformats.org/spreadsheetml/2006/main" name="ExternalData_4" growShrinkType="insertClear" connectionId="8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6.xml><?xml version="1.0" encoding="utf-8"?>
<queryTable xmlns="http://schemas.openxmlformats.org/spreadsheetml/2006/main" name="ExternalData_1" growShrinkType="insertClear" connectionId="9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7.xml><?xml version="1.0" encoding="utf-8"?>
<queryTable xmlns="http://schemas.openxmlformats.org/spreadsheetml/2006/main" name="ExternalData_2" growShrinkType="insertClear" connectionId="10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8.xml><?xml version="1.0" encoding="utf-8"?>
<queryTable xmlns="http://schemas.openxmlformats.org/spreadsheetml/2006/main" name="ExternalData_3" growShrinkType="insertClear" connectionId="11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9.xml><?xml version="1.0" encoding="utf-8"?>
<queryTable xmlns="http://schemas.openxmlformats.org/spreadsheetml/2006/main" name="ExternalData_5" growShrinkType="insertClear" connectionId="12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10.xml><?xml version="1.0" encoding="utf-8"?>
<queryTable xmlns="http://schemas.openxmlformats.org/spreadsheetml/2006/main" name="ExternalData_7" growShrinkType="insertClear" connectionId="13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11.xml><?xml version="1.0" encoding="utf-8"?>
<queryTable xmlns="http://schemas.openxmlformats.org/spreadsheetml/2006/main" name="ExternalData_9" growShrinkType="insertClear" connectionId="3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12.xml><?xml version="1.0" encoding="utf-8"?>
<queryTable xmlns="http://schemas.openxmlformats.org/spreadsheetml/2006/main" name="ExternalData_11" growShrinkType="insertClear" connectionId="4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queryTables/queryTable13.xml><?xml version="1.0" encoding="utf-8"?>
<queryTable xmlns="http://schemas.openxmlformats.org/spreadsheetml/2006/main" name="ExternalData_13" growShrinkType="insertClear" connectionId="5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SF D"/>
      <queryTableField id="4" name="SF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C4" sqref="C4"/>
    </sheetView>
  </sheetViews>
  <sheetFormatPr defaultColWidth="9.109375" defaultRowHeight="13.2" x14ac:dyDescent="0.25"/>
  <cols>
    <col min="1" max="5" width="9.109375" style="3"/>
    <col min="6" max="6" width="11.33203125" style="3" customWidth="1"/>
    <col min="7" max="7" width="18.88671875" style="3" customWidth="1"/>
    <col min="8" max="16384" width="9.109375" style="3"/>
  </cols>
  <sheetData>
    <row r="1" spans="1:7" ht="17.399999999999999" x14ac:dyDescent="0.3">
      <c r="A1" s="2" t="s">
        <v>8</v>
      </c>
    </row>
    <row r="4" spans="1:7" ht="17.399999999999999" x14ac:dyDescent="0.3">
      <c r="C4" s="22" t="s">
        <v>7</v>
      </c>
      <c r="D4" s="22"/>
      <c r="E4" s="23"/>
      <c r="F4" s="23"/>
    </row>
    <row r="6" spans="1:7" x14ac:dyDescent="0.25">
      <c r="G6" s="10" t="s">
        <v>11</v>
      </c>
    </row>
    <row r="7" spans="1:7" x14ac:dyDescent="0.25">
      <c r="A7" s="4"/>
      <c r="B7" s="5"/>
      <c r="C7" s="5" t="s">
        <v>9</v>
      </c>
      <c r="D7" s="5"/>
      <c r="E7" s="5"/>
      <c r="F7" s="6"/>
      <c r="G7" s="14" t="s">
        <v>10</v>
      </c>
    </row>
    <row r="8" spans="1:7" x14ac:dyDescent="0.25">
      <c r="A8" s="7"/>
      <c r="B8" s="8"/>
      <c r="C8" s="8"/>
      <c r="D8" s="8"/>
      <c r="E8" s="8"/>
      <c r="F8" s="9"/>
      <c r="G8" s="15"/>
    </row>
    <row r="9" spans="1:7" x14ac:dyDescent="0.25">
      <c r="A9" s="17" t="s">
        <v>12</v>
      </c>
      <c r="B9" s="18"/>
      <c r="C9" s="19"/>
      <c r="D9" s="19"/>
      <c r="E9" s="19"/>
      <c r="F9" s="20"/>
      <c r="G9" s="21">
        <f>(VLOOKUP("129",'Date Primare'!A2:D20,4))/1000</f>
        <v>0</v>
      </c>
    </row>
    <row r="10" spans="1:7" x14ac:dyDescent="0.25">
      <c r="A10" s="11" t="s">
        <v>13</v>
      </c>
      <c r="B10" s="12"/>
      <c r="C10" s="12"/>
      <c r="D10" s="12"/>
      <c r="E10" s="12"/>
      <c r="F10" s="13"/>
      <c r="G10" s="16"/>
    </row>
    <row r="11" spans="1:7" x14ac:dyDescent="0.25">
      <c r="A11" s="11" t="s">
        <v>14</v>
      </c>
      <c r="B11" s="12"/>
      <c r="C11" s="12"/>
      <c r="D11" s="12"/>
      <c r="E11" s="12"/>
      <c r="F11" s="13"/>
      <c r="G11" s="16"/>
    </row>
    <row r="12" spans="1:7" x14ac:dyDescent="0.25">
      <c r="A12" s="11" t="s">
        <v>15</v>
      </c>
      <c r="B12" s="12"/>
      <c r="C12" s="12"/>
      <c r="D12" s="12"/>
      <c r="E12" s="12"/>
      <c r="F12" s="13"/>
      <c r="G12" s="16"/>
    </row>
    <row r="13" spans="1:7" x14ac:dyDescent="0.25">
      <c r="A13" s="11" t="s">
        <v>16</v>
      </c>
      <c r="B13" s="12"/>
      <c r="C13" s="12"/>
      <c r="D13" s="12"/>
      <c r="E13" s="12"/>
      <c r="F13" s="13"/>
      <c r="G13" s="16"/>
    </row>
    <row r="14" spans="1:7" x14ac:dyDescent="0.25">
      <c r="A14" s="17" t="s">
        <v>17</v>
      </c>
      <c r="B14" s="18"/>
      <c r="C14" s="19"/>
      <c r="D14" s="19"/>
      <c r="E14" s="19"/>
      <c r="F14" s="20"/>
      <c r="G14" s="21">
        <f>(VLOOKUP("121",'Date Primare'!A2:D20,4)-VLOOKUP("129",'Date Primare'!A2:D20,4))/1000</f>
        <v>828416.47000009997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3.2" x14ac:dyDescent="0.25"/>
  <cols>
    <col min="1" max="1" width="5.109375" bestFit="1" customWidth="1"/>
    <col min="2" max="2" width="19.109375" bestFit="1" customWidth="1"/>
    <col min="3" max="3" width="5.33203125" bestFit="1" customWidth="1"/>
    <col min="4" max="4" width="10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>
        <v>0</v>
      </c>
      <c r="D2">
        <v>828416470.00010002</v>
      </c>
    </row>
    <row r="3" spans="1:4" x14ac:dyDescent="0.25">
      <c r="A3" t="s">
        <v>6</v>
      </c>
      <c r="B3" t="s">
        <v>7</v>
      </c>
      <c r="C3">
        <v>0</v>
      </c>
      <c r="D3">
        <v>0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A98FE72B-7597-4094-B83F-4F460DF67FE1}"/>
</file>

<file path=customXml/itemProps2.xml><?xml version="1.0" encoding="utf-8"?>
<ds:datastoreItem xmlns:ds="http://schemas.openxmlformats.org/officeDocument/2006/customXml" ds:itemID="{9B9E332B-30AC-4FD9-B0ED-CDF3F0BAA3BA}"/>
</file>

<file path=customXml/itemProps3.xml><?xml version="1.0" encoding="utf-8"?>
<ds:datastoreItem xmlns:ds="http://schemas.openxmlformats.org/officeDocument/2006/customXml" ds:itemID="{A4A5BB3C-868F-4123-A29F-22B93A321E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5" baseType="lpstr">
      <vt:lpstr>Repartizarea profitului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Primare'!ExternalData_2</vt:lpstr>
      <vt:lpstr>'Date Primare'!ExternalData_3</vt:lpstr>
      <vt:lpstr>'Date Primare'!ExternalData_4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cp:lastPrinted>2003-08-25T07:39:24Z</cp:lastPrinted>
  <dcterms:created xsi:type="dcterms:W3CDTF">1996-10-14T23:33:28Z</dcterms:created>
  <dcterms:modified xsi:type="dcterms:W3CDTF">2019-10-01T11:40:25Z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