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7.xml" ContentType="application/vnd.openxmlformats-officedocument.spreadsheetml.queryTable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queryTables/queryTable52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fila\Desktop\XLXS\"/>
    </mc:Choice>
  </mc:AlternateContent>
  <bookViews>
    <workbookView xWindow="0" yWindow="648" windowWidth="11496" windowHeight="9060" activeTab="1"/>
  </bookViews>
  <sheets>
    <sheet name="Calcul indicatori ec-fin" sheetId="5" r:id="rId1"/>
    <sheet name="Formule indicatori" sheetId="4" r:id="rId2"/>
    <sheet name="Bilant" sheetId="1" r:id="rId3"/>
    <sheet name="Date Primare" sheetId="2" r:id="rId4"/>
  </sheets>
  <definedNames>
    <definedName name="ExternalData_1" localSheetId="3">'Date Primare'!$A$1:$F$254</definedName>
    <definedName name="ExternalData_10" localSheetId="3">'Date Primare'!$A$1:$F$254</definedName>
    <definedName name="ExternalData_11" localSheetId="3">'Date Primare'!$A$1:$F$254</definedName>
    <definedName name="ExternalData_12" localSheetId="3">'Date Primare'!$A$1:$F$254</definedName>
    <definedName name="ExternalData_13" localSheetId="3">'Date Primare'!$A$1:$F$254</definedName>
    <definedName name="ExternalData_14" localSheetId="3">'Date Primare'!$A$1:$F$254</definedName>
    <definedName name="ExternalData_15" localSheetId="3">'Date Primare'!$A$1:$F$254</definedName>
    <definedName name="ExternalData_16" localSheetId="3">'Date Primare'!$A$1:$F$254</definedName>
    <definedName name="ExternalData_17" localSheetId="3">'Date Primare'!$A$1:$F$254</definedName>
    <definedName name="ExternalData_18" localSheetId="3">'Date Primare'!$A$1:$F$254</definedName>
    <definedName name="ExternalData_19" localSheetId="3">'Date Primare'!$A$1:$F$254</definedName>
    <definedName name="ExternalData_2" localSheetId="3">'Date Primare'!$A$1:$F$254</definedName>
    <definedName name="ExternalData_20" localSheetId="3">'Date Primare'!$A$1:$F$254</definedName>
    <definedName name="ExternalData_21" localSheetId="3">'Date Primare'!$A$1:$F$254</definedName>
    <definedName name="ExternalData_22" localSheetId="3">'Date Primare'!$A$1:$F$254</definedName>
    <definedName name="ExternalData_23" localSheetId="3">'Date Primare'!$A$1:$F$254</definedName>
    <definedName name="ExternalData_24" localSheetId="3">'Date Primare'!$A$1:$F$254</definedName>
    <definedName name="ExternalData_25" localSheetId="3">'Date Primare'!$A$1:$F$254</definedName>
    <definedName name="ExternalData_26" localSheetId="3">'Date Primare'!$A$1:$F$254</definedName>
    <definedName name="ExternalData_27" localSheetId="3">'Date Primare'!$A$1:$F$254</definedName>
    <definedName name="ExternalData_28" localSheetId="3">'Date Primare'!$A$1:$S$10</definedName>
    <definedName name="ExternalData_29" localSheetId="3">'Date Primare'!$A$1:$S$13</definedName>
    <definedName name="ExternalData_3" localSheetId="3">'Date Primare'!$A$1:$F$254</definedName>
    <definedName name="ExternalData_30" localSheetId="3">'Date Primare'!$A$1:$S$13</definedName>
    <definedName name="ExternalData_31" localSheetId="3">'Date Primare'!$A$1:$F$254</definedName>
    <definedName name="ExternalData_32" localSheetId="3">'Date Primare'!$A$1:$F$254</definedName>
    <definedName name="ExternalData_33" localSheetId="3">'Date Primare'!$A$1:$F$254</definedName>
    <definedName name="ExternalData_34" localSheetId="3">'Date Primare'!$A$1:$F$254</definedName>
    <definedName name="ExternalData_35" localSheetId="3">'Date Primare'!$A$1:$F$254</definedName>
    <definedName name="ExternalData_36" localSheetId="3">'Date Primare'!$A$1:$F$254</definedName>
    <definedName name="ExternalData_37" localSheetId="3">'Date Primare'!$A$1:$F$254</definedName>
    <definedName name="ExternalData_38" localSheetId="3">'Date Primare'!$A$1:$F$254</definedName>
    <definedName name="ExternalData_39" localSheetId="3">'Date Primare'!$A$1:$F$254</definedName>
    <definedName name="ExternalData_4" localSheetId="3">'Date Primare'!$A$1:$F$254</definedName>
    <definedName name="ExternalData_40" localSheetId="3">'Date Primare'!$A$1:$F$254</definedName>
    <definedName name="ExternalData_41" localSheetId="3">'Date Primare'!$A$1:$F$254</definedName>
    <definedName name="ExternalData_42" localSheetId="3">'Date Primare'!$A$1:$F$254</definedName>
    <definedName name="ExternalData_43" localSheetId="3">'Date Primare'!$A$1:$F$254</definedName>
    <definedName name="ExternalData_44" localSheetId="3">'Date Primare'!$A$1:$F$254</definedName>
    <definedName name="ExternalData_45" localSheetId="3">'Date Primare'!$A$1:$F$254</definedName>
    <definedName name="ExternalData_46" localSheetId="3">'Date Primare'!$A$1:$F$254</definedName>
    <definedName name="ExternalData_47" localSheetId="3">'Date Primare'!$A$1:$F$254</definedName>
    <definedName name="ExternalData_48" localSheetId="3">'Date Primare'!$A$1:$F$254</definedName>
    <definedName name="ExternalData_49" localSheetId="3">'Date Primare'!$A$1:$F$254</definedName>
    <definedName name="ExternalData_5" localSheetId="3">'Date Primare'!$A$1:$F$254</definedName>
    <definedName name="ExternalData_50" localSheetId="3">'Date Primare'!$A$1:$F$254</definedName>
    <definedName name="ExternalData_51" localSheetId="3">'Date Primare'!$A$1:$F$253</definedName>
    <definedName name="ExternalData_52" localSheetId="3">'Date Primare'!$A$1:$F$253</definedName>
    <definedName name="ExternalData_6" localSheetId="3">'Date Primare'!$A$1:$F$254</definedName>
    <definedName name="ExternalData_7" localSheetId="3">'Date Primare'!$A$1:$F$254</definedName>
    <definedName name="ExternalData_8" localSheetId="3">'Date Primare'!$A$1:$F$254</definedName>
    <definedName name="ExternalData_9" localSheetId="3">'Date Primare'!$A$1:$F$254</definedName>
    <definedName name="_xlnm.Print_Area" localSheetId="2">Bilant!$A$1:$K$92</definedName>
  </definedNames>
  <calcPr calcId="162913"/>
</workbook>
</file>

<file path=xl/calcChain.xml><?xml version="1.0" encoding="utf-8"?>
<calcChain xmlns="http://schemas.openxmlformats.org/spreadsheetml/2006/main">
  <c r="J19" i="1" l="1"/>
  <c r="J25" i="1" s="1"/>
  <c r="K19" i="1"/>
  <c r="J21" i="1"/>
  <c r="K21" i="1"/>
  <c r="J23" i="1"/>
  <c r="K23" i="1"/>
  <c r="K25" i="1"/>
  <c r="J28" i="1"/>
  <c r="M28" i="1"/>
  <c r="K28" i="1" s="1"/>
  <c r="N28" i="1"/>
  <c r="O28" i="1"/>
  <c r="P28" i="1"/>
  <c r="M31" i="1"/>
  <c r="K31" i="1" s="1"/>
  <c r="N31" i="1"/>
  <c r="O31" i="1"/>
  <c r="J31" i="1" s="1"/>
  <c r="J40" i="1" s="1"/>
  <c r="P31" i="1"/>
  <c r="J36" i="1"/>
  <c r="K36" i="1"/>
  <c r="J38" i="1"/>
  <c r="K38" i="1"/>
  <c r="J42" i="1"/>
  <c r="K42" i="1"/>
  <c r="M44" i="1"/>
  <c r="K44" i="1" s="1"/>
  <c r="N44" i="1"/>
  <c r="O44" i="1"/>
  <c r="J44" i="1" s="1"/>
  <c r="P44" i="1"/>
  <c r="J56" i="1"/>
  <c r="K56" i="1"/>
  <c r="K58" i="1"/>
  <c r="J59" i="1"/>
  <c r="J58" i="1" s="1"/>
  <c r="K59" i="1"/>
  <c r="J60" i="1"/>
  <c r="K60" i="1"/>
  <c r="K63" i="1"/>
  <c r="K80" i="1" s="1"/>
  <c r="K83" i="1" s="1"/>
  <c r="J64" i="1"/>
  <c r="J63" i="1" s="1"/>
  <c r="J80" i="1" s="1"/>
  <c r="J83" i="1" s="1"/>
  <c r="K64" i="1"/>
  <c r="J65" i="1"/>
  <c r="K65" i="1"/>
  <c r="J66" i="1"/>
  <c r="K66" i="1"/>
  <c r="J67" i="1"/>
  <c r="K67" i="1"/>
  <c r="J69" i="1"/>
  <c r="K69" i="1"/>
  <c r="J70" i="1"/>
  <c r="K70" i="1"/>
  <c r="J71" i="1"/>
  <c r="K71" i="1"/>
  <c r="J73" i="1"/>
  <c r="K73" i="1"/>
  <c r="J74" i="1"/>
  <c r="K74" i="1"/>
  <c r="J76" i="1"/>
  <c r="K76" i="1"/>
  <c r="J77" i="1"/>
  <c r="K77" i="1"/>
  <c r="J78" i="1"/>
  <c r="K78" i="1"/>
  <c r="J81" i="1"/>
  <c r="K81" i="1"/>
  <c r="F8" i="5" l="1"/>
  <c r="F9" i="5"/>
  <c r="J48" i="1"/>
  <c r="J50" i="1" s="1"/>
  <c r="K40" i="1"/>
  <c r="G9" i="5" l="1"/>
  <c r="K48" i="1"/>
  <c r="K50" i="1" s="1"/>
  <c r="G8" i="5"/>
</calcChain>
</file>

<file path=xl/connections.xml><?xml version="1.0" encoding="utf-8"?>
<connections xmlns="http://schemas.openxmlformats.org/spreadsheetml/2006/main">
  <connection id="1" keepAlive="1" name="Connection" type="5" refreshedVersion="0" savePassword="1" deleted="1" background="1" saveData="1">
    <dbPr connection="" command=""/>
  </connection>
  <connection id="2" keepAlive="1" name="Connection1" type="5" refreshedVersion="0" savePassword="1" deleted="1" background="1" saveData="1">
    <dbPr connection="" command=""/>
  </connection>
  <connection id="3" keepAlive="1" name="Connection10" type="5" refreshedVersion="0" savePassword="1" deleted="1" background="1" saveData="1">
    <dbPr connection="" command=""/>
  </connection>
  <connection id="4" keepAlive="1" name="Connection11" type="5" refreshedVersion="0" savePassword="1" deleted="1" background="1" saveData="1">
    <dbPr connection="" command=""/>
  </connection>
  <connection id="5" keepAlive="1" name="Connection12" type="5" refreshedVersion="0" savePassword="1" deleted="1" background="1" saveData="1">
    <dbPr connection="" command=""/>
  </connection>
  <connection id="6" keepAlive="1" name="Connection13" type="5" refreshedVersion="0" savePassword="1" deleted="1" background="1" saveData="1">
    <dbPr connection="" command=""/>
  </connection>
  <connection id="7" keepAlive="1" name="Connection14" type="5" refreshedVersion="0" savePassword="1" deleted="1" background="1" saveData="1">
    <dbPr connection="" command=""/>
  </connection>
  <connection id="8" keepAlive="1" name="Connection15" type="5" refreshedVersion="0" savePassword="1" deleted="1" background="1" saveData="1">
    <dbPr connection="" command=""/>
  </connection>
  <connection id="9" keepAlive="1" name="Connection16" type="5" refreshedVersion="0" savePassword="1" deleted="1" background="1" saveData="1">
    <dbPr connection="" command=""/>
  </connection>
  <connection id="10" keepAlive="1" name="Connection17" type="5" refreshedVersion="0" savePassword="1" deleted="1" background="1" saveData="1">
    <dbPr connection="" command=""/>
  </connection>
  <connection id="11" keepAlive="1" name="Connection18" type="5" refreshedVersion="0" savePassword="1" deleted="1" background="1" saveData="1">
    <dbPr connection="" command=""/>
  </connection>
  <connection id="12" keepAlive="1" name="Connection19" type="5" refreshedVersion="0" savePassword="1" deleted="1" background="1" saveData="1">
    <dbPr connection="" command=""/>
  </connection>
  <connection id="13" keepAlive="1" name="Connection2" type="5" refreshedVersion="0" savePassword="1" deleted="1" background="1" saveData="1">
    <dbPr connection="" command=""/>
  </connection>
  <connection id="14" keepAlive="1" name="Connection20" type="5" refreshedVersion="0" savePassword="1" deleted="1" background="1" saveData="1">
    <dbPr connection="" command=""/>
  </connection>
  <connection id="15" keepAlive="1" name="Connection21" type="5" refreshedVersion="0" savePassword="1" deleted="1" background="1" saveData="1">
    <dbPr connection="" command=""/>
  </connection>
  <connection id="16" keepAlive="1" name="Connection22" type="5" refreshedVersion="0" savePassword="1" deleted="1" background="1" saveData="1">
    <dbPr connection="" command=""/>
  </connection>
  <connection id="17" keepAlive="1" name="Connection23" type="5" refreshedVersion="0" savePassword="1" deleted="1" background="1" saveData="1">
    <dbPr connection="" command=""/>
  </connection>
  <connection id="18" keepAlive="1" name="Connection24" type="5" refreshedVersion="0" savePassword="1" deleted="1" background="1" saveData="1">
    <dbPr connection="" command=""/>
  </connection>
  <connection id="19" keepAlive="1" name="Connection25" type="5" refreshedVersion="0" savePassword="1" deleted="1" background="1" saveData="1">
    <dbPr connection="" command=""/>
  </connection>
  <connection id="20" keepAlive="1" name="Connection26" type="5" refreshedVersion="0" savePassword="1" deleted="1" background="1" saveData="1">
    <dbPr connection="" command=""/>
  </connection>
  <connection id="21" keepAlive="1" name="Connection27" type="5" refreshedVersion="0" savePassword="1" deleted="1" background="1" saveData="1">
    <dbPr connection="" command=""/>
  </connection>
  <connection id="22" keepAlive="1" name="Connection28" type="5" refreshedVersion="0" savePassword="1" deleted="1" background="1" saveData="1">
    <dbPr connection="" command=""/>
  </connection>
  <connection id="23" keepAlive="1" name="Connection29" type="5" refreshedVersion="0" savePassword="1" deleted="1" background="1" saveData="1">
    <dbPr connection="" command=""/>
  </connection>
  <connection id="24" keepAlive="1" name="Connection3" type="5" refreshedVersion="0" savePassword="1" deleted="1" background="1" saveData="1">
    <dbPr connection="" command=""/>
  </connection>
  <connection id="25" keepAlive="1" name="Connection30" type="5" refreshedVersion="0" savePassword="1" deleted="1" background="1" saveData="1">
    <dbPr connection="" command=""/>
  </connection>
  <connection id="26" keepAlive="1" name="Connection31" type="5" refreshedVersion="0" savePassword="1" deleted="1" background="1" saveData="1">
    <dbPr connection="" command=""/>
  </connection>
  <connection id="27" keepAlive="1" name="Connection32" type="5" refreshedVersion="0" savePassword="1" deleted="1" background="1" saveData="1">
    <dbPr connection="" command=""/>
  </connection>
  <connection id="28" keepAlive="1" name="Connection33" type="5" refreshedVersion="0" savePassword="1" deleted="1" background="1" saveData="1">
    <dbPr connection="" command=""/>
  </connection>
  <connection id="29" keepAlive="1" name="Connection34" type="5" refreshedVersion="0" savePassword="1" deleted="1" background="1" saveData="1">
    <dbPr connection="" command=""/>
  </connection>
  <connection id="30" keepAlive="1" name="Connection35" type="5" refreshedVersion="0" savePassword="1" deleted="1" background="1" saveData="1">
    <dbPr connection="" command=""/>
  </connection>
  <connection id="31" keepAlive="1" name="Connection36" type="5" refreshedVersion="0" savePassword="1" deleted="1" background="1" saveData="1">
    <dbPr connection="" command=""/>
  </connection>
  <connection id="32" keepAlive="1" name="Connection37" type="5" refreshedVersion="0" savePassword="1" deleted="1" background="1" saveData="1">
    <dbPr connection="" command=""/>
  </connection>
  <connection id="33" keepAlive="1" name="Connection38" type="5" refreshedVersion="0" savePassword="1" deleted="1" background="1" saveData="1">
    <dbPr connection="" command=""/>
  </connection>
  <connection id="34" keepAlive="1" name="Connection39" type="5" refreshedVersion="0" savePassword="1" deleted="1" background="1" saveData="1">
    <dbPr connection="" command=""/>
  </connection>
  <connection id="35" keepAlive="1" name="Connection4" type="5" refreshedVersion="0" savePassword="1" deleted="1" background="1" saveData="1">
    <dbPr connection="" command=""/>
  </connection>
  <connection id="36" keepAlive="1" name="Connection40" type="5" refreshedVersion="0" savePassword="1" deleted="1" background="1" saveData="1">
    <dbPr connection="" command=""/>
  </connection>
  <connection id="37" keepAlive="1" name="Connection41" type="5" refreshedVersion="0" savePassword="1" deleted="1" background="1" saveData="1">
    <dbPr connection="" command=""/>
  </connection>
  <connection id="38" keepAlive="1" name="Connection42" type="5" refreshedVersion="0" savePassword="1" deleted="1" background="1" saveData="1">
    <dbPr connection="" command=""/>
  </connection>
  <connection id="39" keepAlive="1" name="Connection43" type="5" refreshedVersion="0" savePassword="1" deleted="1" background="1" saveData="1">
    <dbPr connection="" command=""/>
  </connection>
  <connection id="40" keepAlive="1" name="Connection44" type="5" refreshedVersion="0" savePassword="1" deleted="1" background="1" saveData="1">
    <dbPr connection="" command=""/>
  </connection>
  <connection id="41" keepAlive="1" name="Connection45" type="5" refreshedVersion="0" savePassword="1" deleted="1" background="1" saveData="1">
    <dbPr connection="" command=""/>
  </connection>
  <connection id="42" keepAlive="1" name="Connection46" type="5" refreshedVersion="0" savePassword="1" deleted="1" background="1" saveData="1">
    <dbPr connection="" command=""/>
  </connection>
  <connection id="43" keepAlive="1" name="Connection47" type="5" refreshedVersion="0" savePassword="1" deleted="1" background="1" saveData="1">
    <dbPr connection="" command=""/>
  </connection>
  <connection id="44" keepAlive="1" name="Connection48" type="5" refreshedVersion="0" savePassword="1" deleted="1" background="1" saveData="1">
    <dbPr connection="" command=""/>
  </connection>
  <connection id="45" keepAlive="1" name="Connection49" type="5" refreshedVersion="0" savePassword="1" deleted="1" background="1" saveData="1">
    <dbPr connection="" command=""/>
  </connection>
  <connection id="46" keepAlive="1" name="Connection5" type="5" refreshedVersion="0" savePassword="1" deleted="1" background="1" saveData="1">
    <dbPr connection="" command=""/>
  </connection>
  <connection id="47" keepAlive="1" name="Connection50" type="5" refreshedVersion="0" savePassword="1" deleted="1" background="1" saveData="1">
    <dbPr connection="" command=""/>
  </connection>
  <connection id="48" keepAlive="1" name="Connection51" type="5" refreshedVersion="0" savePassword="1" deleted="1" background="1" saveData="1">
    <dbPr connection="" command=""/>
  </connection>
  <connection id="49" keepAlive="1" name="Connection6" type="5" refreshedVersion="0" savePassword="1" deleted="1" background="1" saveData="1">
    <dbPr connection="" command=""/>
  </connection>
  <connection id="50" keepAlive="1" name="Connection7" type="5" refreshedVersion="0" savePassword="1" deleted="1" background="1" saveData="1">
    <dbPr connection="" command=""/>
  </connection>
  <connection id="51" keepAlive="1" name="Connection8" type="5" refreshedVersion="0" savePassword="1" deleted="1" background="1" saveData="1">
    <dbPr connection="" command=""/>
  </connection>
  <connection id="52" keepAlive="1" name="Connection9" type="5" refreshedVersion="0" savePassword="1" deleted="1" background="1" saveData="1">
    <dbPr connection="" command=""/>
  </connection>
</connections>
</file>

<file path=xl/sharedStrings.xml><?xml version="1.0" encoding="utf-8"?>
<sst xmlns="http://schemas.openxmlformats.org/spreadsheetml/2006/main" count="731" uniqueCount="706">
  <si>
    <t>ACTIVITATEA PREPONDERENTA</t>
  </si>
  <si>
    <t>NUMAR DIN REGISTRUL COMERTULUI</t>
  </si>
  <si>
    <t>(denumire grupa CAEN)</t>
  </si>
  <si>
    <t>COD FISCAL/COD UNIC DE INREGISTRARE</t>
  </si>
  <si>
    <t>BILANT</t>
  </si>
  <si>
    <t>A. ACTIVE IMOBILIZATE</t>
  </si>
  <si>
    <t>I.IMOBILIZARI NECORPORALE</t>
  </si>
  <si>
    <t>SOLD LA</t>
  </si>
  <si>
    <t>II.IMOBILIZARI CORPORALE</t>
  </si>
  <si>
    <t>III.IMOBILIZARI FINANCIARE</t>
  </si>
  <si>
    <t>B.ACTIVE CIRCULANTE</t>
  </si>
  <si>
    <t>I.STOCURI</t>
  </si>
  <si>
    <t>II.CREANTE</t>
  </si>
  <si>
    <t>III.INVESTITII FINANCIARE PE TERMEN SCURT</t>
  </si>
  <si>
    <t>IV.CASA SI CONTURI LA BANCI</t>
  </si>
  <si>
    <t>J.CAPITAL SI REZERVE</t>
  </si>
  <si>
    <t>ct.131</t>
  </si>
  <si>
    <t>ct.472</t>
  </si>
  <si>
    <t>I.CAPITAL (rd.20 la 22), din care:</t>
  </si>
  <si>
    <t>capital subscris nevarsat (1011)</t>
  </si>
  <si>
    <t>capital subscris varsat (1012)</t>
  </si>
  <si>
    <t>patrimoniul regiei (1015)</t>
  </si>
  <si>
    <t>II.PRIME DE CAPITAL (ct.104)</t>
  </si>
  <si>
    <t>III.REZERVE DIN REEVALUARE (ct.105)</t>
  </si>
  <si>
    <t>Sold C</t>
  </si>
  <si>
    <t>Sold D</t>
  </si>
  <si>
    <t>IV.REZERVE (ct.106)</t>
  </si>
  <si>
    <t>V.REZULTATUL REPORTAT (ct.117)</t>
  </si>
  <si>
    <t>VI.REZULATUL EXERCITIULUI FINANCIAR (ct.121)</t>
  </si>
  <si>
    <t>Repartizarea profitului (ct.129)</t>
  </si>
  <si>
    <t>TOTAL CAPITALURI PROPRII (rd.19+23+24-25+26+27-28+29-30-31)</t>
  </si>
  <si>
    <t>Patrimoniul public (ct.1016)</t>
  </si>
  <si>
    <t>TOTAL CAPITALURI (rd.32+33)</t>
  </si>
  <si>
    <t>(ct.211+212+213+214+231+232-2811-2812-2813-2814-291-293*)</t>
  </si>
  <si>
    <t>(ct.261+262+263+265+267-296)</t>
  </si>
  <si>
    <t>(ct.301+302+303+/-308+331+332+341+345+346+/-348+351+354+356+357+358</t>
  </si>
  <si>
    <t>361+/-368+371+/-378+381+/-388-391-392-393-394-395-396-397-398+4091-4428)</t>
  </si>
  <si>
    <t>(ct.4092+411+413+418+425+4282+431**+437**+4382+441**+4424+4428**+444**</t>
  </si>
  <si>
    <t>445+446**+447**+4482+451**+452**+456**+4582+461+473**-491-495-496+5187)</t>
  </si>
  <si>
    <t>(ct.501+502+503+505+506+508+5113+5114-591-592-593-595-596-598)</t>
  </si>
  <si>
    <t>(ct.5112+5121+5124+5125+531+532+541+542)</t>
  </si>
  <si>
    <t>inceputul</t>
  </si>
  <si>
    <t>anului</t>
  </si>
  <si>
    <t>sfarsitul</t>
  </si>
  <si>
    <t>D.DATORII CE TREBUIE PLATITE INTR-O PERIOADA DE PANA LA UN AN</t>
  </si>
  <si>
    <t>(ct.161+162+166+167+168-169+269+401+403+404+405+408+419+421+423+424</t>
  </si>
  <si>
    <t>426+427+4281+431***+437***+4381+441***+4423+4428***+444***+446***+447***</t>
  </si>
  <si>
    <t>4481+451***+452***+455+456***+457+4581+462+473***+509+5186+519)</t>
  </si>
  <si>
    <t>G.DATORII CE TREBUIE PLATITE INTR-O PERIOADA MAI MARE DE UN AN</t>
  </si>
  <si>
    <r>
      <t xml:space="preserve">C.CHELTUIELI IN AVANS </t>
    </r>
    <r>
      <rPr>
        <sz val="10"/>
        <rFont val="Arial"/>
        <family val="2"/>
      </rPr>
      <t>(ct.471)</t>
    </r>
  </si>
  <si>
    <r>
      <t xml:space="preserve">H.PROVIZIOANE PENTRU RISCURI SI CHELTUIELI </t>
    </r>
    <r>
      <rPr>
        <sz val="10"/>
        <rFont val="Arial"/>
        <family val="2"/>
      </rPr>
      <t>(ct.151)</t>
    </r>
  </si>
  <si>
    <r>
      <t xml:space="preserve">I.VENITURI IN AVANS </t>
    </r>
    <r>
      <rPr>
        <sz val="10"/>
        <rFont val="Arial"/>
        <family val="2"/>
      </rPr>
      <t>rd.(17+18) din care:</t>
    </r>
  </si>
  <si>
    <t>*) Conturi de repartizat dupa natura elementelor respective</t>
  </si>
  <si>
    <t>**) Solduri debitoare ale conturilor respective</t>
  </si>
  <si>
    <t>***) Solduri creditoare ale conturilor respective</t>
  </si>
  <si>
    <t>****) Conturile respective se utilizeaza numai de cooperativele de credit</t>
  </si>
  <si>
    <t>ADMINISTRATOR,</t>
  </si>
  <si>
    <t>Numele,prenumele,semnatura si stampila unitatii</t>
  </si>
  <si>
    <t>INTOCMIT,</t>
  </si>
  <si>
    <t>Numele,prenumele si semnatura</t>
  </si>
  <si>
    <t>301</t>
  </si>
  <si>
    <t>Materii prime</t>
  </si>
  <si>
    <t>401</t>
  </si>
  <si>
    <t>Furnizori</t>
  </si>
  <si>
    <t>408</t>
  </si>
  <si>
    <t>Furnizori - facturi nesosite</t>
  </si>
  <si>
    <t>442</t>
  </si>
  <si>
    <t>Taxa pe valoare adaugata</t>
  </si>
  <si>
    <t>4426</t>
  </si>
  <si>
    <t>TVA deductibila</t>
  </si>
  <si>
    <t>4428</t>
  </si>
  <si>
    <t>TVA neexigibila</t>
  </si>
  <si>
    <t>(ct.201+203+205+207+208+233+234-2801-2803-2805-2807-2808-290-293*)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</si>
  <si>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</si>
  <si>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</si>
  <si>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</si>
  <si>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</si>
  <si>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</si>
  <si>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</si>
  <si>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</si>
  <si>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</si>
  <si>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</si>
  <si>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</si>
  <si>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</si>
  <si>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</si>
  <si>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</si>
  <si>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</si>
  <si>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</si>
  <si>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ADRESA loc._______________</t>
  </si>
  <si>
    <t>str.______________</t>
  </si>
  <si>
    <t>nr.________</t>
  </si>
  <si>
    <t>bl.______________</t>
  </si>
  <si>
    <t>ap.______</t>
  </si>
  <si>
    <t>sc.______</t>
  </si>
  <si>
    <t>TELEFON_______</t>
  </si>
  <si>
    <t>______________________________________</t>
  </si>
  <si>
    <t>COD GRUPA CAEN_____________________</t>
  </si>
  <si>
    <t>FORMA DE PROPRIETATE______________</t>
  </si>
  <si>
    <t>sector___</t>
  </si>
  <si>
    <t>FAX_______________</t>
  </si>
  <si>
    <t>____________________________________</t>
  </si>
  <si>
    <t>UNITATEA___________________________</t>
  </si>
  <si>
    <t>JUDETUL____________________________</t>
  </si>
  <si>
    <t>mii lei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</si>
  <si>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</si>
  <si>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</si>
  <si>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</si>
  <si>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</si>
  <si>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</si>
  <si>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</si>
  <si>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</si>
  <si>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</si>
  <si>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</si>
  <si>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</si>
  <si>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</si>
  <si>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</si>
  <si>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</si>
  <si>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</si>
  <si>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</si>
  <si>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</si>
  <si>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</si>
  <si>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</si>
  <si>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</si>
  <si>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Nr.</t>
  </si>
  <si>
    <t>rd.</t>
  </si>
  <si>
    <t xml:space="preserve">Sumele ce urmeaza a fi incasate dupa o perioada mai mare de un an </t>
  </si>
  <si>
    <t>se prezinta separat</t>
  </si>
  <si>
    <t>(rd.09+10-11-18)</t>
  </si>
  <si>
    <t>E.ACTIVE CIRCULANTE NETE, RESPECTIV DATORII CURENTE NETE</t>
  </si>
  <si>
    <t>(rd.04+12-17)</t>
  </si>
  <si>
    <t xml:space="preserve">F.TOTAL ACTIVE MINUS DATORII CURENTE </t>
  </si>
  <si>
    <r>
      <t xml:space="preserve">ACTIVE CIRCULANTE - TOTAL </t>
    </r>
    <r>
      <rPr>
        <sz val="10"/>
        <rFont val="Arial"/>
        <family val="2"/>
      </rPr>
      <t>(rd.05 la 08)</t>
    </r>
  </si>
  <si>
    <r>
      <t xml:space="preserve">ACTIVE IMOBILIZATE - TOTAL </t>
    </r>
    <r>
      <rPr>
        <sz val="10"/>
        <rFont val="Arial"/>
        <family val="2"/>
      </rPr>
      <t>(rd.01 la 03)</t>
    </r>
  </si>
  <si>
    <t>(ct.161+162+166+167+168-169+269+401+403+404+405+408+419+421+423</t>
  </si>
  <si>
    <t>424-426+427+4281+431***+437***+4381+441***+4423+4428***+444***+446***</t>
  </si>
  <si>
    <t>447***+4481+451***+452***+455+456***+457+4581+462+473***+509+5186+519)</t>
  </si>
  <si>
    <t>A</t>
  </si>
  <si>
    <t>B</t>
  </si>
  <si>
    <t>incheiat la 31 decembrie_________</t>
  </si>
  <si>
    <t>371</t>
  </si>
  <si>
    <t>Marfuri</t>
  </si>
  <si>
    <t>462</t>
  </si>
  <si>
    <t>Creditori diversi</t>
  </si>
  <si>
    <t>473</t>
  </si>
  <si>
    <t>Decontari din operatii in curs de clarificare</t>
  </si>
  <si>
    <t>Cont</t>
  </si>
  <si>
    <t>Denumire</t>
  </si>
  <si>
    <t>SoldInitialAn D</t>
  </si>
  <si>
    <t>SoldInitialAn C</t>
  </si>
  <si>
    <t>SoldFinal D</t>
  </si>
  <si>
    <t>SoldFinal C</t>
  </si>
  <si>
    <t>101</t>
  </si>
  <si>
    <t>Capital</t>
  </si>
  <si>
    <t>1011</t>
  </si>
  <si>
    <t>Capital subscris nevarsat</t>
  </si>
  <si>
    <t>1012</t>
  </si>
  <si>
    <t>Capital subscris varsat</t>
  </si>
  <si>
    <t>1015</t>
  </si>
  <si>
    <t>Patrimoniul regiei</t>
  </si>
  <si>
    <t>1016</t>
  </si>
  <si>
    <t>Patrimoniul public</t>
  </si>
  <si>
    <t>104</t>
  </si>
  <si>
    <t>Prime legate de capital</t>
  </si>
  <si>
    <t>1041</t>
  </si>
  <si>
    <t>Prime de emisiune</t>
  </si>
  <si>
    <t>1042</t>
  </si>
  <si>
    <t>Prime de fuziune</t>
  </si>
  <si>
    <t>1043</t>
  </si>
  <si>
    <t>Prime de aport</t>
  </si>
  <si>
    <t>1044</t>
  </si>
  <si>
    <t>Prime de conversie a obligatiunilor in actiuni</t>
  </si>
  <si>
    <t>105</t>
  </si>
  <si>
    <t>Rezerve din reevaluare</t>
  </si>
  <si>
    <t>106</t>
  </si>
  <si>
    <t>Rezerve</t>
  </si>
  <si>
    <t>1061</t>
  </si>
  <si>
    <t>Rezerve legale</t>
  </si>
  <si>
    <t>1062</t>
  </si>
  <si>
    <t>Rezerve pentru actiuni proprii</t>
  </si>
  <si>
    <t>1063</t>
  </si>
  <si>
    <t>Rezerve statutare sau contractuale</t>
  </si>
  <si>
    <t>1068</t>
  </si>
  <si>
    <t>Alte rezerve</t>
  </si>
  <si>
    <t>117</t>
  </si>
  <si>
    <t>Rezultatul reportat</t>
  </si>
  <si>
    <t>121</t>
  </si>
  <si>
    <t>Profit si pierdere</t>
  </si>
  <si>
    <t>129</t>
  </si>
  <si>
    <t>Repartizarea profitului</t>
  </si>
  <si>
    <t>131</t>
  </si>
  <si>
    <t>Subventii pentru investitii</t>
  </si>
  <si>
    <t>151</t>
  </si>
  <si>
    <t>Provizioane pentru riscuri si cheltuieli</t>
  </si>
  <si>
    <t>1511</t>
  </si>
  <si>
    <t>Provizioane pentru litigii</t>
  </si>
  <si>
    <t>1512</t>
  </si>
  <si>
    <t>Provizioane pentru garantii acordate clientilor</t>
  </si>
  <si>
    <t>1518</t>
  </si>
  <si>
    <t>Alte provizioane pentru riscuri si cheltuieli</t>
  </si>
  <si>
    <t>161</t>
  </si>
  <si>
    <t>Imprumuturi din emisiuni de obligatiuni</t>
  </si>
  <si>
    <t>162</t>
  </si>
  <si>
    <t>Credite bancare pe termen lung</t>
  </si>
  <si>
    <t>1621</t>
  </si>
  <si>
    <t>1622</t>
  </si>
  <si>
    <t xml:space="preserve">Credite bancare pe termen lung nerambursate la scadenta </t>
  </si>
  <si>
    <t>1623</t>
  </si>
  <si>
    <t>Credite externe guvernamentale</t>
  </si>
  <si>
    <t>1624</t>
  </si>
  <si>
    <t>Credite bancare externe garantate de stat</t>
  </si>
  <si>
    <t>1625</t>
  </si>
  <si>
    <t>Credite bancare externe garantate de banci</t>
  </si>
  <si>
    <t>1626</t>
  </si>
  <si>
    <t>Credite de la trezoreria statului</t>
  </si>
  <si>
    <t>1627</t>
  </si>
  <si>
    <t>Credite bancare interne garantate de stat</t>
  </si>
  <si>
    <t>166</t>
  </si>
  <si>
    <t>Datorii ce privesc imobilizarile financiare</t>
  </si>
  <si>
    <t>1661</t>
  </si>
  <si>
    <t xml:space="preserve">Datorii catre societatile din cadrul grupului </t>
  </si>
  <si>
    <t>1662</t>
  </si>
  <si>
    <t>Datorii catre societatile care detin interese de participare</t>
  </si>
  <si>
    <t>167</t>
  </si>
  <si>
    <t>Alte imprumuturi si datorii asimilate</t>
  </si>
  <si>
    <t>168</t>
  </si>
  <si>
    <t xml:space="preserve">Dobanzi aferente imprumuturilor si datoriilor asimilate </t>
  </si>
  <si>
    <t>1681</t>
  </si>
  <si>
    <t>Dobanzi aferente imprumuturilor din emisiunea de obligatiuni</t>
  </si>
  <si>
    <t>1682</t>
  </si>
  <si>
    <t>Dobinzi aferente creditelor bancare pe termen lung</t>
  </si>
  <si>
    <t>1685</t>
  </si>
  <si>
    <t>Dobanzi aferente datoriilor catre societatile din cadrul grupului</t>
  </si>
  <si>
    <t>1686</t>
  </si>
  <si>
    <t>Dobanzi aferente datoriilor catre societatile care detin interese de participare</t>
  </si>
  <si>
    <t>1687</t>
  </si>
  <si>
    <t>Dobanzi aferente altor imprumuturi si datorii asimilate</t>
  </si>
  <si>
    <t>169</t>
  </si>
  <si>
    <t>Prime privind rambursarea obligatiunilor</t>
  </si>
  <si>
    <t>201</t>
  </si>
  <si>
    <t>Cheltuieli de constituire</t>
  </si>
  <si>
    <t>203</t>
  </si>
  <si>
    <t>Cheltuieli de dezvoltare</t>
  </si>
  <si>
    <t>205</t>
  </si>
  <si>
    <t>Concesiuni, brevete, licente, marci comerciale si alte drepturi si valori similare</t>
  </si>
  <si>
    <t>207</t>
  </si>
  <si>
    <t>Fond comercial</t>
  </si>
  <si>
    <t>208</t>
  </si>
  <si>
    <t>Alte imobilizari necorporale</t>
  </si>
  <si>
    <t>211</t>
  </si>
  <si>
    <t>Terenuri si amenajari de terenuri</t>
  </si>
  <si>
    <t>2111</t>
  </si>
  <si>
    <t>Terenuri</t>
  </si>
  <si>
    <t>2112</t>
  </si>
  <si>
    <t>Amenajari de terenuri</t>
  </si>
  <si>
    <t>212</t>
  </si>
  <si>
    <t>Constructii</t>
  </si>
  <si>
    <t>213</t>
  </si>
  <si>
    <t>Instalatii tehnice, mijloace de transport, animale si plantatii</t>
  </si>
  <si>
    <t>2131</t>
  </si>
  <si>
    <t>Echipamente tehnologice (masini, utilaje si instalatii de lucru)</t>
  </si>
  <si>
    <t>2132</t>
  </si>
  <si>
    <t>Aparate si instalatii de masurare, control si reglare</t>
  </si>
  <si>
    <t>2133</t>
  </si>
  <si>
    <t>Mijloace de transport</t>
  </si>
  <si>
    <t>2134</t>
  </si>
  <si>
    <t>Animale si plantatii</t>
  </si>
  <si>
    <t>214</t>
  </si>
  <si>
    <t>Mobilier, aparatura birotica, echipamente de protectie a valorilor umane si materiale si alte active</t>
  </si>
  <si>
    <t>231</t>
  </si>
  <si>
    <t>Imobilizari corporale in curs</t>
  </si>
  <si>
    <t>232</t>
  </si>
  <si>
    <t>Avansuri acordate pentru imobilizari corporale</t>
  </si>
  <si>
    <t>233</t>
  </si>
  <si>
    <t>Imobilizari necorporale in curs</t>
  </si>
  <si>
    <t>234</t>
  </si>
  <si>
    <t>Avansuri acordate pentru imobilizari nenecorporale</t>
  </si>
  <si>
    <t>261</t>
  </si>
  <si>
    <t>Titluri de participare detinute la filiale din cadrul grupului</t>
  </si>
  <si>
    <t>262</t>
  </si>
  <si>
    <t>Titluri de participare detinute la societati din afara grupului</t>
  </si>
  <si>
    <t>263</t>
  </si>
  <si>
    <t>Imobilizari financiare sub forma de interese de participare</t>
  </si>
  <si>
    <t>265</t>
  </si>
  <si>
    <t>Alte titluri imobilizate</t>
  </si>
  <si>
    <t>267</t>
  </si>
  <si>
    <t>Creante imobilizate</t>
  </si>
  <si>
    <t>2671</t>
  </si>
  <si>
    <t>Sume datorate de filiale</t>
  </si>
  <si>
    <t>2672</t>
  </si>
  <si>
    <t>Dobanda aferenta sumelor datorate de filiale</t>
  </si>
  <si>
    <t>2673</t>
  </si>
  <si>
    <t>Imprumuturi acordate pe termen lung</t>
  </si>
  <si>
    <t>2674</t>
  </si>
  <si>
    <t>Dobanda aferenta imprumuturilor acordate pr termen lung</t>
  </si>
  <si>
    <t>2675</t>
  </si>
  <si>
    <t>Creante legate de interesele de participare</t>
  </si>
  <si>
    <t>2676</t>
  </si>
  <si>
    <t>Dobanda aferenta creantelor legate de interesele de participare</t>
  </si>
  <si>
    <t>2677</t>
  </si>
  <si>
    <t>Actiuni proprii - active imobilizate</t>
  </si>
  <si>
    <t>2678</t>
  </si>
  <si>
    <t>Alte creante imobilizate</t>
  </si>
  <si>
    <t>2679</t>
  </si>
  <si>
    <t>Dobanzi aferente altor creante imobilizate</t>
  </si>
  <si>
    <t>269</t>
  </si>
  <si>
    <t>Varsaminte de efectuat pentru imobilizari financiare</t>
  </si>
  <si>
    <t>280</t>
  </si>
  <si>
    <t>Amortizari privind imobilizarile necorporale</t>
  </si>
  <si>
    <t>2801</t>
  </si>
  <si>
    <t>Amortizarea cheltuielilor de constituire</t>
  </si>
  <si>
    <t>2803</t>
  </si>
  <si>
    <t>Amortizarea cheltuielilor de dezvoltare</t>
  </si>
  <si>
    <t>2805</t>
  </si>
  <si>
    <t>Amortizarea concesiunilor, brevetelor, licentelor, marcilor comerciale si altor drepturi si valori s</t>
  </si>
  <si>
    <t>2807</t>
  </si>
  <si>
    <t>Amortizarea fondului comercial</t>
  </si>
  <si>
    <t>2808</t>
  </si>
  <si>
    <t>Amortizareaa altor imobilizari necorporale</t>
  </si>
  <si>
    <t>281</t>
  </si>
  <si>
    <t>Amortizari privind imobilizarile corporale</t>
  </si>
  <si>
    <t>2811</t>
  </si>
  <si>
    <t>Amortizarea amenajarilor de terenuri</t>
  </si>
  <si>
    <t>2812</t>
  </si>
  <si>
    <t>Amortizarea constructiilor</t>
  </si>
  <si>
    <t>2813</t>
  </si>
  <si>
    <t>Amortizarea instalatiilor, mijloacelor de transport, animalelor si plantatiilor</t>
  </si>
  <si>
    <t>2814</t>
  </si>
  <si>
    <t>Amortizarea altor imobilizari corporale</t>
  </si>
  <si>
    <t>290</t>
  </si>
  <si>
    <t>Provizioane pentru deprecierea imobilizarilor necorporale</t>
  </si>
  <si>
    <t>291</t>
  </si>
  <si>
    <t>Provizioane pentru deprecierea imobilizarilor corporale</t>
  </si>
  <si>
    <t>293</t>
  </si>
  <si>
    <t>Provizioane pentru deprecierea imobilizarilor in curs</t>
  </si>
  <si>
    <t>296</t>
  </si>
  <si>
    <t>Provizioane pentru deprecierea imobilizarilor financiare</t>
  </si>
  <si>
    <t>302</t>
  </si>
  <si>
    <t>Materiale consumabile</t>
  </si>
  <si>
    <t>3021</t>
  </si>
  <si>
    <t>Materiale auxiliare</t>
  </si>
  <si>
    <t>3022</t>
  </si>
  <si>
    <t>Combustibili</t>
  </si>
  <si>
    <t>3023</t>
  </si>
  <si>
    <t>Materiale pentru ambalat</t>
  </si>
  <si>
    <t>3024</t>
  </si>
  <si>
    <t>Piese de schimb</t>
  </si>
  <si>
    <t>3025</t>
  </si>
  <si>
    <t>Seminte si materiale de plantat</t>
  </si>
  <si>
    <t>3026</t>
  </si>
  <si>
    <t>Furaje</t>
  </si>
  <si>
    <t>3028</t>
  </si>
  <si>
    <t>Alte materiale consumabile</t>
  </si>
  <si>
    <t>303</t>
  </si>
  <si>
    <t>Materiale de natura obiectelor de inventar</t>
  </si>
  <si>
    <t>308</t>
  </si>
  <si>
    <t>Diferente de pret la materii prime si materiale</t>
  </si>
  <si>
    <t>331</t>
  </si>
  <si>
    <t>Produse in curs de executie</t>
  </si>
  <si>
    <t>332</t>
  </si>
  <si>
    <t>Lucrari si servicii in curs de executie</t>
  </si>
  <si>
    <t>341</t>
  </si>
  <si>
    <t>Semifabricate</t>
  </si>
  <si>
    <t>345</t>
  </si>
  <si>
    <t>Produse finite</t>
  </si>
  <si>
    <t>346</t>
  </si>
  <si>
    <t>Produse reziduale</t>
  </si>
  <si>
    <t>348</t>
  </si>
  <si>
    <t>Diferente de pret la produse</t>
  </si>
  <si>
    <t>351</t>
  </si>
  <si>
    <t>Materii si materiale aflate la terti</t>
  </si>
  <si>
    <t>354</t>
  </si>
  <si>
    <t>Produse aflate la terti</t>
  </si>
  <si>
    <t>356</t>
  </si>
  <si>
    <t>Animale aflate la terti</t>
  </si>
  <si>
    <t>357</t>
  </si>
  <si>
    <t>Marfuri aflate la terti</t>
  </si>
  <si>
    <t>358</t>
  </si>
  <si>
    <t>Ambalaje aflate la terti</t>
  </si>
  <si>
    <t>361</t>
  </si>
  <si>
    <t>Animale si pasari</t>
  </si>
  <si>
    <t>368</t>
  </si>
  <si>
    <t>Diferente de pret la animale si pasari</t>
  </si>
  <si>
    <t>378</t>
  </si>
  <si>
    <t>Diferente de pret la marfuri</t>
  </si>
  <si>
    <t>381</t>
  </si>
  <si>
    <t>Ambalaje</t>
  </si>
  <si>
    <t>388</t>
  </si>
  <si>
    <t>Diferente de pret la ambalaje</t>
  </si>
  <si>
    <t>391</t>
  </si>
  <si>
    <t>Provizioane pentru deprecierea materiilor prime</t>
  </si>
  <si>
    <t>392</t>
  </si>
  <si>
    <t>Provizioane pentru deprecierea materialelor</t>
  </si>
  <si>
    <t>3921</t>
  </si>
  <si>
    <t>Provizioane pentru deprecierea materialelor consumabile</t>
  </si>
  <si>
    <t>3922</t>
  </si>
  <si>
    <t>Provizioane pentru deprecierea materialelor de natura obiectelor de inventar</t>
  </si>
  <si>
    <t>393</t>
  </si>
  <si>
    <t>Provizioane pentru deprecierea productiei in curs de executie</t>
  </si>
  <si>
    <t>394</t>
  </si>
  <si>
    <t>Provizioane pentru deprecierea produselor</t>
  </si>
  <si>
    <t>395</t>
  </si>
  <si>
    <t>Provizioane pentru deprecierea stocurilor aflate la terti</t>
  </si>
  <si>
    <t>396</t>
  </si>
  <si>
    <t>Provizioane pentru deprecierea animalelor</t>
  </si>
  <si>
    <t>397</t>
  </si>
  <si>
    <t>Provizioane pentru deprecierea marfurilor</t>
  </si>
  <si>
    <t>398</t>
  </si>
  <si>
    <t>Provizioane pentru deprecierea ambalajelor</t>
  </si>
  <si>
    <t>403</t>
  </si>
  <si>
    <t>Efecte de platit</t>
  </si>
  <si>
    <t>404</t>
  </si>
  <si>
    <t>Furnizori de imobilizari</t>
  </si>
  <si>
    <t>405</t>
  </si>
  <si>
    <t>Efecte  de platit pentru imobilizari</t>
  </si>
  <si>
    <t>409</t>
  </si>
  <si>
    <t>Furnizori - debitori</t>
  </si>
  <si>
    <t>4091</t>
  </si>
  <si>
    <t>Furnizori - debitori pentru cumparari de bunuri de natura stocurilor</t>
  </si>
  <si>
    <t>4092</t>
  </si>
  <si>
    <t>Furnizori - debitori pentru prestari de servicii si executari de lucrari</t>
  </si>
  <si>
    <t>411</t>
  </si>
  <si>
    <t>Clienti</t>
  </si>
  <si>
    <t>4111</t>
  </si>
  <si>
    <t>4118</t>
  </si>
  <si>
    <t>Clienti incerti sau in litigiu</t>
  </si>
  <si>
    <t>413</t>
  </si>
  <si>
    <t>Efecte de primit de la clienti</t>
  </si>
  <si>
    <t>418</t>
  </si>
  <si>
    <t>Clienti - facturi de intocmit</t>
  </si>
  <si>
    <t>419</t>
  </si>
  <si>
    <t>Clienti - creditori</t>
  </si>
  <si>
    <t>421</t>
  </si>
  <si>
    <t>Personal - salarii datorate</t>
  </si>
  <si>
    <t>423</t>
  </si>
  <si>
    <t>Personal - ajutoare materiale datorate</t>
  </si>
  <si>
    <t>424</t>
  </si>
  <si>
    <t>Participarea personalului la profit</t>
  </si>
  <si>
    <t>425</t>
  </si>
  <si>
    <t>Avansuri acordate personalului</t>
  </si>
  <si>
    <t>426</t>
  </si>
  <si>
    <t>Drepturi de personal neridicate</t>
  </si>
  <si>
    <t>427</t>
  </si>
  <si>
    <t>Retineri din salarii datorate tertilor</t>
  </si>
  <si>
    <t>428</t>
  </si>
  <si>
    <t>Alte datorii si creante in legatura cu personalul</t>
  </si>
  <si>
    <t>4281</t>
  </si>
  <si>
    <t>Alte datorii in legatura cu personalul</t>
  </si>
  <si>
    <t>4282</t>
  </si>
  <si>
    <t>Alte creante in legatura cu personalul</t>
  </si>
  <si>
    <t>431</t>
  </si>
  <si>
    <t>Asigurari sociale</t>
  </si>
  <si>
    <t>4311</t>
  </si>
  <si>
    <t>Contributia unitatii la asigurarile sociale</t>
  </si>
  <si>
    <t>4312</t>
  </si>
  <si>
    <t>Contributia personalului la asigurarile sociale</t>
  </si>
  <si>
    <t>4313</t>
  </si>
  <si>
    <t>Contributia angajatorului pentru asigurarile sociale de sanatate</t>
  </si>
  <si>
    <t>4314</t>
  </si>
  <si>
    <t>Contributia angajatilor pentru asigurarile sociale de sanatate</t>
  </si>
  <si>
    <t>437</t>
  </si>
  <si>
    <t>Ajutor de somaj</t>
  </si>
  <si>
    <t>4371</t>
  </si>
  <si>
    <t>Contributia unitatii la fondul de somaj</t>
  </si>
  <si>
    <t>4372</t>
  </si>
  <si>
    <t>Contributia personalului la fondul de somaj</t>
  </si>
  <si>
    <t>438</t>
  </si>
  <si>
    <t>Alte datorii si creante sociale</t>
  </si>
  <si>
    <t>4381</t>
  </si>
  <si>
    <t>Alte datorii sociale</t>
  </si>
  <si>
    <t>4382</t>
  </si>
  <si>
    <t>Alte creante sociale</t>
  </si>
  <si>
    <t>441</t>
  </si>
  <si>
    <t>Impozitul pe profit/venit</t>
  </si>
  <si>
    <t>4423</t>
  </si>
  <si>
    <t>TVA de plata</t>
  </si>
  <si>
    <t>4424</t>
  </si>
  <si>
    <t>TVA de recuperat</t>
  </si>
  <si>
    <t>4427</t>
  </si>
  <si>
    <t>TVA colectata</t>
  </si>
  <si>
    <t>444</t>
  </si>
  <si>
    <t>Impozitul pe venituri de natura salariilor</t>
  </si>
  <si>
    <t>445</t>
  </si>
  <si>
    <t>Subventii</t>
  </si>
  <si>
    <t>446</t>
  </si>
  <si>
    <t>Alte impozite, taxe si varsaminte asimilate</t>
  </si>
  <si>
    <t>446.01</t>
  </si>
  <si>
    <t>Taxe vamale</t>
  </si>
  <si>
    <t>447</t>
  </si>
  <si>
    <t>Fonduri speciale - taxe si varsaminte asimilate</t>
  </si>
  <si>
    <t>448</t>
  </si>
  <si>
    <t>Alte datorii si creante cu bugetul statului</t>
  </si>
  <si>
    <t>4481</t>
  </si>
  <si>
    <t>Alte datorii fata de bugetul statului</t>
  </si>
  <si>
    <t>4482</t>
  </si>
  <si>
    <t>Alte creante privind bugetul statului</t>
  </si>
  <si>
    <t>451</t>
  </si>
  <si>
    <t>Decontari in cadrul grupului</t>
  </si>
  <si>
    <t>4511</t>
  </si>
  <si>
    <t>4518</t>
  </si>
  <si>
    <t>Dobanzi aferente decontarilor in cadrul grupului</t>
  </si>
  <si>
    <t>452</t>
  </si>
  <si>
    <t>Decontari privind interesele de participare</t>
  </si>
  <si>
    <t>4521</t>
  </si>
  <si>
    <t>4528</t>
  </si>
  <si>
    <t>Dobanzi aferente decontarilor privind interesele de participare</t>
  </si>
  <si>
    <t>455</t>
  </si>
  <si>
    <t>Sume datorate asociatilor</t>
  </si>
  <si>
    <t>4551</t>
  </si>
  <si>
    <t>Asociati - conturi curente</t>
  </si>
  <si>
    <t>4558</t>
  </si>
  <si>
    <t>Asociati - dobanzi la conturi curente</t>
  </si>
  <si>
    <t>456</t>
  </si>
  <si>
    <t>Decontari cu actionarii/asociatii privind capitalul</t>
  </si>
  <si>
    <t>457</t>
  </si>
  <si>
    <t>Dividende de plata</t>
  </si>
  <si>
    <t>458</t>
  </si>
  <si>
    <t>Decontari din operatii in participatie</t>
  </si>
  <si>
    <t>4581</t>
  </si>
  <si>
    <t>Decontari din operatii in participatie - pasiv</t>
  </si>
  <si>
    <t>4582</t>
  </si>
  <si>
    <t>Decontari din operatii in participatie - activ</t>
  </si>
  <si>
    <t>461</t>
  </si>
  <si>
    <t>Debitori diversi</t>
  </si>
  <si>
    <t>471</t>
  </si>
  <si>
    <t>Cheltuieli inregistrate in avans</t>
  </si>
  <si>
    <t>472</t>
  </si>
  <si>
    <t>Venituri inregistrate in avans</t>
  </si>
  <si>
    <t>481</t>
  </si>
  <si>
    <t>Decontari intre unitate si subunitati</t>
  </si>
  <si>
    <t>482</t>
  </si>
  <si>
    <t>Decontari intre subunitati</t>
  </si>
  <si>
    <t>491</t>
  </si>
  <si>
    <t>Provizioane pentru deprecierea creantelor - clienti</t>
  </si>
  <si>
    <t>495</t>
  </si>
  <si>
    <t>Provizioane pentru deprecierea creantelor - decontari in cadrul grupului si cu asociatii</t>
  </si>
  <si>
    <t>496</t>
  </si>
  <si>
    <t>Provizioane pentru deprecierea creantelor - debitori diversi</t>
  </si>
  <si>
    <t>501</t>
  </si>
  <si>
    <t>Investitii financiare pe termen scurt la societati din cadrul grupului</t>
  </si>
  <si>
    <t>502</t>
  </si>
  <si>
    <t>Actiuni proprii</t>
  </si>
  <si>
    <t>503</t>
  </si>
  <si>
    <t>Actiuni</t>
  </si>
  <si>
    <t>505</t>
  </si>
  <si>
    <t>Obligatiuni emise si rascumparate</t>
  </si>
  <si>
    <t>506</t>
  </si>
  <si>
    <t>Obligatiuni</t>
  </si>
  <si>
    <t>508</t>
  </si>
  <si>
    <t>Alte investitii financiare pe termen scurt si creante asimilate</t>
  </si>
  <si>
    <t>5081</t>
  </si>
  <si>
    <t>Alte titluri de plasament</t>
  </si>
  <si>
    <t>5088</t>
  </si>
  <si>
    <t>Dobanzi la obligatiuni si titluri de plasament</t>
  </si>
  <si>
    <t>509</t>
  </si>
  <si>
    <t>Varsaminte de efectuat pentru investitii  financiare pe termen scurt</t>
  </si>
  <si>
    <t>511</t>
  </si>
  <si>
    <t>Valori de incasat</t>
  </si>
  <si>
    <t>5112</t>
  </si>
  <si>
    <t>Cecuri de incasat</t>
  </si>
  <si>
    <t>5113</t>
  </si>
  <si>
    <t>Efecte de incasat</t>
  </si>
  <si>
    <t>5114</t>
  </si>
  <si>
    <t>Efecte remise spre scontare</t>
  </si>
  <si>
    <t>512</t>
  </si>
  <si>
    <t>Conturi curente la banci</t>
  </si>
  <si>
    <t>5121</t>
  </si>
  <si>
    <t>Conturi la banci in lei</t>
  </si>
  <si>
    <t>5124</t>
  </si>
  <si>
    <t>Conturi la banci in valuta</t>
  </si>
  <si>
    <t>5125</t>
  </si>
  <si>
    <t>Sume in curs de decontare</t>
  </si>
  <si>
    <t>518</t>
  </si>
  <si>
    <t>Dobanzi</t>
  </si>
  <si>
    <t>5186</t>
  </si>
  <si>
    <t>Dobanzi de platit</t>
  </si>
  <si>
    <t>5187</t>
  </si>
  <si>
    <t>Dobanzi de incasat</t>
  </si>
  <si>
    <t>519</t>
  </si>
  <si>
    <t>Credite bancare pe termen scurt</t>
  </si>
  <si>
    <t>5191</t>
  </si>
  <si>
    <t>5192</t>
  </si>
  <si>
    <t>Credite bancare pe termen scurt nerambursate la scadenta</t>
  </si>
  <si>
    <t>5193</t>
  </si>
  <si>
    <t>5194</t>
  </si>
  <si>
    <t>Credite externe garantate de stat</t>
  </si>
  <si>
    <t>5195</t>
  </si>
  <si>
    <t>Credite externe garantate de banci</t>
  </si>
  <si>
    <t>5196</t>
  </si>
  <si>
    <t>5197</t>
  </si>
  <si>
    <t>Credite interne garantate de stat</t>
  </si>
  <si>
    <t>5198</t>
  </si>
  <si>
    <t>Dobanzi aferente creditelor bancare pe termen scurt</t>
  </si>
  <si>
    <t>531</t>
  </si>
  <si>
    <t>Casa</t>
  </si>
  <si>
    <t>5311</t>
  </si>
  <si>
    <t>Casa in lei</t>
  </si>
  <si>
    <t>5314</t>
  </si>
  <si>
    <t>Casa in valuta</t>
  </si>
  <si>
    <t>532</t>
  </si>
  <si>
    <t>Alte valori</t>
  </si>
  <si>
    <t>5321</t>
  </si>
  <si>
    <t>Timbre fiscale si postale</t>
  </si>
  <si>
    <t>5322</t>
  </si>
  <si>
    <t>Bilete de tratament si odihna</t>
  </si>
  <si>
    <t>5323</t>
  </si>
  <si>
    <t>Tichete si bilete de calatorie</t>
  </si>
  <si>
    <t>5328</t>
  </si>
  <si>
    <t>541</t>
  </si>
  <si>
    <t>Acreditive</t>
  </si>
  <si>
    <t>5411</t>
  </si>
  <si>
    <t>Acreditive in lei</t>
  </si>
  <si>
    <t>5412</t>
  </si>
  <si>
    <t>Acreditive in valuta</t>
  </si>
  <si>
    <t>542</t>
  </si>
  <si>
    <t>Avansuri de trezorerie</t>
  </si>
  <si>
    <t>581</t>
  </si>
  <si>
    <t>Viramente interne</t>
  </si>
  <si>
    <t>591</t>
  </si>
  <si>
    <t>Provizioane pentru deprecierea investitiilor finanaciare la societati dein cadrul grupului</t>
  </si>
  <si>
    <t>592</t>
  </si>
  <si>
    <t>Provizioane pentru deprecierea actiunilor proprii</t>
  </si>
  <si>
    <t>593</t>
  </si>
  <si>
    <t>Provizioane pentru deprecierea actiunilor</t>
  </si>
  <si>
    <t>595</t>
  </si>
  <si>
    <t>Provizioane pentru deprecierea obligatiunilor emise si rascumparate</t>
  </si>
  <si>
    <t>596</t>
  </si>
  <si>
    <t>Provizioane pentru deprecierea obligatiunilor</t>
  </si>
  <si>
    <t>598</t>
  </si>
  <si>
    <t>Provizioane pentru deprecierea altor investitii financiare si creante asimilate</t>
  </si>
  <si>
    <t>Nota 9</t>
  </si>
  <si>
    <t>Indicatori economico-financiari</t>
  </si>
  <si>
    <t>1. Indicatori de lichiditate:</t>
  </si>
  <si>
    <t>A. Indicatorul lichiditatii curente</t>
  </si>
  <si>
    <t>=</t>
  </si>
  <si>
    <t>Active curente/Datorii curente</t>
  </si>
  <si>
    <t>- valoarea recomandata acceptabila - in jurul valorii de 2</t>
  </si>
  <si>
    <t>- ofera garantia acoperirii datoriilor curente din activele curente</t>
  </si>
  <si>
    <t>B. Indicatorul lichiditatii immediate</t>
  </si>
  <si>
    <t>(Active curente-Stocuri)/Datorii curente</t>
  </si>
  <si>
    <t>- indicatorul test acid</t>
  </si>
  <si>
    <t>2. Indicatori de risc:</t>
  </si>
  <si>
    <t>A. Indicatorul gradului de indatorare</t>
  </si>
  <si>
    <t>Capital imprumutat/Capital propriu</t>
  </si>
  <si>
    <t>sau</t>
  </si>
  <si>
    <t>Capital imprumutat/Capital angajat</t>
  </si>
  <si>
    <t>- capital imprumutat = credite peste un an</t>
  </si>
  <si>
    <t>- capital angajat = capital imprumutat+capital propriu</t>
  </si>
  <si>
    <t xml:space="preserve">B. Indicatorul privind acoperirea dobanzilor </t>
  </si>
  <si>
    <t>- determina de cate ori persoana juridica poate achita cheltuielile cu dobanda</t>
  </si>
  <si>
    <t>- cu cat valoarea indicatorului este mai mica, cu atat pozitia persoanei juridice este considerata mai riscanta</t>
  </si>
  <si>
    <t>- indicatorul se masoara in Numar de ori</t>
  </si>
  <si>
    <t>Formule de calcul indicatori</t>
  </si>
  <si>
    <t xml:space="preserve">3. Indicatori de activitate (indicatori de gestiune) </t>
  </si>
  <si>
    <t>- furnizeaza informatii cu privire la viteza de intrare sau de iesire a fluxurilor de numerar ale persoanei juridice</t>
  </si>
  <si>
    <t>- capacitatea persoanei juridice de a controla capitalul circulant si activitatile sale comerciale de baza</t>
  </si>
  <si>
    <t>Costul vanzarilor/Stocul mediu</t>
  </si>
  <si>
    <t>- aproxieaza de cate ori stocul a fost rulat pe parcursul exercitiului financiar</t>
  </si>
  <si>
    <t xml:space="preserve">     Numarul de zile de stocare</t>
  </si>
  <si>
    <t>Stoc mediu/Costul vanzarilor *365</t>
  </si>
  <si>
    <t>- se masoara in Numar de ori</t>
  </si>
  <si>
    <t xml:space="preserve">B. Viteza de rotatie a debitelor - clienti </t>
  </si>
  <si>
    <t>Sold mediu clienti/Cifra de afaceri *365</t>
  </si>
  <si>
    <t>- calculeaza eficacitatea persoanei juridice in colectarea creantelor sale</t>
  </si>
  <si>
    <t>- exprima numarul de zile pana la data la care debitorii isi achita datoriile catre persoana juridica</t>
  </si>
  <si>
    <t xml:space="preserve">- o valoare in crestere a indicatoruli poate indica probleme legate de controlul creditului acordat clientilor si, </t>
  </si>
  <si>
    <t>in consecinta, creante mai greu de incasat (clienti rau platnici)</t>
  </si>
  <si>
    <t>C. Viteza de rotatie a creditelor - furnizor</t>
  </si>
  <si>
    <t>Sold mediu furnizori/Achizitii de bunuri(fara servicii)*365</t>
  </si>
  <si>
    <t>- aproximeaza numarul de zile de creditare pe care persoana juridica il obtine de la furnizorii sai.n mod ideal ar trebui</t>
  </si>
  <si>
    <t>sa contina doar creditorii comerciali.</t>
  </si>
  <si>
    <t>- pentru aproximarea achizitiilor se poate utiliza costul vanzarilor sau cifra de afaceri</t>
  </si>
  <si>
    <t>Cifra de afaceri/Active imobilizate</t>
  </si>
  <si>
    <t>- evalueaza eficacitatea activelor imobilizate prin analiza cifrei de afaceri raportate la activele imobilizate</t>
  </si>
  <si>
    <t>Cifra de afaceri/Total active</t>
  </si>
  <si>
    <t>D. Viteza de rotatie a activelor imobilizate</t>
  </si>
  <si>
    <t>E. Viteza de rotatie a activelor totale</t>
  </si>
  <si>
    <r>
      <t>4. Indicatori de profitabilitate</t>
    </r>
    <r>
      <rPr>
        <sz val="10"/>
        <rFont val="Arial"/>
      </rPr>
      <t xml:space="preserve"> - exprima eficienta persoanei juridice in realizarea de profit din resursele disponibile</t>
    </r>
  </si>
  <si>
    <t>- reprezinta profitu pe care il obtine persoana juridica din banii investiti in afacere</t>
  </si>
  <si>
    <t>- capitalul angajat se refera la banii investiti de persoana juridica atat de catre actionari, cat si de creditorii pe termen lung,</t>
  </si>
  <si>
    <t>include capitalul propriu si datoriile pe termen lung sau active totale minus datorii curente</t>
  </si>
  <si>
    <t>B. Marja bruta din vanzari</t>
  </si>
  <si>
    <t>Profitul brut din vanzari/Cifra de afaceri *100</t>
  </si>
  <si>
    <t>- o scadere a procentului poate scoate in evidenta faptul ca societatea nu este capabila sa isi controleze</t>
  </si>
  <si>
    <t>costurile de productie sau sa obtina pretul de vanzare optim</t>
  </si>
  <si>
    <t>Cheltuieli cu dobanda</t>
  </si>
  <si>
    <t>Profit inaintea platii dobanzii si impozitului pe profit/</t>
  </si>
  <si>
    <t xml:space="preserve">A. Viteza de rotatie a stocurilor(rulajul stocurilor)          =           </t>
  </si>
  <si>
    <t>A. Rentabilitate capitalului angajat   =  Profitul inaintea platii dobanzii si a impozituluipe profit/Capitalul angajat</t>
  </si>
  <si>
    <t>1. Indicatorul lichiditatii curente</t>
  </si>
  <si>
    <t>INDICATORI DE LICHIDITATE</t>
  </si>
  <si>
    <t>INDICATORI DE RISC</t>
  </si>
  <si>
    <t>1. Indicatorul gradului de utilizare</t>
  </si>
  <si>
    <t>2. Indicatorul privind acoperirea dobanzilor</t>
  </si>
  <si>
    <t>INDICATORI DE ACTIVITATE</t>
  </si>
  <si>
    <t>1. Viteza de rotatie a stocurilor</t>
  </si>
  <si>
    <t>2. Numar de zile de stocare</t>
  </si>
  <si>
    <t>3. Viteza de rotatie a debitelor - clienti</t>
  </si>
  <si>
    <t>4. Viteza de rotatie a creditelor - furnizori</t>
  </si>
  <si>
    <t>5. Viteza de rotatie a activelor imobilizate</t>
  </si>
  <si>
    <t>6. Viteza de rotatie a activelor totale</t>
  </si>
  <si>
    <t>INDICATORI DE PROFITABILITATE</t>
  </si>
  <si>
    <t>1. Rentabilitatea capitalului angajat</t>
  </si>
  <si>
    <t>2. Marja bruta din vanzari</t>
  </si>
  <si>
    <t>Exercitiul precedent</t>
  </si>
  <si>
    <t>Exercitiul curent</t>
  </si>
  <si>
    <t>2. Indicatorul lichiditatii imediate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</si>
</sst>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3" formatCode="#,###"/>
  </numFmts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color indexed="4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1" xfId="0" applyFont="1" applyBorder="1" applyProtection="1">
      <protection locked="0"/>
    </xf>
    <xf numFmtId="0" fontId="1" fillId="0" borderId="2" xfId="0" applyFont="1" applyBorder="1" applyProtection="1">
      <protection locked="0"/>
    </xf>
    <xf numFmtId="0" fontId="1" fillId="0" borderId="3" xfId="0" applyFont="1" applyBorder="1" applyProtection="1">
      <protection locked="0"/>
    </xf>
    <xf numFmtId="0" fontId="1" fillId="0" borderId="4" xfId="0" applyFont="1" applyBorder="1" applyAlignment="1" applyProtection="1">
      <alignment horizontal="right"/>
      <protection locked="0"/>
    </xf>
    <xf numFmtId="0" fontId="1" fillId="0" borderId="5" xfId="0" applyFont="1" applyBorder="1" applyProtection="1">
      <protection locked="0"/>
    </xf>
    <xf numFmtId="0" fontId="1" fillId="0" borderId="6" xfId="0" applyFont="1" applyBorder="1" applyProtection="1">
      <protection locked="0"/>
    </xf>
    <xf numFmtId="0" fontId="1" fillId="0" borderId="0" xfId="0" applyFont="1" applyBorder="1" applyProtection="1">
      <protection locked="0"/>
    </xf>
    <xf numFmtId="49" fontId="1" fillId="0" borderId="7" xfId="0" applyNumberFormat="1" applyFont="1" applyBorder="1" applyProtection="1">
      <protection locked="0"/>
    </xf>
    <xf numFmtId="0" fontId="1" fillId="0" borderId="3" xfId="0" applyFont="1" applyBorder="1" applyAlignment="1" applyProtection="1">
      <alignment horizontal="right"/>
      <protection locked="0"/>
    </xf>
    <xf numFmtId="0" fontId="1" fillId="0" borderId="8" xfId="0" applyFont="1" applyBorder="1" applyProtection="1">
      <protection locked="0"/>
    </xf>
    <xf numFmtId="0" fontId="1" fillId="0" borderId="9" xfId="0" applyFont="1" applyBorder="1" applyProtection="1">
      <protection locked="0"/>
    </xf>
    <xf numFmtId="49" fontId="1" fillId="0" borderId="10" xfId="0" applyNumberFormat="1" applyFont="1" applyBorder="1" applyProtection="1">
      <protection locked="0"/>
    </xf>
    <xf numFmtId="0" fontId="1" fillId="0" borderId="10" xfId="0" applyFont="1" applyBorder="1" applyAlignment="1" applyProtection="1">
      <alignment horizontal="right"/>
      <protection locked="0"/>
    </xf>
    <xf numFmtId="0" fontId="1" fillId="0" borderId="10" xfId="0" applyFont="1" applyBorder="1" applyProtection="1"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11" xfId="0" applyFont="1" applyBorder="1" applyAlignment="1" applyProtection="1">
      <alignment horizontal="center"/>
      <protection locked="0"/>
    </xf>
    <xf numFmtId="49" fontId="1" fillId="0" borderId="5" xfId="0" applyNumberFormat="1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4" xfId="0" applyFont="1" applyBorder="1" applyProtection="1">
      <protection locked="0"/>
    </xf>
    <xf numFmtId="0" fontId="1" fillId="0" borderId="11" xfId="0" applyFont="1" applyBorder="1" applyProtection="1">
      <protection locked="0"/>
    </xf>
    <xf numFmtId="0" fontId="1" fillId="0" borderId="12" xfId="0" applyFont="1" applyBorder="1" applyProtection="1">
      <protection locked="0"/>
    </xf>
    <xf numFmtId="49" fontId="1" fillId="0" borderId="5" xfId="0" applyNumberFormat="1" applyFon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3" xfId="0" applyBorder="1" applyProtection="1">
      <protection locked="0"/>
    </xf>
    <xf numFmtId="49" fontId="1" fillId="0" borderId="1" xfId="0" applyNumberFormat="1" applyFont="1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4" xfId="0" applyBorder="1" applyProtection="1">
      <protection locked="0"/>
    </xf>
    <xf numFmtId="49" fontId="1" fillId="0" borderId="8" xfId="0" applyNumberFormat="1" applyFont="1" applyBorder="1" applyProtection="1">
      <protection locked="0"/>
    </xf>
    <xf numFmtId="173" fontId="2" fillId="0" borderId="10" xfId="0" applyNumberFormat="1" applyFont="1" applyBorder="1" applyProtection="1">
      <protection locked="0"/>
    </xf>
    <xf numFmtId="49" fontId="1" fillId="0" borderId="3" xfId="0" applyNumberFormat="1" applyFont="1" applyBorder="1" applyProtection="1">
      <protection locked="0"/>
    </xf>
    <xf numFmtId="0" fontId="1" fillId="0" borderId="13" xfId="0" applyFont="1" applyBorder="1" applyProtection="1">
      <protection locked="0"/>
    </xf>
    <xf numFmtId="173" fontId="2" fillId="0" borderId="5" xfId="0" applyNumberFormat="1" applyFont="1" applyBorder="1" applyProtection="1">
      <protection locked="0"/>
    </xf>
    <xf numFmtId="0" fontId="0" fillId="0" borderId="6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15" xfId="0" applyBorder="1" applyProtection="1">
      <protection locked="0"/>
    </xf>
    <xf numFmtId="173" fontId="2" fillId="0" borderId="7" xfId="0" applyNumberFormat="1" applyFont="1" applyBorder="1" applyProtection="1">
      <protection locked="0"/>
    </xf>
    <xf numFmtId="173" fontId="2" fillId="0" borderId="8" xfId="0" applyNumberFormat="1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2" fillId="0" borderId="0" xfId="0" applyFont="1" applyBorder="1" applyProtection="1">
      <protection locked="0"/>
    </xf>
    <xf numFmtId="0" fontId="2" fillId="0" borderId="15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8" xfId="0" applyFont="1" applyBorder="1" applyProtection="1">
      <protection locked="0"/>
    </xf>
    <xf numFmtId="0" fontId="2" fillId="0" borderId="9" xfId="0" applyFont="1" applyBorder="1" applyProtection="1">
      <protection locked="0"/>
    </xf>
    <xf numFmtId="0" fontId="2" fillId="0" borderId="14" xfId="0" applyFont="1" applyBorder="1" applyProtection="1">
      <protection locked="0"/>
    </xf>
    <xf numFmtId="0" fontId="0" fillId="0" borderId="4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3" fontId="0" fillId="0" borderId="0" xfId="0" applyNumberFormat="1" applyProtection="1">
      <protection locked="0"/>
    </xf>
    <xf numFmtId="3" fontId="1" fillId="0" borderId="0" xfId="0" applyNumberFormat="1" applyFont="1" applyProtection="1">
      <protection locked="0"/>
    </xf>
    <xf numFmtId="0" fontId="1" fillId="0" borderId="0" xfId="0" applyFont="1" applyProtection="1"/>
    <xf numFmtId="173" fontId="2" fillId="0" borderId="3" xfId="0" applyNumberFormat="1" applyFont="1" applyBorder="1" applyProtection="1"/>
    <xf numFmtId="173" fontId="1" fillId="0" borderId="3" xfId="0" applyNumberFormat="1" applyFont="1" applyBorder="1" applyProtection="1"/>
    <xf numFmtId="0" fontId="0" fillId="0" borderId="0" xfId="0" applyProtection="1"/>
    <xf numFmtId="173" fontId="2" fillId="0" borderId="1" xfId="0" applyNumberFormat="1" applyFont="1" applyBorder="1" applyProtection="1"/>
    <xf numFmtId="173" fontId="2" fillId="0" borderId="5" xfId="0" applyNumberFormat="1" applyFont="1" applyBorder="1" applyProtection="1"/>
    <xf numFmtId="173" fontId="1" fillId="0" borderId="5" xfId="0" applyNumberFormat="1" applyFont="1" applyBorder="1" applyProtection="1"/>
    <xf numFmtId="49" fontId="3" fillId="0" borderId="0" xfId="0" applyNumberFormat="1" applyFont="1"/>
    <xf numFmtId="49" fontId="0" fillId="0" borderId="0" xfId="0" applyNumberFormat="1"/>
    <xf numFmtId="49" fontId="4" fillId="0" borderId="0" xfId="0" applyNumberFormat="1" applyFont="1"/>
    <xf numFmtId="49" fontId="0" fillId="0" borderId="0" xfId="0" applyNumberFormat="1" applyAlignment="1">
      <alignment horizontal="center"/>
    </xf>
    <xf numFmtId="49" fontId="5" fillId="0" borderId="0" xfId="0" applyNumberFormat="1" applyFont="1"/>
    <xf numFmtId="49" fontId="5" fillId="0" borderId="0" xfId="0" applyNumberFormat="1" applyFont="1" applyAlignment="1">
      <alignment horizontal="center"/>
    </xf>
    <xf numFmtId="49" fontId="6" fillId="0" borderId="0" xfId="0" applyNumberFormat="1" applyFont="1"/>
    <xf numFmtId="49" fontId="7" fillId="0" borderId="0" xfId="0" applyNumberFormat="1" applyFont="1"/>
    <xf numFmtId="49" fontId="8" fillId="0" borderId="0" xfId="0" applyNumberFormat="1" applyFont="1"/>
    <xf numFmtId="49" fontId="2" fillId="0" borderId="0" xfId="0" applyNumberFormat="1" applyFont="1"/>
    <xf numFmtId="173" fontId="2" fillId="2" borderId="3" xfId="0" applyNumberFormat="1" applyFont="1" applyFill="1" applyBorder="1" applyProtection="1">
      <protection locked="0"/>
    </xf>
    <xf numFmtId="173" fontId="9" fillId="2" borderId="3" xfId="0" applyNumberFormat="1" applyFont="1" applyFill="1" applyBorder="1" applyProtection="1">
      <protection locked="0"/>
    </xf>
    <xf numFmtId="49" fontId="1" fillId="0" borderId="0" xfId="0" applyNumberFormat="1" applyFont="1"/>
    <xf numFmtId="0" fontId="2" fillId="0" borderId="0" xfId="0" applyFont="1"/>
    <xf numFmtId="49" fontId="1" fillId="0" borderId="0" xfId="0" applyNumberFormat="1" applyFont="1" applyAlignment="1">
      <alignment horizontal="center"/>
    </xf>
    <xf numFmtId="4" fontId="0" fillId="0" borderId="0" xfId="0" applyNumberFormat="1"/>
    <xf numFmtId="17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name="ExternalData_51" growShrinkType="insertClear" connectionId="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2.xml><?xml version="1.0" encoding="utf-8"?>
<queryTable xmlns="http://schemas.openxmlformats.org/spreadsheetml/2006/main" name="ExternalData_49" growShrinkType="insertClear" connectionId="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3.xml><?xml version="1.0" encoding="utf-8"?>
<queryTable xmlns="http://schemas.openxmlformats.org/spreadsheetml/2006/main" name="ExternalData_47" growShrinkType="insertClear" connectionId="1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4.xml><?xml version="1.0" encoding="utf-8"?>
<queryTable xmlns="http://schemas.openxmlformats.org/spreadsheetml/2006/main" name="ExternalData_45" growShrinkType="insertClear" connectionId="2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5.xml><?xml version="1.0" encoding="utf-8"?>
<queryTable xmlns="http://schemas.openxmlformats.org/spreadsheetml/2006/main" name="ExternalData_44" growShrinkType="insertClear" connectionId="3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6.xml><?xml version="1.0" encoding="utf-8"?>
<queryTable xmlns="http://schemas.openxmlformats.org/spreadsheetml/2006/main" name="ExternalData_42" growShrinkType="insertClear" connectionId="4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7.xml><?xml version="1.0" encoding="utf-8"?>
<queryTable xmlns="http://schemas.openxmlformats.org/spreadsheetml/2006/main" name="ExternalData_40" growShrinkType="insertClear" connectionId="4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8.xml><?xml version="1.0" encoding="utf-8"?>
<queryTable xmlns="http://schemas.openxmlformats.org/spreadsheetml/2006/main" name="ExternalData_38" growShrinkType="insertClear" connectionId="5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9.xml><?xml version="1.0" encoding="utf-8"?>
<queryTable xmlns="http://schemas.openxmlformats.org/spreadsheetml/2006/main" name="ExternalData_36" growShrinkType="insertClear" connectionId="5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10.xml><?xml version="1.0" encoding="utf-8"?>
<queryTable xmlns="http://schemas.openxmlformats.org/spreadsheetml/2006/main" name="ExternalData_35" growShrinkType="insertClear" connectionId="5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11.xml><?xml version="1.0" encoding="utf-8"?>
<queryTable xmlns="http://schemas.openxmlformats.org/spreadsheetml/2006/main" name="ExternalData_33" growShrinkType="insertClear" connectionId="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12.xml><?xml version="1.0" encoding="utf-8"?>
<queryTable xmlns="http://schemas.openxmlformats.org/spreadsheetml/2006/main" name="ExternalData_31" growShrinkType="insertClear" connectionId="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13.xml><?xml version="1.0" encoding="utf-8"?>
<queryTable xmlns="http://schemas.openxmlformats.org/spreadsheetml/2006/main" name="ExternalData_29" growShrinkType="insertClear" connectionId="5" autoFormatId="0" applyNumberFormats="0" applyBorderFormats="0" applyFontFormats="1" applyPatternFormats="1" applyAlignmentFormats="0" applyWidthHeightFormats="0">
  <queryTableRefresh preserveSortFilterLayout="0" nextId="20">
    <queryTableFields count="1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PrecD"/>
      <queryTableField id="11" name="RulPrecC"/>
      <queryTableField id="12" name="RulCrtD"/>
      <queryTableField id="13" name="RulCrtC"/>
      <queryTableField id="14" name="RulCumD"/>
      <queryTableField id="15" name="RulCumC"/>
      <queryTableField id="16" name="TotalSumD"/>
      <queryTableField id="17" name="TotalSumC"/>
      <queryTableField id="18" name="SoldFInD"/>
      <queryTableField id="19" name="SoldFInC"/>
    </queryTableFields>
  </queryTableRefresh>
</queryTable>
</file>

<file path=xl/queryTables/queryTable14.xml><?xml version="1.0" encoding="utf-8"?>
<queryTable xmlns="http://schemas.openxmlformats.org/spreadsheetml/2006/main" name="ExternalData_28" growShrinkType="insertClear" connectionId="6" autoFormatId="0" applyNumberFormats="0" applyBorderFormats="0" applyFontFormats="1" applyPatternFormats="1" applyAlignmentFormats="0" applyWidthHeightFormats="0">
  <queryTableRefresh preserveSortFilterLayout="0" nextId="20">
    <queryTableFields count="1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PrecD"/>
      <queryTableField id="11" name="RulPrecC"/>
      <queryTableField id="12" name="RulCrtD"/>
      <queryTableField id="13" name="RulCrtC"/>
      <queryTableField id="14" name="RulCumD"/>
      <queryTableField id="15" name="RulCumC"/>
      <queryTableField id="16" name="TotalSumD"/>
      <queryTableField id="17" name="TotalSumC"/>
      <queryTableField id="18" name="SoldFInD"/>
      <queryTableField id="19" name="SoldFInC"/>
    </queryTableFields>
  </queryTableRefresh>
</queryTable>
</file>

<file path=xl/queryTables/queryTable15.xml><?xml version="1.0" encoding="utf-8"?>
<queryTable xmlns="http://schemas.openxmlformats.org/spreadsheetml/2006/main" name="ExternalData_26" growShrinkType="insertClear" connectionId="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16.xml><?xml version="1.0" encoding="utf-8"?>
<queryTable xmlns="http://schemas.openxmlformats.org/spreadsheetml/2006/main" name="ExternalData_23" growShrinkType="insertClear" connectionId="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17.xml><?xml version="1.0" encoding="utf-8"?>
<queryTable xmlns="http://schemas.openxmlformats.org/spreadsheetml/2006/main" name="ExternalData_21" growShrinkType="insertClear" connectionId="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18.xml><?xml version="1.0" encoding="utf-8"?>
<queryTable xmlns="http://schemas.openxmlformats.org/spreadsheetml/2006/main" name="ExternalData_19" growShrinkType="insertClear" connectionId="1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19.xml><?xml version="1.0" encoding="utf-8"?>
<queryTable xmlns="http://schemas.openxmlformats.org/spreadsheetml/2006/main" name="ExternalData_17" growShrinkType="insertClear" connectionId="1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20.xml><?xml version="1.0" encoding="utf-8"?>
<queryTable xmlns="http://schemas.openxmlformats.org/spreadsheetml/2006/main" name="ExternalData_15" growShrinkType="insertClear" connectionId="1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21.xml><?xml version="1.0" encoding="utf-8"?>
<queryTable xmlns="http://schemas.openxmlformats.org/spreadsheetml/2006/main" name="ExternalData_13" growShrinkType="insertClear" connectionId="1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22.xml><?xml version="1.0" encoding="utf-8"?>
<queryTable xmlns="http://schemas.openxmlformats.org/spreadsheetml/2006/main" name="ExternalData_12" growShrinkType="insertClear" connectionId="1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23.xml><?xml version="1.0" encoding="utf-8"?>
<queryTable xmlns="http://schemas.openxmlformats.org/spreadsheetml/2006/main" name="ExternalData_10" growShrinkType="insertClear" connectionId="1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24.xml><?xml version="1.0" encoding="utf-8"?>
<queryTable xmlns="http://schemas.openxmlformats.org/spreadsheetml/2006/main" name="ExternalData_9" growShrinkType="insertClear" connectionId="1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25.xml><?xml version="1.0" encoding="utf-8"?>
<queryTable xmlns="http://schemas.openxmlformats.org/spreadsheetml/2006/main" name="ExternalData_7" growShrinkType="insertClear" connectionId="1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26.xml><?xml version="1.0" encoding="utf-8"?>
<queryTable xmlns="http://schemas.openxmlformats.org/spreadsheetml/2006/main" name="ExternalData_5" growShrinkType="insertClear" connectionId="1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27.xml><?xml version="1.0" encoding="utf-8"?>
<queryTable xmlns="http://schemas.openxmlformats.org/spreadsheetml/2006/main" name="ExternalData_1" growShrinkType="insertClear" connectionId="2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28.xml><?xml version="1.0" encoding="utf-8"?>
<queryTable xmlns="http://schemas.openxmlformats.org/spreadsheetml/2006/main" name="ExternalData_2" growShrinkType="insertClear" connectionId="2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29.xml><?xml version="1.0" encoding="utf-8"?>
<queryTable xmlns="http://schemas.openxmlformats.org/spreadsheetml/2006/main" name="ExternalData_3" growShrinkType="insertClear" connectionId="2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0.xml><?xml version="1.0" encoding="utf-8"?>
<queryTable xmlns="http://schemas.openxmlformats.org/spreadsheetml/2006/main" name="ExternalData_4" growShrinkType="insertClear" connectionId="2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1.xml><?xml version="1.0" encoding="utf-8"?>
<queryTable xmlns="http://schemas.openxmlformats.org/spreadsheetml/2006/main" name="ExternalData_6" growShrinkType="insertClear" connectionId="2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2.xml><?xml version="1.0" encoding="utf-8"?>
<queryTable xmlns="http://schemas.openxmlformats.org/spreadsheetml/2006/main" name="ExternalData_8" growShrinkType="insertClear" connectionId="2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3.xml><?xml version="1.0" encoding="utf-8"?>
<queryTable xmlns="http://schemas.openxmlformats.org/spreadsheetml/2006/main" name="ExternalData_11" growShrinkType="insertClear" connectionId="2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4.xml><?xml version="1.0" encoding="utf-8"?>
<queryTable xmlns="http://schemas.openxmlformats.org/spreadsheetml/2006/main" name="ExternalData_14" growShrinkType="insertClear" connectionId="2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5.xml><?xml version="1.0" encoding="utf-8"?>
<queryTable xmlns="http://schemas.openxmlformats.org/spreadsheetml/2006/main" name="ExternalData_16" growShrinkType="insertClear" connectionId="2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6.xml><?xml version="1.0" encoding="utf-8"?>
<queryTable xmlns="http://schemas.openxmlformats.org/spreadsheetml/2006/main" name="ExternalData_18" growShrinkType="insertClear" connectionId="3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7.xml><?xml version="1.0" encoding="utf-8"?>
<queryTable xmlns="http://schemas.openxmlformats.org/spreadsheetml/2006/main" name="ExternalData_20" growShrinkType="insertClear" connectionId="3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8.xml><?xml version="1.0" encoding="utf-8"?>
<queryTable xmlns="http://schemas.openxmlformats.org/spreadsheetml/2006/main" name="ExternalData_22" growShrinkType="insertClear" connectionId="3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9.xml><?xml version="1.0" encoding="utf-8"?>
<queryTable xmlns="http://schemas.openxmlformats.org/spreadsheetml/2006/main" name="ExternalData_24" growShrinkType="insertClear" connectionId="3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40.xml><?xml version="1.0" encoding="utf-8"?>
<queryTable xmlns="http://schemas.openxmlformats.org/spreadsheetml/2006/main" name="ExternalData_25" growShrinkType="insertClear" connectionId="3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41.xml><?xml version="1.0" encoding="utf-8"?>
<queryTable xmlns="http://schemas.openxmlformats.org/spreadsheetml/2006/main" name="ExternalData_27" growShrinkType="insertClear" connectionId="3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42.xml><?xml version="1.0" encoding="utf-8"?>
<queryTable xmlns="http://schemas.openxmlformats.org/spreadsheetml/2006/main" name="ExternalData_30" growShrinkType="insertClear" connectionId="37" autoFormatId="0" applyNumberFormats="0" applyBorderFormats="0" applyFontFormats="1" applyPatternFormats="1" applyAlignmentFormats="0" applyWidthHeightFormats="0">
  <queryTableRefresh preserveSortFilterLayout="0" nextId="20">
    <queryTableFields count="1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PrecD"/>
      <queryTableField id="11" name="RulPrecC"/>
      <queryTableField id="12" name="RulCrtD"/>
      <queryTableField id="13" name="RulCrtC"/>
      <queryTableField id="14" name="RulCumD"/>
      <queryTableField id="15" name="RulCumC"/>
      <queryTableField id="16" name="TotalSumD"/>
      <queryTableField id="17" name="TotalSumC"/>
      <queryTableField id="18" name="SoldFInD"/>
      <queryTableField id="19" name="SoldFInC"/>
    </queryTableFields>
  </queryTableRefresh>
</queryTable>
</file>

<file path=xl/queryTables/queryTable43.xml><?xml version="1.0" encoding="utf-8"?>
<queryTable xmlns="http://schemas.openxmlformats.org/spreadsheetml/2006/main" name="ExternalData_32" growShrinkType="insertClear" connectionId="3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44.xml><?xml version="1.0" encoding="utf-8"?>
<queryTable xmlns="http://schemas.openxmlformats.org/spreadsheetml/2006/main" name="ExternalData_34" growShrinkType="insertClear" connectionId="3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45.xml><?xml version="1.0" encoding="utf-8"?>
<queryTable xmlns="http://schemas.openxmlformats.org/spreadsheetml/2006/main" name="ExternalData_37" growShrinkType="insertClear" connectionId="4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46.xml><?xml version="1.0" encoding="utf-8"?>
<queryTable xmlns="http://schemas.openxmlformats.org/spreadsheetml/2006/main" name="ExternalData_39" growShrinkType="insertClear" connectionId="4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47.xml><?xml version="1.0" encoding="utf-8"?>
<queryTable xmlns="http://schemas.openxmlformats.org/spreadsheetml/2006/main" name="ExternalData_41" growShrinkType="insertClear" connectionId="4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48.xml><?xml version="1.0" encoding="utf-8"?>
<queryTable xmlns="http://schemas.openxmlformats.org/spreadsheetml/2006/main" name="ExternalData_43" growShrinkType="insertClear" connectionId="4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49.xml><?xml version="1.0" encoding="utf-8"?>
<queryTable xmlns="http://schemas.openxmlformats.org/spreadsheetml/2006/main" name="ExternalData_46" growShrinkType="insertClear" connectionId="4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50.xml><?xml version="1.0" encoding="utf-8"?>
<queryTable xmlns="http://schemas.openxmlformats.org/spreadsheetml/2006/main" name="ExternalData_48" growShrinkType="insertClear" connectionId="4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51.xml><?xml version="1.0" encoding="utf-8"?>
<queryTable xmlns="http://schemas.openxmlformats.org/spreadsheetml/2006/main" name="ExternalData_50" growShrinkType="insertClear" connectionId="4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52.xml><?xml version="1.0" encoding="utf-8"?>
<queryTable xmlns="http://schemas.openxmlformats.org/spreadsheetml/2006/main" name="ExternalData_52" growShrinkType="insertClear" connectionId="4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26" Type="http://schemas.openxmlformats.org/officeDocument/2006/relationships/queryTable" Target="../queryTables/queryTable25.xml"/><Relationship Id="rId39" Type="http://schemas.openxmlformats.org/officeDocument/2006/relationships/queryTable" Target="../queryTables/queryTable38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50" Type="http://schemas.openxmlformats.org/officeDocument/2006/relationships/queryTable" Target="../queryTables/queryTable49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9" Type="http://schemas.openxmlformats.org/officeDocument/2006/relationships/queryTable" Target="../queryTables/queryTable28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3" Type="http://schemas.openxmlformats.org/officeDocument/2006/relationships/queryTable" Target="../queryTables/queryTable52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G12" sqref="G12"/>
    </sheetView>
  </sheetViews>
  <sheetFormatPr defaultRowHeight="13.2" x14ac:dyDescent="0.25"/>
  <cols>
    <col min="5" max="5" width="9.109375" hidden="1" customWidth="1"/>
    <col min="6" max="6" width="19.5546875" customWidth="1"/>
    <col min="7" max="7" width="20.88671875" customWidth="1"/>
  </cols>
  <sheetData>
    <row r="1" spans="1:10" ht="17.399999999999999" x14ac:dyDescent="0.3">
      <c r="A1" s="63" t="s">
        <v>629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</row>
    <row r="3" spans="1:10" ht="17.399999999999999" x14ac:dyDescent="0.3">
      <c r="A3" s="64"/>
      <c r="B3" s="64"/>
      <c r="C3" s="65" t="s">
        <v>630</v>
      </c>
      <c r="D3" s="65"/>
      <c r="E3" s="64"/>
      <c r="F3" s="64"/>
      <c r="G3" s="64"/>
      <c r="H3" s="64"/>
      <c r="I3" s="64"/>
      <c r="J3" s="64"/>
    </row>
    <row r="4" spans="1:10" s="76" customFormat="1" x14ac:dyDescent="0.25">
      <c r="A4" s="72"/>
      <c r="B4" s="72"/>
      <c r="C4" s="75"/>
      <c r="D4" s="75"/>
      <c r="E4" s="72"/>
      <c r="F4" s="72"/>
      <c r="G4" s="72"/>
      <c r="H4" s="72"/>
      <c r="I4" s="72"/>
      <c r="J4" s="72"/>
    </row>
    <row r="5" spans="1:10" s="76" customFormat="1" x14ac:dyDescent="0.25">
      <c r="A5" s="72"/>
      <c r="B5" s="72"/>
      <c r="C5" s="75"/>
      <c r="D5" s="75"/>
      <c r="E5" s="72"/>
      <c r="F5" s="72"/>
      <c r="G5" s="77" t="s">
        <v>103</v>
      </c>
      <c r="H5" s="72"/>
      <c r="I5" s="72"/>
      <c r="J5" s="72"/>
    </row>
    <row r="6" spans="1:10" x14ac:dyDescent="0.25">
      <c r="A6" s="64"/>
      <c r="B6" s="64"/>
      <c r="C6" s="64"/>
      <c r="D6" s="64"/>
      <c r="E6" s="64"/>
      <c r="F6" s="75" t="s">
        <v>703</v>
      </c>
      <c r="G6" s="75" t="s">
        <v>704</v>
      </c>
      <c r="H6" s="64"/>
      <c r="I6" s="64"/>
      <c r="J6" s="64"/>
    </row>
    <row r="7" spans="1:10" x14ac:dyDescent="0.25">
      <c r="A7" s="1" t="s">
        <v>689</v>
      </c>
      <c r="B7" s="1"/>
      <c r="C7" s="1"/>
    </row>
    <row r="8" spans="1:10" x14ac:dyDescent="0.25">
      <c r="A8" t="s">
        <v>688</v>
      </c>
      <c r="F8" s="78">
        <f>(LOOKUP(Bilant!J40,Bilant!J40))/(LOOKUP(Bilant!J44,Bilant!J44))</f>
        <v>1.4955295075946295</v>
      </c>
      <c r="G8" s="78">
        <f>(LOOKUP(Bilant!K40,Bilant!K40))/(LOOKUP(Bilant!K44,Bilant!K44))</f>
        <v>1.053757350124586</v>
      </c>
    </row>
    <row r="9" spans="1:10" x14ac:dyDescent="0.25">
      <c r="A9" t="s">
        <v>705</v>
      </c>
      <c r="F9" s="78">
        <f>(LOOKUP(Bilant!J40,Bilant!J40)-LOOKUP(Bilant!J28,Bilant!J28))/(LOOKUP(Bilant!J44,Bilant!J44))</f>
        <v>1.4955295075946295</v>
      </c>
      <c r="G9" s="78">
        <f>(LOOKUP(Bilant!K40,Bilant!K40)-LOOKUP(Bilant!K28,Bilant!K28))/(LOOKUP(Bilant!K44,Bilant!K44))</f>
        <v>0.72648589207577285</v>
      </c>
    </row>
    <row r="10" spans="1:10" x14ac:dyDescent="0.25">
      <c r="F10" s="79"/>
      <c r="G10" s="79"/>
    </row>
    <row r="11" spans="1:10" x14ac:dyDescent="0.25">
      <c r="A11" s="1" t="s">
        <v>690</v>
      </c>
      <c r="B11" s="1"/>
      <c r="F11" s="79"/>
      <c r="G11" s="79"/>
    </row>
    <row r="12" spans="1:10" x14ac:dyDescent="0.25">
      <c r="A12" t="s">
        <v>691</v>
      </c>
      <c r="F12" s="78"/>
      <c r="G12" s="78"/>
    </row>
    <row r="13" spans="1:10" x14ac:dyDescent="0.25">
      <c r="A13" t="s">
        <v>692</v>
      </c>
      <c r="F13" s="78"/>
      <c r="G13" s="78"/>
    </row>
    <row r="14" spans="1:10" x14ac:dyDescent="0.25">
      <c r="F14" s="79"/>
      <c r="G14" s="79"/>
    </row>
    <row r="15" spans="1:10" x14ac:dyDescent="0.25">
      <c r="A15" s="1" t="s">
        <v>693</v>
      </c>
      <c r="B15" s="1"/>
      <c r="C15" s="1"/>
      <c r="F15" s="79"/>
      <c r="G15" s="79"/>
    </row>
    <row r="16" spans="1:10" x14ac:dyDescent="0.25">
      <c r="A16" t="s">
        <v>694</v>
      </c>
      <c r="F16" s="78"/>
      <c r="G16" s="78"/>
    </row>
    <row r="17" spans="1:9" x14ac:dyDescent="0.25">
      <c r="A17" t="s">
        <v>695</v>
      </c>
      <c r="F17" s="78"/>
      <c r="G17" s="78"/>
    </row>
    <row r="18" spans="1:9" x14ac:dyDescent="0.25">
      <c r="A18" t="s">
        <v>696</v>
      </c>
      <c r="F18" s="78"/>
      <c r="G18" s="78"/>
    </row>
    <row r="19" spans="1:9" x14ac:dyDescent="0.25">
      <c r="A19" t="s">
        <v>697</v>
      </c>
      <c r="F19" s="78"/>
      <c r="G19" s="78"/>
    </row>
    <row r="20" spans="1:9" x14ac:dyDescent="0.25">
      <c r="A20" t="s">
        <v>698</v>
      </c>
      <c r="F20" s="78"/>
      <c r="G20" s="78"/>
    </row>
    <row r="21" spans="1:9" x14ac:dyDescent="0.25">
      <c r="A21" t="s">
        <v>699</v>
      </c>
      <c r="F21" s="78"/>
      <c r="G21" s="78"/>
      <c r="I21" s="78"/>
    </row>
    <row r="22" spans="1:9" x14ac:dyDescent="0.25">
      <c r="A22" s="1"/>
      <c r="B22" s="1"/>
      <c r="C22" s="1"/>
      <c r="D22" s="1"/>
      <c r="F22" s="79"/>
      <c r="G22" s="79"/>
    </row>
    <row r="23" spans="1:9" x14ac:dyDescent="0.25">
      <c r="A23" s="1" t="s">
        <v>700</v>
      </c>
      <c r="B23" s="1"/>
      <c r="C23" s="1"/>
      <c r="D23" s="1"/>
      <c r="F23" s="79"/>
      <c r="G23" s="79"/>
    </row>
    <row r="24" spans="1:9" x14ac:dyDescent="0.25">
      <c r="A24" t="s">
        <v>701</v>
      </c>
      <c r="F24" s="78"/>
      <c r="G24" s="78"/>
    </row>
    <row r="25" spans="1:9" x14ac:dyDescent="0.25">
      <c r="A25" t="s">
        <v>702</v>
      </c>
      <c r="F25" s="78"/>
      <c r="G25" s="78"/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3"/>
  <sheetViews>
    <sheetView tabSelected="1" workbookViewId="0">
      <selection activeCell="C38" sqref="C38"/>
    </sheetView>
  </sheetViews>
  <sheetFormatPr defaultColWidth="9.109375" defaultRowHeight="13.2" x14ac:dyDescent="0.25"/>
  <cols>
    <col min="1" max="3" width="9.109375" style="64"/>
    <col min="4" max="4" width="12.44140625" style="64" customWidth="1"/>
    <col min="5" max="5" width="5.44140625" style="64" customWidth="1"/>
    <col min="6" max="10" width="9.109375" style="64"/>
    <col min="11" max="11" width="10" style="64" customWidth="1"/>
    <col min="12" max="16384" width="9.109375" style="64"/>
  </cols>
  <sheetData>
    <row r="1" spans="1:9" ht="17.399999999999999" x14ac:dyDescent="0.3">
      <c r="A1" s="63" t="s">
        <v>651</v>
      </c>
      <c r="B1" s="70"/>
      <c r="C1" s="70"/>
      <c r="D1" s="70"/>
      <c r="E1" s="70"/>
    </row>
    <row r="2" spans="1:9" s="72" customFormat="1" x14ac:dyDescent="0.25">
      <c r="A2" s="67"/>
    </row>
    <row r="3" spans="1:9" s="72" customFormat="1" x14ac:dyDescent="0.25">
      <c r="A3" s="67"/>
    </row>
    <row r="5" spans="1:9" ht="15.6" x14ac:dyDescent="0.3">
      <c r="A5" s="69" t="s">
        <v>631</v>
      </c>
      <c r="B5" s="69"/>
      <c r="C5" s="69"/>
    </row>
    <row r="7" spans="1:9" x14ac:dyDescent="0.25">
      <c r="A7" s="67" t="s">
        <v>632</v>
      </c>
      <c r="B7" s="67"/>
      <c r="C7" s="67"/>
      <c r="D7" s="68" t="s">
        <v>633</v>
      </c>
      <c r="E7" s="67" t="s">
        <v>634</v>
      </c>
      <c r="F7" s="67"/>
      <c r="G7" s="67"/>
    </row>
    <row r="8" spans="1:9" x14ac:dyDescent="0.25">
      <c r="A8" s="64" t="s">
        <v>635</v>
      </c>
    </row>
    <row r="9" spans="1:9" x14ac:dyDescent="0.25">
      <c r="A9" s="64" t="s">
        <v>636</v>
      </c>
    </row>
    <row r="11" spans="1:9" x14ac:dyDescent="0.25">
      <c r="A11" s="67" t="s">
        <v>637</v>
      </c>
      <c r="B11" s="67"/>
      <c r="C11" s="67"/>
      <c r="D11" s="67"/>
      <c r="E11" s="68" t="s">
        <v>633</v>
      </c>
      <c r="F11" s="67" t="s">
        <v>638</v>
      </c>
      <c r="G11" s="67"/>
      <c r="H11" s="67"/>
      <c r="I11" s="67"/>
    </row>
    <row r="12" spans="1:9" x14ac:dyDescent="0.25">
      <c r="A12" s="64" t="s">
        <v>639</v>
      </c>
    </row>
    <row r="14" spans="1:9" ht="15.6" x14ac:dyDescent="0.3">
      <c r="A14" s="69" t="s">
        <v>640</v>
      </c>
      <c r="B14" s="69"/>
    </row>
    <row r="16" spans="1:9" x14ac:dyDescent="0.25">
      <c r="A16" s="67" t="s">
        <v>641</v>
      </c>
      <c r="B16" s="67"/>
      <c r="C16" s="67"/>
      <c r="D16" s="67"/>
      <c r="E16" s="68" t="s">
        <v>633</v>
      </c>
      <c r="F16" s="67" t="s">
        <v>642</v>
      </c>
      <c r="G16" s="67"/>
      <c r="H16" s="67"/>
      <c r="I16" s="67"/>
    </row>
    <row r="17" spans="1:48" x14ac:dyDescent="0.25">
      <c r="A17" s="67"/>
      <c r="B17" s="67"/>
      <c r="C17" s="67"/>
      <c r="D17" s="67"/>
      <c r="E17" s="67"/>
      <c r="F17" s="67"/>
      <c r="G17" s="68" t="s">
        <v>643</v>
      </c>
      <c r="H17" s="67"/>
      <c r="I17" s="67"/>
    </row>
    <row r="18" spans="1:48" x14ac:dyDescent="0.25">
      <c r="A18" s="67"/>
      <c r="B18" s="67"/>
      <c r="C18" s="67"/>
      <c r="D18" s="67"/>
      <c r="E18" s="67"/>
      <c r="F18" s="67" t="s">
        <v>644</v>
      </c>
      <c r="G18" s="67"/>
      <c r="H18" s="67"/>
      <c r="I18" s="67"/>
    </row>
    <row r="19" spans="1:48" x14ac:dyDescent="0.25">
      <c r="A19" s="64" t="s">
        <v>645</v>
      </c>
    </row>
    <row r="20" spans="1:48" x14ac:dyDescent="0.25">
      <c r="A20" s="64" t="s">
        <v>646</v>
      </c>
    </row>
    <row r="22" spans="1:48" x14ac:dyDescent="0.25">
      <c r="A22" s="67" t="s">
        <v>647</v>
      </c>
      <c r="B22" s="67"/>
      <c r="C22" s="67"/>
      <c r="D22" s="67"/>
      <c r="E22" s="68" t="s">
        <v>633</v>
      </c>
      <c r="F22" s="67" t="s">
        <v>685</v>
      </c>
      <c r="G22" s="67"/>
      <c r="H22" s="67"/>
      <c r="I22" s="67"/>
      <c r="J22" s="67"/>
      <c r="K22" s="67"/>
      <c r="L22" s="67"/>
    </row>
    <row r="23" spans="1:48" x14ac:dyDescent="0.25">
      <c r="A23" s="67"/>
      <c r="B23" s="67"/>
      <c r="C23" s="67"/>
      <c r="D23" s="67"/>
      <c r="E23" s="68"/>
      <c r="F23" s="67" t="s">
        <v>684</v>
      </c>
      <c r="G23" s="67"/>
      <c r="H23" s="67"/>
      <c r="I23" s="67"/>
      <c r="J23" s="67"/>
      <c r="K23" s="67"/>
      <c r="L23" s="67"/>
    </row>
    <row r="24" spans="1:48" x14ac:dyDescent="0.25">
      <c r="A24" s="64" t="s">
        <v>648</v>
      </c>
    </row>
    <row r="25" spans="1:48" x14ac:dyDescent="0.25">
      <c r="A25" s="64" t="s">
        <v>649</v>
      </c>
    </row>
    <row r="26" spans="1:48" x14ac:dyDescent="0.25">
      <c r="A26" s="64" t="s">
        <v>650</v>
      </c>
    </row>
    <row r="28" spans="1:48" ht="15.6" x14ac:dyDescent="0.3">
      <c r="A28" s="69" t="s">
        <v>652</v>
      </c>
      <c r="B28" s="69"/>
      <c r="C28" s="69"/>
      <c r="D28" s="69"/>
      <c r="E28" s="69"/>
      <c r="F28" s="69"/>
      <c r="G28" s="71"/>
      <c r="H28" s="71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</row>
    <row r="29" spans="1:48" x14ac:dyDescent="0.25">
      <c r="A29" s="64" t="s">
        <v>653</v>
      </c>
    </row>
    <row r="30" spans="1:48" x14ac:dyDescent="0.25">
      <c r="A30" s="64" t="s">
        <v>654</v>
      </c>
    </row>
    <row r="32" spans="1:48" x14ac:dyDescent="0.25">
      <c r="A32" s="67" t="s">
        <v>686</v>
      </c>
      <c r="B32" s="67"/>
      <c r="C32" s="67"/>
      <c r="D32" s="67"/>
      <c r="E32" s="67"/>
      <c r="F32" s="67"/>
      <c r="G32" s="67" t="s">
        <v>655</v>
      </c>
      <c r="H32" s="67"/>
      <c r="I32" s="67"/>
    </row>
    <row r="33" spans="1:9" x14ac:dyDescent="0.25">
      <c r="A33" s="64" t="s">
        <v>656</v>
      </c>
    </row>
    <row r="34" spans="1:9" x14ac:dyDescent="0.25">
      <c r="A34" s="64" t="s">
        <v>659</v>
      </c>
    </row>
    <row r="35" spans="1:9" x14ac:dyDescent="0.25">
      <c r="B35" s="66" t="s">
        <v>643</v>
      </c>
    </row>
    <row r="36" spans="1:9" x14ac:dyDescent="0.25">
      <c r="A36" s="67" t="s">
        <v>657</v>
      </c>
      <c r="B36" s="67"/>
      <c r="C36" s="67"/>
      <c r="D36" s="68" t="s">
        <v>633</v>
      </c>
      <c r="E36" s="67" t="s">
        <v>658</v>
      </c>
      <c r="F36" s="67"/>
      <c r="G36" s="67"/>
      <c r="H36" s="67"/>
    </row>
    <row r="38" spans="1:9" x14ac:dyDescent="0.25">
      <c r="A38" s="67" t="s">
        <v>660</v>
      </c>
      <c r="B38" s="67"/>
      <c r="C38" s="67"/>
      <c r="D38" s="67"/>
      <c r="E38" s="68" t="s">
        <v>633</v>
      </c>
      <c r="F38" s="67" t="s">
        <v>661</v>
      </c>
      <c r="G38" s="67"/>
      <c r="H38" s="67"/>
      <c r="I38" s="67"/>
    </row>
    <row r="39" spans="1:9" x14ac:dyDescent="0.25">
      <c r="A39" s="64" t="s">
        <v>662</v>
      </c>
    </row>
    <row r="40" spans="1:9" x14ac:dyDescent="0.25">
      <c r="A40" s="64" t="s">
        <v>663</v>
      </c>
    </row>
    <row r="41" spans="1:9" x14ac:dyDescent="0.25">
      <c r="A41" s="64" t="s">
        <v>664</v>
      </c>
    </row>
    <row r="42" spans="1:9" x14ac:dyDescent="0.25">
      <c r="A42" s="64" t="s">
        <v>665</v>
      </c>
    </row>
    <row r="44" spans="1:9" s="67" customFormat="1" x14ac:dyDescent="0.25">
      <c r="A44" s="67" t="s">
        <v>666</v>
      </c>
      <c r="E44" s="68" t="s">
        <v>633</v>
      </c>
      <c r="F44" s="67" t="s">
        <v>667</v>
      </c>
    </row>
    <row r="45" spans="1:9" x14ac:dyDescent="0.25">
      <c r="A45" s="64" t="s">
        <v>668</v>
      </c>
    </row>
    <row r="46" spans="1:9" x14ac:dyDescent="0.25">
      <c r="A46" s="64" t="s">
        <v>669</v>
      </c>
    </row>
    <row r="47" spans="1:9" x14ac:dyDescent="0.25">
      <c r="A47" s="64" t="s">
        <v>670</v>
      </c>
    </row>
    <row r="49" spans="1:6" s="67" customFormat="1" x14ac:dyDescent="0.25">
      <c r="A49" s="67" t="s">
        <v>674</v>
      </c>
      <c r="E49" s="68" t="s">
        <v>633</v>
      </c>
      <c r="F49" s="67" t="s">
        <v>671</v>
      </c>
    </row>
    <row r="50" spans="1:6" x14ac:dyDescent="0.25">
      <c r="A50" s="64" t="s">
        <v>672</v>
      </c>
    </row>
    <row r="52" spans="1:6" s="67" customFormat="1" x14ac:dyDescent="0.25">
      <c r="A52" s="67" t="s">
        <v>675</v>
      </c>
      <c r="E52" s="68" t="s">
        <v>633</v>
      </c>
      <c r="F52" s="67" t="s">
        <v>673</v>
      </c>
    </row>
    <row r="54" spans="1:6" ht="15.6" x14ac:dyDescent="0.3">
      <c r="A54" s="69" t="s">
        <v>676</v>
      </c>
    </row>
    <row r="56" spans="1:6" s="67" customFormat="1" x14ac:dyDescent="0.25">
      <c r="A56" s="67" t="s">
        <v>687</v>
      </c>
    </row>
    <row r="57" spans="1:6" x14ac:dyDescent="0.25">
      <c r="A57" s="64" t="s">
        <v>677</v>
      </c>
    </row>
    <row r="58" spans="1:6" x14ac:dyDescent="0.25">
      <c r="A58" s="64" t="s">
        <v>678</v>
      </c>
    </row>
    <row r="59" spans="1:6" x14ac:dyDescent="0.25">
      <c r="A59" s="64" t="s">
        <v>679</v>
      </c>
    </row>
    <row r="61" spans="1:6" s="67" customFormat="1" x14ac:dyDescent="0.25">
      <c r="A61" s="67" t="s">
        <v>680</v>
      </c>
      <c r="D61" s="68" t="s">
        <v>633</v>
      </c>
      <c r="E61" s="67" t="s">
        <v>681</v>
      </c>
    </row>
    <row r="62" spans="1:6" x14ac:dyDescent="0.25">
      <c r="A62" s="64" t="s">
        <v>682</v>
      </c>
    </row>
    <row r="63" spans="1:6" x14ac:dyDescent="0.25">
      <c r="A63" s="64" t="s">
        <v>683</v>
      </c>
    </row>
  </sheetData>
  <phoneticPr fontId="0" type="noConversion"/>
  <pageMargins left="0.25" right="0.4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6"/>
  <sheetViews>
    <sheetView topLeftCell="A67" workbookViewId="0">
      <selection activeCell="K52" sqref="K52"/>
    </sheetView>
  </sheetViews>
  <sheetFormatPr defaultColWidth="9.109375" defaultRowHeight="13.2" x14ac:dyDescent="0.25"/>
  <cols>
    <col min="1" max="1" width="9.109375" style="3"/>
    <col min="2" max="2" width="7.6640625" style="3" customWidth="1"/>
    <col min="3" max="3" width="10.44140625" style="3" customWidth="1"/>
    <col min="4" max="7" width="9.109375" style="3"/>
    <col min="8" max="8" width="4.44140625" style="3" customWidth="1"/>
    <col min="9" max="9" width="3.109375" style="3" customWidth="1"/>
    <col min="10" max="10" width="12.109375" style="3" customWidth="1"/>
    <col min="11" max="11" width="14.44140625" style="3" customWidth="1"/>
    <col min="12" max="12" width="9.109375" style="3"/>
    <col min="13" max="13" width="11" style="3" bestFit="1" customWidth="1"/>
    <col min="14" max="14" width="10" style="3" bestFit="1" customWidth="1"/>
    <col min="15" max="15" width="12" style="3" customWidth="1"/>
    <col min="16" max="16384" width="9.109375" style="3"/>
  </cols>
  <sheetData>
    <row r="1" spans="1:11" s="2" customFormat="1" x14ac:dyDescent="0.25">
      <c r="A1" s="2" t="s">
        <v>102</v>
      </c>
      <c r="G1" s="2" t="s">
        <v>97</v>
      </c>
    </row>
    <row r="2" spans="1:11" s="2" customFormat="1" x14ac:dyDescent="0.25">
      <c r="A2" s="2" t="s">
        <v>101</v>
      </c>
      <c r="G2" s="2" t="s">
        <v>0</v>
      </c>
    </row>
    <row r="3" spans="1:11" s="2" customFormat="1" x14ac:dyDescent="0.25">
      <c r="A3" s="2" t="s">
        <v>88</v>
      </c>
      <c r="D3" s="2" t="s">
        <v>98</v>
      </c>
      <c r="G3" s="2" t="s">
        <v>2</v>
      </c>
    </row>
    <row r="4" spans="1:11" s="2" customFormat="1" x14ac:dyDescent="0.25">
      <c r="A4" s="2" t="s">
        <v>89</v>
      </c>
      <c r="C4" s="2" t="s">
        <v>90</v>
      </c>
      <c r="G4" s="2" t="s">
        <v>95</v>
      </c>
    </row>
    <row r="5" spans="1:11" s="2" customFormat="1" x14ac:dyDescent="0.25">
      <c r="A5" s="2" t="s">
        <v>91</v>
      </c>
      <c r="C5" s="2" t="s">
        <v>92</v>
      </c>
      <c r="D5" s="2" t="s">
        <v>93</v>
      </c>
      <c r="G5" s="2" t="s">
        <v>96</v>
      </c>
    </row>
    <row r="6" spans="1:11" s="2" customFormat="1" x14ac:dyDescent="0.25">
      <c r="A6" s="2" t="s">
        <v>94</v>
      </c>
      <c r="C6" s="2" t="s">
        <v>99</v>
      </c>
      <c r="G6" s="2" t="s">
        <v>3</v>
      </c>
    </row>
    <row r="7" spans="1:11" s="2" customFormat="1" x14ac:dyDescent="0.25">
      <c r="A7" s="2" t="s">
        <v>1</v>
      </c>
      <c r="G7" s="2" t="s">
        <v>95</v>
      </c>
    </row>
    <row r="8" spans="1:11" x14ac:dyDescent="0.25">
      <c r="A8" s="2" t="s">
        <v>100</v>
      </c>
    </row>
    <row r="9" spans="1:11" ht="13.5" customHeight="1" x14ac:dyDescent="0.25"/>
    <row r="10" spans="1:11" x14ac:dyDescent="0.25">
      <c r="F10" s="2" t="s">
        <v>4</v>
      </c>
    </row>
    <row r="11" spans="1:11" s="2" customFormat="1" x14ac:dyDescent="0.25">
      <c r="E11" s="2" t="s">
        <v>138</v>
      </c>
    </row>
    <row r="12" spans="1:11" s="2" customFormat="1" x14ac:dyDescent="0.25"/>
    <row r="13" spans="1:11" s="2" customFormat="1" x14ac:dyDescent="0.25">
      <c r="K13" s="2" t="s">
        <v>103</v>
      </c>
    </row>
    <row r="14" spans="1:11" s="2" customFormat="1" x14ac:dyDescent="0.25">
      <c r="A14" s="4"/>
      <c r="B14" s="5"/>
      <c r="C14" s="5"/>
      <c r="D14" s="5"/>
      <c r="E14" s="5"/>
      <c r="F14" s="5"/>
      <c r="G14" s="5"/>
      <c r="H14" s="5"/>
      <c r="I14" s="6" t="s">
        <v>123</v>
      </c>
      <c r="J14" s="7" t="s">
        <v>7</v>
      </c>
      <c r="K14" s="8"/>
    </row>
    <row r="15" spans="1:11" s="2" customFormat="1" x14ac:dyDescent="0.25">
      <c r="A15" s="9"/>
      <c r="B15" s="10"/>
      <c r="C15" s="10"/>
      <c r="D15" s="10"/>
      <c r="E15" s="10"/>
      <c r="F15" s="10"/>
      <c r="G15" s="10"/>
      <c r="H15" s="10"/>
      <c r="I15" s="11" t="s">
        <v>124</v>
      </c>
      <c r="J15" s="12" t="s">
        <v>41</v>
      </c>
      <c r="K15" s="6" t="s">
        <v>43</v>
      </c>
    </row>
    <row r="16" spans="1:11" s="2" customFormat="1" x14ac:dyDescent="0.25">
      <c r="A16" s="13"/>
      <c r="B16" s="14"/>
      <c r="C16" s="14"/>
      <c r="D16" s="14"/>
      <c r="E16" s="14"/>
      <c r="F16" s="14"/>
      <c r="G16" s="14"/>
      <c r="H16" s="14"/>
      <c r="I16" s="15"/>
      <c r="J16" s="16" t="s">
        <v>42</v>
      </c>
      <c r="K16" s="17" t="s">
        <v>42</v>
      </c>
    </row>
    <row r="17" spans="1:16" s="22" customFormat="1" x14ac:dyDescent="0.25">
      <c r="A17" s="18"/>
      <c r="B17" s="19"/>
      <c r="C17" s="19"/>
      <c r="D17" s="19" t="s">
        <v>136</v>
      </c>
      <c r="E17" s="19"/>
      <c r="F17" s="19"/>
      <c r="G17" s="19"/>
      <c r="H17" s="19"/>
      <c r="I17" s="20" t="s">
        <v>137</v>
      </c>
      <c r="J17" s="19">
        <v>1</v>
      </c>
      <c r="K17" s="21">
        <v>2</v>
      </c>
    </row>
    <row r="18" spans="1:16" s="2" customFormat="1" x14ac:dyDescent="0.25">
      <c r="A18" s="23" t="s">
        <v>5</v>
      </c>
      <c r="B18" s="24"/>
      <c r="C18" s="24"/>
      <c r="D18" s="24"/>
      <c r="E18" s="24"/>
      <c r="F18" s="24"/>
      <c r="G18" s="24"/>
      <c r="H18" s="25"/>
      <c r="I18" s="26"/>
      <c r="J18" s="6"/>
      <c r="K18" s="6"/>
    </row>
    <row r="19" spans="1:16" x14ac:dyDescent="0.25">
      <c r="A19" s="27" t="s">
        <v>6</v>
      </c>
      <c r="B19" s="28"/>
      <c r="C19" s="28"/>
      <c r="D19" s="28"/>
      <c r="E19" s="28"/>
      <c r="F19" s="28"/>
      <c r="G19" s="28"/>
      <c r="H19" s="29"/>
      <c r="I19" s="30" t="s">
        <v>73</v>
      </c>
      <c r="J19" s="57">
        <f>(VLOOKUP("201",'Date Primare'!A2:F255,3)+VLOOKUP("203",'Date Primare'!A2:F255,3)+VLOOKUP("205",'Date Primare'!A2:F255,3)+VLOOKUP("207",'Date Primare'!A2:F255,3)+VLOOKUP("208",'Date Primare'!A2:F255,3)+VLOOKUP("233",'Date Primare'!A2:F255,3)+VLOOKUP("234",'Date Primare'!A2:F255,3)-VLOOKUP("2801",'Date Primare'!A2:F255,4)-VLOOKUP("2803",'Date Primare'!A2:F255,4)-VLOOKUP("2805",'Date Primare'!A2:F255,4)-VLOOKUP("2807",'Date Primare'!A2:F255,4)-VLOOKUP("2808",'Date Primare'!A2:F255,4)-VLOOKUP("290",'Date Primare'!A2:F255,4)-VLOOKUP("293",'Date Primare'!A2:F255,4))/1000</f>
        <v>2973</v>
      </c>
      <c r="K19" s="57">
        <f>(VLOOKUP("201",'Date Primare'!A2:F255,5)+VLOOKUP("203",'Date Primare'!A2:F255,5)+VLOOKUP("205",'Date Primare'!A2:F255,5)+VLOOKUP("207",'Date Primare'!A2:F255,5)+VLOOKUP("208",'Date Primare'!A2:F255,5)+VLOOKUP("233",'Date Primare'!A2:F255,5)+VLOOKUP("234",'Date Primare'!A2:F255,5)-VLOOKUP("2801",'Date Primare'!A2:F255,6)-VLOOKUP("2803",'Date Primare'!A2:F255,6)-VLOOKUP("2805",'Date Primare'!A2:F255,6)-VLOOKUP("2807",'Date Primare'!A2:F255,6)-VLOOKUP("2808",'Date Primare'!A2:F255,6)-VLOOKUP("290",'Date Primare'!A2:F255,6)-VLOOKUP("293",'Date Primare'!A2:F255,6))/1000</f>
        <v>0</v>
      </c>
    </row>
    <row r="20" spans="1:16" x14ac:dyDescent="0.25">
      <c r="A20" s="31" t="s">
        <v>72</v>
      </c>
      <c r="B20" s="32"/>
      <c r="C20" s="32"/>
      <c r="D20" s="32"/>
      <c r="E20" s="32"/>
      <c r="F20" s="32"/>
      <c r="G20" s="32"/>
      <c r="H20" s="33"/>
      <c r="I20" s="34"/>
      <c r="J20" s="35"/>
      <c r="K20" s="35"/>
    </row>
    <row r="21" spans="1:16" x14ac:dyDescent="0.25">
      <c r="A21" s="27" t="s">
        <v>8</v>
      </c>
      <c r="B21" s="28"/>
      <c r="C21" s="28"/>
      <c r="D21" s="28"/>
      <c r="E21" s="28"/>
      <c r="F21" s="28"/>
      <c r="G21" s="28"/>
      <c r="H21" s="29"/>
      <c r="I21" s="36" t="s">
        <v>74</v>
      </c>
      <c r="J21" s="57">
        <f>(VLOOKUP("211",'Date Primare'!A2:F254,3)+VLOOKUP("212",'Date Primare'!A2:F254,3)+VLOOKUP("213",'Date Primare'!A2:F254,3)+VLOOKUP("214",'Date Primare'!A2:F254,3)+VLOOKUP("231",'Date Primare'!A2:F254,3)+VLOOKUP("232",'Date Primare'!A2:F254,3)-VLOOKUP("2811",'Date Primare'!A2:F254,4)-VLOOKUP("2812",'Date Primare'!A2:F254,4)-VLOOKUP("2813",'Date Primare'!A2:F254,4)-VLOOKUP("2814",'Date Primare'!A2:F254,4)-VLOOKUP("291",'Date Primare'!A2:F254,4)-VLOOKUP("293",'Date Primare'!A2:F254,4))/1000</f>
        <v>365950</v>
      </c>
      <c r="K21" s="57">
        <f>(VLOOKUP("211",'Date Primare'!A2:F254,5)+VLOOKUP("212",'Date Primare'!A2:F254,5)+VLOOKUP("213",'Date Primare'!A2:F254,5)+VLOOKUP("214",'Date Primare'!A2:F254,5)+VLOOKUP("231",'Date Primare'!A2:F254,5)+VLOOKUP("232",'Date Primare'!A2:F254,5)-VLOOKUP("2811",'Date Primare'!A2:F254,6)-VLOOKUP("2812",'Date Primare'!A2:F254,6)-VLOOKUP("2813",'Date Primare'!A2:F254,6)-VLOOKUP("2814",'Date Primare'!A2:F254,6)-VLOOKUP("291",'Date Primare'!A2:F254,6)-VLOOKUP("293",'Date Primare'!A2:F254,6))/1000</f>
        <v>1638050.0000000999</v>
      </c>
    </row>
    <row r="22" spans="1:16" x14ac:dyDescent="0.25">
      <c r="A22" s="31" t="s">
        <v>33</v>
      </c>
      <c r="B22" s="32"/>
      <c r="C22" s="32"/>
      <c r="D22" s="32"/>
      <c r="E22" s="32"/>
      <c r="F22" s="32"/>
      <c r="G22" s="32"/>
      <c r="H22" s="33"/>
      <c r="I22" s="15"/>
      <c r="J22" s="35"/>
      <c r="K22" s="35"/>
    </row>
    <row r="23" spans="1:16" x14ac:dyDescent="0.25">
      <c r="A23" s="27" t="s">
        <v>9</v>
      </c>
      <c r="B23" s="28"/>
      <c r="C23" s="28"/>
      <c r="D23" s="28"/>
      <c r="E23" s="28"/>
      <c r="F23" s="28"/>
      <c r="G23" s="28"/>
      <c r="H23" s="29"/>
      <c r="I23" s="36" t="s">
        <v>75</v>
      </c>
      <c r="J23" s="57">
        <f>(VLOOKUP("261",'Date Primare'!A2:F254,3)+VLOOKUP("262",'Date Primare'!A2:F254,3)+VLOOKUP("263",'Date Primare'!A2:F254,3)+VLOOKUP("265",'Date Primare'!A2:F254,3)+VLOOKUP("267",'Date Primare'!A2:F254,3)-VLOOKUP("296",'Date Primare'!A2:F254,4))/1000</f>
        <v>0</v>
      </c>
      <c r="K23" s="57">
        <f>(VLOOKUP("261",'Date Primare'!A2:F254,5)+VLOOKUP("262",'Date Primare'!A2:F254,5)+VLOOKUP("263",'Date Primare'!A2:F254,5)+VLOOKUP("265",'Date Primare'!A2:F254,5)+VLOOKUP("267",'Date Primare'!A2:F254,5)-VLOOKUP("296",'Date Primare'!A2:F254,6))/1000</f>
        <v>0</v>
      </c>
    </row>
    <row r="24" spans="1:16" x14ac:dyDescent="0.25">
      <c r="A24" s="31" t="s">
        <v>34</v>
      </c>
      <c r="B24" s="32"/>
      <c r="C24" s="32"/>
      <c r="D24" s="32"/>
      <c r="E24" s="32"/>
      <c r="F24" s="32"/>
      <c r="G24" s="32"/>
      <c r="H24" s="33"/>
      <c r="I24" s="15"/>
      <c r="J24" s="35"/>
      <c r="K24" s="35"/>
    </row>
    <row r="25" spans="1:16" s="2" customFormat="1" x14ac:dyDescent="0.25">
      <c r="A25" s="4" t="s">
        <v>132</v>
      </c>
      <c r="B25" s="5"/>
      <c r="C25" s="5"/>
      <c r="D25" s="5"/>
      <c r="E25" s="5"/>
      <c r="F25" s="5"/>
      <c r="G25" s="5"/>
      <c r="H25" s="37"/>
      <c r="I25" s="36" t="s">
        <v>76</v>
      </c>
      <c r="J25" s="58">
        <f>J19+J21+J23</f>
        <v>368923</v>
      </c>
      <c r="K25" s="58">
        <f>K19+K21+K23</f>
        <v>1638050.0000000999</v>
      </c>
    </row>
    <row r="26" spans="1:16" x14ac:dyDescent="0.25">
      <c r="A26" s="31"/>
      <c r="B26" s="32"/>
      <c r="C26" s="32"/>
      <c r="D26" s="32"/>
      <c r="E26" s="32"/>
      <c r="F26" s="32"/>
      <c r="G26" s="32"/>
      <c r="H26" s="33"/>
      <c r="I26" s="15"/>
      <c r="J26" s="35"/>
      <c r="K26" s="35"/>
    </row>
    <row r="27" spans="1:16" s="2" customFormat="1" x14ac:dyDescent="0.25">
      <c r="A27" s="23" t="s">
        <v>10</v>
      </c>
      <c r="B27" s="24"/>
      <c r="C27" s="24"/>
      <c r="D27" s="24"/>
      <c r="E27" s="24"/>
      <c r="F27" s="24"/>
      <c r="G27" s="24"/>
      <c r="H27" s="24"/>
      <c r="I27" s="26"/>
      <c r="J27" s="38"/>
      <c r="K27" s="38"/>
    </row>
    <row r="28" spans="1:16" x14ac:dyDescent="0.25">
      <c r="A28" s="27" t="s">
        <v>11</v>
      </c>
      <c r="B28" s="28"/>
      <c r="C28" s="28"/>
      <c r="D28" s="28"/>
      <c r="E28" s="28"/>
      <c r="F28" s="28"/>
      <c r="G28" s="28"/>
      <c r="H28" s="29"/>
      <c r="I28" s="36" t="s">
        <v>77</v>
      </c>
      <c r="J28" s="57">
        <f>(O28+P28)/1000</f>
        <v>0</v>
      </c>
      <c r="K28" s="57">
        <f>(M28+N28)/1000</f>
        <v>1413069.139</v>
      </c>
      <c r="M28" s="59">
        <f>VLOOKUP("301",'Date Primare'!A2:F254,5)+VLOOKUP("302",'Date Primare'!A2:F254,5)+VLOOKUP("303",'Date Primare'!A2:F254,5)+VLOOKUP("308",'Date Primare'!A2:F254,5)-VLOOKUP("308",'Date Primare'!A2:F254,6)+VLOOKUP("331",'Date Primare'!A2:F254,5)+VLOOKUP("332",'Date Primare'!A2:F254,5)+VLOOKUP("341",'Date Primare'!A2:F254,5)+VLOOKUP("345",'Date Primare'!A2:F254,5)+VLOOKUP("346",'Date Primare'!A2:F254,5)+VLOOKUP("348",'Date Primare'!A2:F254,5)-VLOOKUP("348",'Date Primare'!A2:F254,6)+VLOOKUP("351",'Date Primare'!A2:F254,5)+VLOOKUP("354",'Date Primare'!A2:F254,5)+VLOOKUP("356",'Date Primare'!A2:F254,5)+VLOOKUP("357",'Date Primare'!A2:F254,5)+VLOOKUP("358",'Date Primare'!A2:F254,5)+VLOOKUP("361",'Date Primare'!A2:F254,5)+VLOOKUP("368",'Date Primare'!A2:F254,5)-VLOOKUP("368",'Date Primare'!A2:F254,6)+VLOOKUP("371",'Date Primare'!A2:F254,5)+VLOOKUP("378",'Date Primare'!A2:F254,5)-VLOOKUP("378",'Date Primare'!A2:F254,5)+VLOOKUP("381",'Date Primare'!A2:F254,5)</f>
        <v>1413069139</v>
      </c>
      <c r="N28" s="59">
        <f>VLOOKUP("388",'Date Primare'!A2:F254,5)-VLOOKUP("388",'Date Primare'!A2:F254,6)-VLOOKUP("391",'Date Primare'!A2:F254,6)-VLOOKUP("392",'Date Primare'!A2:F254,6)-VLOOKUP("393",'Date Primare'!A2:F254,6)-VLOOKUP("394",'Date Primare'!A2:F254,6)-VLOOKUP("395",'Date Primare'!A2:F254,6)-VLOOKUP("396",'Date Primare'!A2:F254,6)-VLOOKUP("397",'Date Primare'!A2:F254,6)-VLOOKUP("398",'Date Primare'!A2:F254,6)+VLOOKUP("4091",'Date Primare'!A2:F254,5)-VLOOKUP("4428",'Date Primare'!A2:F254,6)</f>
        <v>0</v>
      </c>
      <c r="O28" s="59">
        <f>VLOOKUP("301",'Date Primare'!A2:F254,3)+VLOOKUP("302",'Date Primare'!A2:F254,3)+VLOOKUP("303",'Date Primare'!A2:F254,3)+VLOOKUP("308",'Date Primare'!A2:F254,3)-VLOOKUP("308",'Date Primare'!A2:F254,4)+VLOOKUP("331",'Date Primare'!A2:F254,3)+VLOOKUP("332",'Date Primare'!A2:F254,3)+VLOOKUP("341",'Date Primare'!A2:F254,3)+VLOOKUP("345",'Date Primare'!A2:F254,3)+VLOOKUP("346",'Date Primare'!A2:F254,3)+VLOOKUP("348",'Date Primare'!A2:F254,3)-VLOOKUP("348",'Date Primare'!A2:F254,4)+VLOOKUP("351",'Date Primare'!A2:F254,3)+VLOOKUP("354",'Date Primare'!A2:F254,3)+VLOOKUP("356",'Date Primare'!A2:F254,3)+VLOOKUP("357",'Date Primare'!A2:F254,3)+VLOOKUP("358",'Date Primare'!A2:F254,3)+VLOOKUP("361",'Date Primare'!A2:F254,3)+VLOOKUP("368",'Date Primare'!A2:F254,3)-VLOOKUP("368",'Date Primare'!A2:F254,4)+VLOOKUP("371",'Date Primare'!A2:F254,3)+VLOOKUP("378",'Date Primare'!A2:F254,3)-VLOOKUP("378",'Date Primare'!A2:F254,3)+VLOOKUP("381",'Date Primare'!A2:F254,3)</f>
        <v>0</v>
      </c>
      <c r="P28" s="59">
        <f>VLOOKUP("388",'Date Primare'!A2:F254,3)-VLOOKUP("388",'Date Primare'!A2:F254,4)-VLOOKUP("391",'Date Primare'!A2:F254,4)-VLOOKUP("392",'Date Primare'!A2:F254,4)-VLOOKUP("393",'Date Primare'!A2:F254,4)-VLOOKUP("394",'Date Primare'!A2:F254,4)-VLOOKUP("395",'Date Primare'!A2:F254,4)-VLOOKUP("396",'Date Primare'!A2:F254,4)-VLOOKUP("397",'Date Primare'!A2:F254,4)-VLOOKUP("398",'Date Primare'!A2:F254,4)+VLOOKUP("4091",'Date Primare'!A2:F254,3)-VLOOKUP("4428",'Date Primare'!A2:F254,4)</f>
        <v>0</v>
      </c>
    </row>
    <row r="29" spans="1:16" x14ac:dyDescent="0.25">
      <c r="A29" s="39" t="s">
        <v>35</v>
      </c>
      <c r="B29" s="40"/>
      <c r="C29" s="40"/>
      <c r="D29" s="40"/>
      <c r="E29" s="40"/>
      <c r="F29" s="40"/>
      <c r="G29" s="40"/>
      <c r="H29" s="41"/>
      <c r="I29" s="11"/>
      <c r="J29" s="42"/>
      <c r="K29" s="42"/>
    </row>
    <row r="30" spans="1:16" x14ac:dyDescent="0.25">
      <c r="A30" s="31" t="s">
        <v>36</v>
      </c>
      <c r="B30" s="32"/>
      <c r="C30" s="32"/>
      <c r="D30" s="32"/>
      <c r="E30" s="32"/>
      <c r="F30" s="32"/>
      <c r="G30" s="32"/>
      <c r="H30" s="33"/>
      <c r="I30" s="15"/>
      <c r="J30" s="35"/>
      <c r="K30" s="35"/>
    </row>
    <row r="31" spans="1:16" x14ac:dyDescent="0.25">
      <c r="A31" s="27" t="s">
        <v>12</v>
      </c>
      <c r="B31" s="28"/>
      <c r="C31" s="28"/>
      <c r="D31" s="28"/>
      <c r="E31" s="28"/>
      <c r="F31" s="28"/>
      <c r="G31" s="28"/>
      <c r="H31" s="29"/>
      <c r="I31" s="36" t="s">
        <v>78</v>
      </c>
      <c r="J31" s="57">
        <f>(O31+P31)/1000</f>
        <v>435931.43199999997</v>
      </c>
      <c r="K31" s="57">
        <f>(M31+N31)/1000</f>
        <v>2727121.1320000002</v>
      </c>
      <c r="M31" s="59">
        <f>VLOOKUP("4092",'Date Primare'!A2:F254,5)+VLOOKUP("411",'Date Primare'!A2:F254,5)+VLOOKUP("413",'Date Primare'!A2:F254,5)+VLOOKUP("418",'Date Primare'!A2:F254,5)+VLOOKUP("425",'Date Primare'!A2:F254,5)+VLOOKUP("4282",'Date Primare'!A2:F254,5)+VLOOKUP("431",'Date Primare'!A2:F254,5)+VLOOKUP("437",'Date Primare'!A2:F254,5)+VLOOKUP("4382",'Date Primare'!A2:F254,5)+VLOOKUP("441",'Date Primare'!A2:F254,5)+VLOOKUP("4424",'Date Primare'!A2:F254,5)+VLOOKUP("4428",'Date Primare'!A2:F254,5)+VLOOKUP("444",'Date Primare'!A2:F254,5)+VLOOKUP("445",'Date Primare'!A2:F254,5)+VLOOKUP("446",'Date Primare'!A2:F254,5)+VLOOKUP("447",'Date Primare'!A2:F254,5)+VLOOKUP("4482",'Date Primare'!A2:F254,5)+VLOOKUP("451",'Date Primare'!A2:F254,5)+VLOOKUP("452",'Date Primare'!A2:F254,5)+VLOOKUP("456",'Date Primare'!A2:F254,5)+VLOOKUP("4582",'Date Primare'!A2:F254,5)+VLOOKUP("461",'Date Primare'!A2:F254,5)</f>
        <v>2727121132</v>
      </c>
      <c r="N31" s="59">
        <f>VLOOKUP("473",'Date Primare'!A2:F254,5)-VLOOKUP("491",'Date Primare'!A2:F254,6)-VLOOKUP("495",'Date Primare'!A2:F254,6)-VLOOKUP("496",'Date Primare'!A2:F254,6)+VLOOKUP("5187",'Date Primare'!A2:F254,5)</f>
        <v>0</v>
      </c>
      <c r="O31" s="59">
        <f>VLOOKUP("4092",'Date Primare'!A2:F254,3)+VLOOKUP("411",'Date Primare'!A2:F254,3)+VLOOKUP("413",'Date Primare'!A2:F254,3)+VLOOKUP("418",'Date Primare'!A2:F254,3)+VLOOKUP("425",'Date Primare'!A2:F254,3)+VLOOKUP("4282",'Date Primare'!A2:F254,3)+VLOOKUP("431",'Date Primare'!A2:F254,3)+VLOOKUP("437",'Date Primare'!A2:F254,3)+VLOOKUP("4382",'Date Primare'!A2:F254,3)+VLOOKUP("441",'Date Primare'!A2:F254,3)+VLOOKUP("4424",'Date Primare'!A2:F254,3)+VLOOKUP("4428",'Date Primare'!A2:F254,3)+VLOOKUP("444",'Date Primare'!A2:F254,3)+VLOOKUP("445",'Date Primare'!A2:F254,3)+VLOOKUP("446",'Date Primare'!A2:F254,3)+VLOOKUP("447",'Date Primare'!A2:F254,3)+VLOOKUP("4482",'Date Primare'!A2:F254,3)+VLOOKUP("451",'Date Primare'!A2:F254,3)+VLOOKUP("452",'Date Primare'!A2:F254,3)+VLOOKUP("456",'Date Primare'!A2:F254,3)+VLOOKUP("4582",'Date Primare'!A2:F254,3)+VLOOKUP("461",'Date Primare'!A2:F254,3)</f>
        <v>435931432</v>
      </c>
      <c r="P31" s="59">
        <f>VLOOKUP("473",'Date Primare'!A2:F254,3)-VLOOKUP("491",'Date Primare'!A2:F254,4)-VLOOKUP("495",'Date Primare'!A2:F254,4)-VLOOKUP("496",'Date Primare'!A2:F254,4)+VLOOKUP("5187",'Date Primare'!A2:F254,3)</f>
        <v>0</v>
      </c>
    </row>
    <row r="32" spans="1:16" x14ac:dyDescent="0.25">
      <c r="A32" s="39" t="s">
        <v>125</v>
      </c>
      <c r="B32" s="40"/>
      <c r="C32" s="40"/>
      <c r="D32" s="40"/>
      <c r="E32" s="40"/>
      <c r="F32" s="40"/>
      <c r="G32" s="40"/>
      <c r="H32" s="41"/>
      <c r="I32" s="11"/>
      <c r="J32" s="42"/>
      <c r="K32" s="42"/>
    </row>
    <row r="33" spans="1:16" x14ac:dyDescent="0.25">
      <c r="A33" s="39" t="s">
        <v>126</v>
      </c>
      <c r="B33" s="40"/>
      <c r="C33" s="40"/>
      <c r="D33" s="40"/>
      <c r="E33" s="40"/>
      <c r="F33" s="40"/>
      <c r="G33" s="40"/>
      <c r="H33" s="41"/>
      <c r="I33" s="11"/>
      <c r="J33" s="42"/>
      <c r="K33" s="42"/>
    </row>
    <row r="34" spans="1:16" x14ac:dyDescent="0.25">
      <c r="A34" s="39" t="s">
        <v>37</v>
      </c>
      <c r="B34" s="40"/>
      <c r="C34" s="40"/>
      <c r="D34" s="40"/>
      <c r="E34" s="40"/>
      <c r="F34" s="40"/>
      <c r="G34" s="40"/>
      <c r="H34" s="41"/>
      <c r="I34" s="11"/>
      <c r="J34" s="42"/>
      <c r="K34" s="42"/>
    </row>
    <row r="35" spans="1:16" x14ac:dyDescent="0.25">
      <c r="A35" s="31" t="s">
        <v>38</v>
      </c>
      <c r="B35" s="32"/>
      <c r="C35" s="32"/>
      <c r="D35" s="32"/>
      <c r="E35" s="32"/>
      <c r="F35" s="32"/>
      <c r="G35" s="32"/>
      <c r="H35" s="33"/>
      <c r="I35" s="15"/>
      <c r="J35" s="35"/>
      <c r="K35" s="35"/>
    </row>
    <row r="36" spans="1:16" x14ac:dyDescent="0.25">
      <c r="A36" s="27" t="s">
        <v>13</v>
      </c>
      <c r="B36" s="28"/>
      <c r="C36" s="28"/>
      <c r="D36" s="28"/>
      <c r="E36" s="28"/>
      <c r="F36" s="28"/>
      <c r="G36" s="28"/>
      <c r="H36" s="29"/>
      <c r="I36" s="36" t="s">
        <v>79</v>
      </c>
      <c r="J36" s="57">
        <f>(VLOOKUP("501",'Date Primare'!A2:F254,3)+VLOOKUP("502",'Date Primare'!A2:F254,3)+VLOOKUP("503",'Date Primare'!A2:F254,3)+VLOOKUP("505",'Date Primare'!A2:F254,3)+VLOOKUP("506",'Date Primare'!A2:F254,3)+VLOOKUP("508",'Date Primare'!A2:F254,3)+VLOOKUP("5113",'Date Primare'!A2:F254,3)+VLOOKUP("5114",'Date Primare'!A2:F254,3)-VLOOKUP("591",'Date Primare'!A2:F254,4)-VLOOKUP("592",'Date Primare'!A2:F254,4)-VLOOKUP("593",'Date Primare'!A2:F254,4)-VLOOKUP("595",'Date Primare'!A2:F254,4)-VLOOKUP("596",'Date Primare'!A2:F254,4)-VLOOKUP("598",'Date Primare'!A2:F254,4))/1000</f>
        <v>0</v>
      </c>
      <c r="K36" s="57">
        <f>(VLOOKUP("501",'Date Primare'!A2:F254,5)+VLOOKUP("502",'Date Primare'!A2:F254,5)+VLOOKUP("503",'Date Primare'!A2:F254,5)+VLOOKUP("505",'Date Primare'!A2:F254,5)+VLOOKUP("506",'Date Primare'!A2:F254,5)+VLOOKUP("508",'Date Primare'!A2:F254,5)+VLOOKUP("5113",'Date Primare'!A2:F254,5)+VLOOKUP("5114",'Date Primare'!A2:F254,5)-VLOOKUP("591",'Date Primare'!A2:F254,6)-VLOOKUP("592",'Date Primare'!A2:F254,6)-VLOOKUP("593",'Date Primare'!A2:F254,6)-VLOOKUP("595",'Date Primare'!A2:F254,6)-VLOOKUP("596",'Date Primare'!A2:F254,6)-VLOOKUP("598",'Date Primare'!A2:F254,6))/1000</f>
        <v>0</v>
      </c>
    </row>
    <row r="37" spans="1:16" x14ac:dyDescent="0.25">
      <c r="A37" s="31" t="s">
        <v>39</v>
      </c>
      <c r="B37" s="32"/>
      <c r="C37" s="32"/>
      <c r="D37" s="32"/>
      <c r="E37" s="32"/>
      <c r="F37" s="32"/>
      <c r="G37" s="32"/>
      <c r="H37" s="33"/>
      <c r="I37" s="15"/>
      <c r="J37" s="35"/>
      <c r="K37" s="35"/>
    </row>
    <row r="38" spans="1:16" x14ac:dyDescent="0.25">
      <c r="A38" s="39" t="s">
        <v>14</v>
      </c>
      <c r="B38" s="40"/>
      <c r="C38" s="40"/>
      <c r="D38" s="40"/>
      <c r="E38" s="40"/>
      <c r="F38" s="40"/>
      <c r="G38" s="40"/>
      <c r="H38" s="41"/>
      <c r="I38" s="36" t="s">
        <v>80</v>
      </c>
      <c r="J38" s="57">
        <f>(VLOOKUP("5112",'Date Primare'!A2:F254,3)+VLOOKUP("5121",'Date Primare'!A2:F254,3)+VLOOKUP("5124",'Date Primare'!A2:F254,3)+VLOOKUP("5125",'Date Primare'!A2:F254,3)+VLOOKUP("531",'Date Primare'!A2:F254,3)+VLOOKUP("532",'Date Primare'!A2:F254,3)+VLOOKUP("541",'Date Primare'!A2:F254,3)+VLOOKUP("542",'Date Primare'!A2:F254,3))/1000</f>
        <v>288631.348</v>
      </c>
      <c r="K38" s="57">
        <f>(VLOOKUP("5112",'Date Primare'!A2:F254,5)+VLOOKUP("5121",'Date Primare'!A2:F254,5)+VLOOKUP("5124",'Date Primare'!A2:F254,5)+VLOOKUP("5125",'Date Primare'!A2:F254,5)+VLOOKUP("531",'Date Primare'!A2:F254,5)+VLOOKUP("532",'Date Primare'!A2:F254,5)+VLOOKUP("541",'Date Primare'!A2:F254,5)+VLOOKUP("542",'Date Primare'!A2:F254,5))/1000</f>
        <v>409647.348</v>
      </c>
    </row>
    <row r="39" spans="1:16" x14ac:dyDescent="0.25">
      <c r="A39" s="31" t="s">
        <v>40</v>
      </c>
      <c r="B39" s="32"/>
      <c r="C39" s="32"/>
      <c r="D39" s="32"/>
      <c r="E39" s="32"/>
      <c r="F39" s="32"/>
      <c r="G39" s="32"/>
      <c r="H39" s="33"/>
      <c r="I39" s="15"/>
      <c r="J39" s="35"/>
      <c r="K39" s="35"/>
    </row>
    <row r="40" spans="1:16" s="2" customFormat="1" x14ac:dyDescent="0.25">
      <c r="A40" s="4" t="s">
        <v>131</v>
      </c>
      <c r="B40" s="5"/>
      <c r="C40" s="5"/>
      <c r="D40" s="5"/>
      <c r="E40" s="5"/>
      <c r="F40" s="5"/>
      <c r="G40" s="5"/>
      <c r="H40" s="37"/>
      <c r="I40" s="36" t="s">
        <v>81</v>
      </c>
      <c r="J40" s="58">
        <f>J28+J31+J36+J38</f>
        <v>724562.78</v>
      </c>
      <c r="K40" s="58">
        <f>K28+K31+K36+K38</f>
        <v>4549837.6189999999</v>
      </c>
    </row>
    <row r="41" spans="1:16" x14ac:dyDescent="0.25">
      <c r="A41" s="31"/>
      <c r="B41" s="32"/>
      <c r="C41" s="32"/>
      <c r="D41" s="32"/>
      <c r="E41" s="32"/>
      <c r="F41" s="32"/>
      <c r="G41" s="32"/>
      <c r="H41" s="33"/>
      <c r="I41" s="15"/>
      <c r="J41" s="35"/>
      <c r="K41" s="35"/>
    </row>
    <row r="42" spans="1:16" s="2" customFormat="1" x14ac:dyDescent="0.25">
      <c r="A42" s="4" t="s">
        <v>49</v>
      </c>
      <c r="B42" s="5"/>
      <c r="C42" s="5"/>
      <c r="D42" s="5"/>
      <c r="E42" s="5"/>
      <c r="F42" s="5"/>
      <c r="G42" s="5"/>
      <c r="H42" s="37"/>
      <c r="I42" s="36" t="s">
        <v>82</v>
      </c>
      <c r="J42" s="58">
        <f>VLOOKUP("471",'Date Primare'!A2:F254,3)</f>
        <v>0</v>
      </c>
      <c r="K42" s="58">
        <f>VLOOKUP("471",'Date Primare'!A2:F254,5)</f>
        <v>20000000</v>
      </c>
    </row>
    <row r="43" spans="1:16" x14ac:dyDescent="0.25">
      <c r="A43" s="31"/>
      <c r="B43" s="32"/>
      <c r="C43" s="32"/>
      <c r="D43" s="32"/>
      <c r="E43" s="32"/>
      <c r="F43" s="32"/>
      <c r="G43" s="32"/>
      <c r="H43" s="33"/>
      <c r="I43" s="15"/>
      <c r="J43" s="35"/>
      <c r="K43" s="35"/>
    </row>
    <row r="44" spans="1:16" s="2" customFormat="1" x14ac:dyDescent="0.25">
      <c r="A44" s="4" t="s">
        <v>44</v>
      </c>
      <c r="B44" s="5"/>
      <c r="C44" s="5"/>
      <c r="D44" s="5"/>
      <c r="E44" s="5"/>
      <c r="F44" s="5"/>
      <c r="G44" s="5"/>
      <c r="H44" s="37"/>
      <c r="I44" s="36" t="s">
        <v>83</v>
      </c>
      <c r="J44" s="57">
        <f>(O44+P44)/1000-J52</f>
        <v>484485.78</v>
      </c>
      <c r="K44" s="57">
        <f>(M44+N44)/1000-K52</f>
        <v>4317728.0029999996</v>
      </c>
      <c r="M44" s="56">
        <f>VLOOKUP("161",'Date Primare'!A2:F254,6)+VLOOKUP("162",'Date Primare'!A2:F254,6)+VLOOKUP("166",'Date Primare'!A2:F254,6)+VLOOKUP("167",'Date Primare'!A2:F254,6)+VLOOKUP("168",'Date Primare'!A2:F254,6)-VLOOKUP("169",'Date Primare'!A2:F254,5)+VLOOKUP("269",'Date Primare'!A2:F254,6)+VLOOKUP("401",'Date Primare'!A2:F254,6)+VLOOKUP("403",'Date Primare'!A2:F254,6)+VLOOKUP("404",'Date Primare'!A2:F254,6)+VLOOKUP("405",'Date Primare'!A2:F254,6)+VLOOKUP("408",'Date Primare'!A2:F254,6)+VLOOKUP("419",'Date Primare'!A2:F254,6)+VLOOKUP("421",'Date Primare'!A2:F254,6)+VLOOKUP("423",'Date Primare'!A2:F254,6)+VLOOKUP("424",'Date Primare'!A2:F254,6)+VLOOKUP("426",'Date Primare'!A2:F254,6)+VLOOKUP("427",'Date Primare'!A2:F254,6)+VLOOKUP("4281",'Date Primare'!A2:F254,6)+VLOOKUP("431",'Date Primare'!A2:F254,6)+VLOOKUP("437",'Date Primare'!A2:F254,6)+VLOOKUP("4381",'Date Primare'!A2:F254,6)</f>
        <v>4001832363</v>
      </c>
      <c r="N44" s="56">
        <f>VLOOKUP("441",'Date Primare'!A2:F254,6)+VLOOKUP("4423",'Date Primare'!A2:F254,6)+VLOOKUP("4428",'Date Primare'!A2:F254,6)+VLOOKUP("444",'Date Primare'!A2:F254,6)+VLOOKUP("446",'Date Primare'!A2:F254,6)+VLOOKUP("447",'Date Primare'!A2:F254,6)+VLOOKUP("4481",'Date Primare'!A2:F254,6)+VLOOKUP("451",'Date Primare'!A2:F254,6)+VLOOKUP("452",'Date Primare'!A2:F254,6)+VLOOKUP("455",'Date Primare'!A2:F254,6)+VLOOKUP("456",'Date Primare'!A2:F254,6)+VLOOKUP("457",'Date Primare'!A2:F254,6)+VLOOKUP("4581",'Date Primare'!A2:F254,6)+VLOOKUP("462",'Date Primare'!A2:F254,6)+VLOOKUP("473",'Date Primare'!A2:F254,6)+VLOOKUP("509",'Date Primare'!A2:F254,6)+VLOOKUP("5186",'Date Primare'!A2:F254,6)+VLOOKUP("519",'Date Primare'!A2:F254,6)</f>
        <v>315895640</v>
      </c>
      <c r="O44" s="56">
        <f>VLOOKUP("161",'Date Primare'!A2:F254,4)+VLOOKUP("162",'Date Primare'!A2:F254,4)+VLOOKUP("166",'Date Primare'!A2:F254,4)+VLOOKUP("167",'Date Primare'!A2:F254,4)+VLOOKUP("168",'Date Primare'!A2:F254,4)-VLOOKUP("169",'Date Primare'!A2:F254,3)+VLOOKUP("269",'Date Primare'!A2:F254,4)+VLOOKUP("401",'Date Primare'!A2:F254,4)+VLOOKUP("403",'Date Primare'!A2:F254,4)+VLOOKUP("404",'Date Primare'!A2:F254,4)+VLOOKUP("405",'Date Primare'!A2:F254,4)+VLOOKUP("408",'Date Primare'!A2:F254,4)+VLOOKUP("419",'Date Primare'!A2:F254,4)+VLOOKUP("421",'Date Primare'!A2:F254,4)+VLOOKUP("423",'Date Primare'!A2:F254,4)+VLOOKUP("424",'Date Primare'!A2:F254,4)+VLOOKUP("426",'Date Primare'!A2:F254,4)+VLOOKUP("427",'Date Primare'!A2:F254,4)+VLOOKUP("4281",'Date Primare'!A2:F254,4)+VLOOKUP("431",'Date Primare'!A2:F254,4)+VLOOKUP("437",'Date Primare'!A2:F254,4)+VLOOKUP("4381",'Date Primare'!A2:F254,4)</f>
        <v>358625780</v>
      </c>
      <c r="P44" s="56">
        <f>VLOOKUP("441",'Date Primare'!A2:F254,4)+VLOOKUP("4423",'Date Primare'!A2:F254,4)+VLOOKUP("4428",'Date Primare'!A2:F254,4)+VLOOKUP("444",'Date Primare'!A2:F254,4)+VLOOKUP("446",'Date Primare'!A2:F254,4)+VLOOKUP("447",'Date Primare'!A2:F254,4)+VLOOKUP("4481",'Date Primare'!A2:F254,4)+VLOOKUP("451",'Date Primare'!A2:F254,4)+VLOOKUP("452",'Date Primare'!A2:F254,4)+VLOOKUP("455",'Date Primare'!A2:F254,4)+VLOOKUP("456",'Date Primare'!A2:F254,4)+VLOOKUP("457",'Date Primare'!A2:F254,4)+VLOOKUP("4581",'Date Primare'!A2:F254,4)+VLOOKUP("462",'Date Primare'!A2:F254,4)+VLOOKUP("473",'Date Primare'!A2:F254,4)+VLOOKUP("509",'Date Primare'!A2:F254,4)+VLOOKUP("5186",'Date Primare'!A2:F254,4)+VLOOKUP("519",'Date Primare'!A2:F254,4)</f>
        <v>125860000</v>
      </c>
    </row>
    <row r="45" spans="1:16" x14ac:dyDescent="0.25">
      <c r="A45" s="39" t="s">
        <v>45</v>
      </c>
      <c r="B45" s="40"/>
      <c r="C45" s="40"/>
      <c r="D45" s="40"/>
      <c r="E45" s="40"/>
      <c r="F45" s="40"/>
      <c r="G45" s="40"/>
      <c r="H45" s="41"/>
      <c r="I45" s="11"/>
      <c r="J45" s="42"/>
      <c r="K45" s="42"/>
    </row>
    <row r="46" spans="1:16" x14ac:dyDescent="0.25">
      <c r="A46" s="39" t="s">
        <v>46</v>
      </c>
      <c r="B46" s="40"/>
      <c r="C46" s="40"/>
      <c r="D46" s="40"/>
      <c r="E46" s="40"/>
      <c r="F46" s="40"/>
      <c r="G46" s="40"/>
      <c r="H46" s="41"/>
      <c r="I46" s="11"/>
      <c r="J46" s="42"/>
      <c r="K46" s="42"/>
    </row>
    <row r="47" spans="1:16" x14ac:dyDescent="0.25">
      <c r="A47" s="31" t="s">
        <v>47</v>
      </c>
      <c r="B47" s="32"/>
      <c r="C47" s="32"/>
      <c r="D47" s="32"/>
      <c r="E47" s="32"/>
      <c r="F47" s="32"/>
      <c r="G47" s="32"/>
      <c r="H47" s="33"/>
      <c r="I47" s="15"/>
      <c r="J47" s="35"/>
      <c r="K47" s="42"/>
    </row>
    <row r="48" spans="1:16" s="2" customFormat="1" x14ac:dyDescent="0.25">
      <c r="A48" s="4" t="s">
        <v>128</v>
      </c>
      <c r="B48" s="5"/>
      <c r="C48" s="5"/>
      <c r="D48" s="5"/>
      <c r="E48" s="5"/>
      <c r="F48" s="5"/>
      <c r="G48" s="5"/>
      <c r="H48" s="37"/>
      <c r="I48" s="36" t="s">
        <v>84</v>
      </c>
      <c r="J48" s="60">
        <f>J40+J42-J44-J60</f>
        <v>240077</v>
      </c>
      <c r="K48" s="57">
        <f>K40+K42-K44-K60</f>
        <v>20232109.616</v>
      </c>
    </row>
    <row r="49" spans="1:11" x14ac:dyDescent="0.25">
      <c r="A49" s="31" t="s">
        <v>127</v>
      </c>
      <c r="B49" s="32"/>
      <c r="C49" s="32"/>
      <c r="D49" s="32"/>
      <c r="E49" s="32"/>
      <c r="F49" s="32"/>
      <c r="G49" s="32"/>
      <c r="H49" s="33"/>
      <c r="I49" s="15"/>
      <c r="J49" s="43"/>
      <c r="K49" s="35"/>
    </row>
    <row r="50" spans="1:11" s="2" customFormat="1" x14ac:dyDescent="0.25">
      <c r="A50" s="4" t="s">
        <v>130</v>
      </c>
      <c r="B50" s="5"/>
      <c r="C50" s="5"/>
      <c r="D50" s="5"/>
      <c r="E50" s="5"/>
      <c r="F50" s="5"/>
      <c r="G50" s="5"/>
      <c r="H50" s="37"/>
      <c r="I50" s="36" t="s">
        <v>85</v>
      </c>
      <c r="J50" s="57">
        <f>J25+J48-J59</f>
        <v>609000</v>
      </c>
      <c r="K50" s="57">
        <f>K25+K48-K59</f>
        <v>21870159.616000101</v>
      </c>
    </row>
    <row r="51" spans="1:11" x14ac:dyDescent="0.25">
      <c r="A51" s="31" t="s">
        <v>129</v>
      </c>
      <c r="B51" s="32"/>
      <c r="C51" s="32"/>
      <c r="D51" s="32"/>
      <c r="E51" s="32"/>
      <c r="F51" s="32"/>
      <c r="G51" s="32"/>
      <c r="H51" s="33"/>
      <c r="I51" s="15"/>
      <c r="J51" s="35"/>
      <c r="K51" s="35"/>
    </row>
    <row r="52" spans="1:11" s="2" customFormat="1" x14ac:dyDescent="0.25">
      <c r="A52" s="4" t="s">
        <v>48</v>
      </c>
      <c r="B52" s="5"/>
      <c r="C52" s="5"/>
      <c r="D52" s="5"/>
      <c r="E52" s="5"/>
      <c r="F52" s="5"/>
      <c r="G52" s="5"/>
      <c r="H52" s="37"/>
      <c r="I52" s="36" t="s">
        <v>86</v>
      </c>
      <c r="J52" s="74">
        <v>0</v>
      </c>
      <c r="K52" s="73">
        <v>0</v>
      </c>
    </row>
    <row r="53" spans="1:11" s="47" customFormat="1" x14ac:dyDescent="0.25">
      <c r="A53" s="44" t="s">
        <v>133</v>
      </c>
      <c r="B53" s="45"/>
      <c r="C53" s="45"/>
      <c r="D53" s="45"/>
      <c r="E53" s="45"/>
      <c r="F53" s="45"/>
      <c r="G53" s="45"/>
      <c r="H53" s="46"/>
      <c r="I53" s="11"/>
      <c r="J53" s="42"/>
      <c r="K53" s="42"/>
    </row>
    <row r="54" spans="1:11" s="47" customFormat="1" x14ac:dyDescent="0.25">
      <c r="A54" s="44" t="s">
        <v>134</v>
      </c>
      <c r="B54" s="45"/>
      <c r="C54" s="45"/>
      <c r="D54" s="45"/>
      <c r="E54" s="45"/>
      <c r="F54" s="45"/>
      <c r="G54" s="45"/>
      <c r="H54" s="46"/>
      <c r="I54" s="11"/>
      <c r="J54" s="42"/>
      <c r="K54" s="42"/>
    </row>
    <row r="55" spans="1:11" s="47" customFormat="1" x14ac:dyDescent="0.25">
      <c r="A55" s="48" t="s">
        <v>135</v>
      </c>
      <c r="B55" s="49"/>
      <c r="C55" s="49"/>
      <c r="D55" s="49"/>
      <c r="E55" s="49"/>
      <c r="F55" s="49"/>
      <c r="G55" s="49"/>
      <c r="H55" s="50"/>
      <c r="I55" s="15"/>
      <c r="J55" s="35"/>
      <c r="K55" s="35"/>
    </row>
    <row r="56" spans="1:11" s="2" customFormat="1" x14ac:dyDescent="0.25">
      <c r="A56" s="4" t="s">
        <v>50</v>
      </c>
      <c r="B56" s="5"/>
      <c r="C56" s="5"/>
      <c r="D56" s="5"/>
      <c r="E56" s="5"/>
      <c r="F56" s="5"/>
      <c r="G56" s="5"/>
      <c r="H56" s="37"/>
      <c r="I56" s="36" t="s">
        <v>87</v>
      </c>
      <c r="J56" s="57">
        <f>(VLOOKUP("151",'Date Primare'!A2:F254,4))/1000</f>
        <v>0</v>
      </c>
      <c r="K56" s="57">
        <f>(VLOOKUP("151",'Date Primare'!A2:F254,6))/1000</f>
        <v>0</v>
      </c>
    </row>
    <row r="57" spans="1:11" x14ac:dyDescent="0.25">
      <c r="A57" s="31"/>
      <c r="B57" s="32"/>
      <c r="C57" s="32"/>
      <c r="D57" s="32"/>
      <c r="E57" s="32"/>
      <c r="F57" s="32"/>
      <c r="G57" s="32"/>
      <c r="H57" s="33"/>
      <c r="I57" s="15"/>
      <c r="J57" s="35"/>
      <c r="K57" s="35"/>
    </row>
    <row r="58" spans="1:11" s="2" customFormat="1" x14ac:dyDescent="0.25">
      <c r="A58" s="23" t="s">
        <v>51</v>
      </c>
      <c r="B58" s="24"/>
      <c r="C58" s="24"/>
      <c r="D58" s="24"/>
      <c r="E58" s="24"/>
      <c r="F58" s="24"/>
      <c r="G58" s="24"/>
      <c r="H58" s="25"/>
      <c r="I58" s="26" t="s">
        <v>104</v>
      </c>
      <c r="J58" s="61">
        <f>J59+J60</f>
        <v>0</v>
      </c>
      <c r="K58" s="61">
        <f>K59+K60</f>
        <v>0</v>
      </c>
    </row>
    <row r="59" spans="1:11" x14ac:dyDescent="0.25">
      <c r="A59" s="27" t="s">
        <v>16</v>
      </c>
      <c r="B59" s="28"/>
      <c r="C59" s="28"/>
      <c r="D59" s="28"/>
      <c r="E59" s="28"/>
      <c r="F59" s="28"/>
      <c r="G59" s="28"/>
      <c r="H59" s="29"/>
      <c r="I59" s="36" t="s">
        <v>105</v>
      </c>
      <c r="J59" s="57">
        <f>(VLOOKUP("131",'Date Primare'!A2:F254,4))/1000</f>
        <v>0</v>
      </c>
      <c r="K59" s="57">
        <f>(VLOOKUP("131",'Date Primare'!A2:F254,6))/1000</f>
        <v>0</v>
      </c>
    </row>
    <row r="60" spans="1:11" x14ac:dyDescent="0.25">
      <c r="A60" s="27" t="s">
        <v>17</v>
      </c>
      <c r="B60" s="28"/>
      <c r="C60" s="28"/>
      <c r="D60" s="28"/>
      <c r="E60" s="28"/>
      <c r="F60" s="28"/>
      <c r="G60" s="28"/>
      <c r="H60" s="29"/>
      <c r="I60" s="36" t="s">
        <v>106</v>
      </c>
      <c r="J60" s="57">
        <f>(VLOOKUP("472",'Date Primare'!A2:F254,4))/1000</f>
        <v>0</v>
      </c>
      <c r="K60" s="57">
        <f>(VLOOKUP("472",'Date Primare'!A2:F254,6))/1000</f>
        <v>0</v>
      </c>
    </row>
    <row r="61" spans="1:11" x14ac:dyDescent="0.25">
      <c r="A61" s="31"/>
      <c r="B61" s="32"/>
      <c r="C61" s="32"/>
      <c r="D61" s="32"/>
      <c r="E61" s="32"/>
      <c r="F61" s="32"/>
      <c r="G61" s="32"/>
      <c r="H61" s="33"/>
      <c r="I61" s="15"/>
      <c r="J61" s="35"/>
      <c r="K61" s="35"/>
    </row>
    <row r="62" spans="1:11" s="2" customFormat="1" x14ac:dyDescent="0.25">
      <c r="A62" s="23" t="s">
        <v>15</v>
      </c>
      <c r="B62" s="24"/>
      <c r="C62" s="24"/>
      <c r="D62" s="24"/>
      <c r="E62" s="24"/>
      <c r="F62" s="24"/>
      <c r="G62" s="24"/>
      <c r="H62" s="25"/>
      <c r="I62" s="26"/>
      <c r="J62" s="38"/>
      <c r="K62" s="38"/>
    </row>
    <row r="63" spans="1:11" x14ac:dyDescent="0.25">
      <c r="A63" s="51" t="s">
        <v>18</v>
      </c>
      <c r="B63" s="52"/>
      <c r="C63" s="52"/>
      <c r="D63" s="52"/>
      <c r="E63" s="52"/>
      <c r="F63" s="52"/>
      <c r="G63" s="52"/>
      <c r="H63" s="53"/>
      <c r="I63" s="26" t="s">
        <v>107</v>
      </c>
      <c r="J63" s="61">
        <f>J64+J65+J66</f>
        <v>580000</v>
      </c>
      <c r="K63" s="61">
        <f>K64+K65+K66</f>
        <v>1180000</v>
      </c>
    </row>
    <row r="64" spans="1:11" x14ac:dyDescent="0.25">
      <c r="A64" s="51" t="s">
        <v>19</v>
      </c>
      <c r="B64" s="52"/>
      <c r="C64" s="52"/>
      <c r="D64" s="52"/>
      <c r="E64" s="52"/>
      <c r="F64" s="52"/>
      <c r="G64" s="52"/>
      <c r="H64" s="53"/>
      <c r="I64" s="26" t="s">
        <v>108</v>
      </c>
      <c r="J64" s="61">
        <f>(VLOOKUP("1011",'Date Primare'!A2:F254,4))/1000</f>
        <v>0</v>
      </c>
      <c r="K64" s="61">
        <f>(VLOOKUP("1011",'Date Primare'!A2:F254,6))/1000</f>
        <v>0</v>
      </c>
    </row>
    <row r="65" spans="1:11" x14ac:dyDescent="0.25">
      <c r="A65" s="51" t="s">
        <v>20</v>
      </c>
      <c r="B65" s="52"/>
      <c r="C65" s="52"/>
      <c r="D65" s="52"/>
      <c r="E65" s="52"/>
      <c r="F65" s="52"/>
      <c r="G65" s="52"/>
      <c r="H65" s="53"/>
      <c r="I65" s="26" t="s">
        <v>109</v>
      </c>
      <c r="J65" s="61">
        <f>(VLOOKUP("1012",'Date Primare'!A2:F254,4))/1000</f>
        <v>580000</v>
      </c>
      <c r="K65" s="61">
        <f>(VLOOKUP("1012",'Date Primare'!A2:F254,6))/1000</f>
        <v>1180000</v>
      </c>
    </row>
    <row r="66" spans="1:11" x14ac:dyDescent="0.25">
      <c r="A66" s="51" t="s">
        <v>21</v>
      </c>
      <c r="B66" s="52"/>
      <c r="C66" s="52"/>
      <c r="D66" s="52"/>
      <c r="E66" s="52"/>
      <c r="F66" s="52"/>
      <c r="G66" s="52"/>
      <c r="H66" s="53"/>
      <c r="I66" s="26" t="s">
        <v>110</v>
      </c>
      <c r="J66" s="61">
        <f>(VLOOKUP("1015",'Date Primare'!A2:F254,4))/1000</f>
        <v>0</v>
      </c>
      <c r="K66" s="61">
        <f>(VLOOKUP("1015",'Date Primare'!A2:F254,6))/1000</f>
        <v>0</v>
      </c>
    </row>
    <row r="67" spans="1:11" x14ac:dyDescent="0.25">
      <c r="A67" s="51" t="s">
        <v>22</v>
      </c>
      <c r="B67" s="52"/>
      <c r="C67" s="52"/>
      <c r="D67" s="52"/>
      <c r="E67" s="52"/>
      <c r="F67" s="52"/>
      <c r="G67" s="52"/>
      <c r="H67" s="53"/>
      <c r="I67" s="15" t="s">
        <v>111</v>
      </c>
      <c r="J67" s="61">
        <f>(VLOOKUP("104",'Date Primare'!A2:F254,4))/1000</f>
        <v>0</v>
      </c>
      <c r="K67" s="61">
        <f>(VLOOKUP("104",'Date Primare'!A2:F254,6))/1000</f>
        <v>0</v>
      </c>
    </row>
    <row r="68" spans="1:11" x14ac:dyDescent="0.25">
      <c r="A68" s="51" t="s">
        <v>23</v>
      </c>
      <c r="B68" s="52"/>
      <c r="C68" s="52"/>
      <c r="D68" s="52"/>
      <c r="E68" s="52"/>
      <c r="F68" s="52"/>
      <c r="G68" s="52"/>
      <c r="H68" s="53"/>
      <c r="I68" s="26"/>
      <c r="J68" s="38"/>
      <c r="K68" s="38"/>
    </row>
    <row r="69" spans="1:11" x14ac:dyDescent="0.25">
      <c r="A69" s="51" t="s">
        <v>24</v>
      </c>
      <c r="B69" s="52"/>
      <c r="C69" s="52"/>
      <c r="D69" s="52"/>
      <c r="E69" s="52"/>
      <c r="F69" s="52"/>
      <c r="G69" s="52"/>
      <c r="H69" s="53"/>
      <c r="I69" s="36" t="s">
        <v>112</v>
      </c>
      <c r="J69" s="61">
        <f>(VLOOKUP("105",'Date Primare'!A2:F254,4))/1000</f>
        <v>0</v>
      </c>
      <c r="K69" s="61">
        <f>(VLOOKUP("105",'Date Primare'!A2:F254,6))/1000</f>
        <v>0</v>
      </c>
    </row>
    <row r="70" spans="1:11" x14ac:dyDescent="0.25">
      <c r="A70" s="31" t="s">
        <v>25</v>
      </c>
      <c r="B70" s="32"/>
      <c r="C70" s="32"/>
      <c r="D70" s="32"/>
      <c r="E70" s="32"/>
      <c r="F70" s="32"/>
      <c r="G70" s="32"/>
      <c r="H70" s="33"/>
      <c r="I70" s="15" t="s">
        <v>113</v>
      </c>
      <c r="J70" s="61">
        <f>(VLOOKUP("105",'Date Primare'!A2:F254,3))/1000</f>
        <v>0</v>
      </c>
      <c r="K70" s="61">
        <f>(VLOOKUP("105",'Date Primare'!A2:F254,5))/1000</f>
        <v>0</v>
      </c>
    </row>
    <row r="71" spans="1:11" x14ac:dyDescent="0.25">
      <c r="A71" s="51" t="s">
        <v>26</v>
      </c>
      <c r="B71" s="52"/>
      <c r="C71" s="52"/>
      <c r="D71" s="52"/>
      <c r="E71" s="52"/>
      <c r="F71" s="52"/>
      <c r="G71" s="52"/>
      <c r="H71" s="53"/>
      <c r="I71" s="26" t="s">
        <v>114</v>
      </c>
      <c r="J71" s="61">
        <f>(VLOOKUP("106",'Date Primare'!A2:F254,4))/1000</f>
        <v>29000</v>
      </c>
      <c r="K71" s="61">
        <f>(VLOOKUP("106",'Date Primare'!A2:F254,6))/1000</f>
        <v>29000</v>
      </c>
    </row>
    <row r="72" spans="1:11" x14ac:dyDescent="0.25">
      <c r="A72" s="51" t="s">
        <v>27</v>
      </c>
      <c r="B72" s="52"/>
      <c r="C72" s="52"/>
      <c r="D72" s="52"/>
      <c r="E72" s="52"/>
      <c r="F72" s="52"/>
      <c r="G72" s="52"/>
      <c r="H72" s="53"/>
      <c r="I72" s="26"/>
      <c r="J72" s="38"/>
      <c r="K72" s="38"/>
    </row>
    <row r="73" spans="1:11" x14ac:dyDescent="0.25">
      <c r="A73" s="51" t="s">
        <v>24</v>
      </c>
      <c r="B73" s="52"/>
      <c r="C73" s="52"/>
      <c r="D73" s="52"/>
      <c r="E73" s="52"/>
      <c r="F73" s="52"/>
      <c r="G73" s="52"/>
      <c r="H73" s="53"/>
      <c r="I73" s="26" t="s">
        <v>115</v>
      </c>
      <c r="J73" s="61">
        <f>(VLOOKUP("117",'Date Primare'!A2:F254,4))/1000</f>
        <v>0</v>
      </c>
      <c r="K73" s="61">
        <f>(VLOOKUP("117",'Date Primare'!A2:F254,6))/1000</f>
        <v>0</v>
      </c>
    </row>
    <row r="74" spans="1:11" x14ac:dyDescent="0.25">
      <c r="A74" s="51" t="s">
        <v>25</v>
      </c>
      <c r="B74" s="52"/>
      <c r="C74" s="52"/>
      <c r="D74" s="52"/>
      <c r="E74" s="52"/>
      <c r="F74" s="52"/>
      <c r="G74" s="52"/>
      <c r="H74" s="53"/>
      <c r="I74" s="26" t="s">
        <v>116</v>
      </c>
      <c r="J74" s="61">
        <f>(VLOOKUP("117",'Date Primare'!A2:F254,3))/1000</f>
        <v>0</v>
      </c>
      <c r="K74" s="61">
        <f>(VLOOKUP("117",'Date Primare'!A2:F254,5))/1000</f>
        <v>0</v>
      </c>
    </row>
    <row r="75" spans="1:11" x14ac:dyDescent="0.25">
      <c r="A75" s="51" t="s">
        <v>28</v>
      </c>
      <c r="B75" s="52"/>
      <c r="C75" s="52"/>
      <c r="D75" s="52"/>
      <c r="E75" s="52"/>
      <c r="F75" s="52"/>
      <c r="G75" s="52"/>
      <c r="H75" s="53"/>
      <c r="I75" s="26"/>
      <c r="J75" s="38"/>
      <c r="K75" s="38"/>
    </row>
    <row r="76" spans="1:11" x14ac:dyDescent="0.25">
      <c r="A76" s="51" t="s">
        <v>24</v>
      </c>
      <c r="B76" s="52"/>
      <c r="C76" s="52"/>
      <c r="D76" s="52"/>
      <c r="E76" s="52"/>
      <c r="F76" s="52"/>
      <c r="G76" s="52"/>
      <c r="H76" s="53"/>
      <c r="I76" s="26" t="s">
        <v>117</v>
      </c>
      <c r="J76" s="61">
        <f>(VLOOKUP("121",'Date Primare'!A2:F254,4))/1000</f>
        <v>189587.56899999999</v>
      </c>
      <c r="K76" s="61">
        <f>(VLOOKUP("121",'Date Primare'!A2:F254,6))/1000</f>
        <v>828416.47000009997</v>
      </c>
    </row>
    <row r="77" spans="1:11" x14ac:dyDescent="0.25">
      <c r="A77" s="51" t="s">
        <v>25</v>
      </c>
      <c r="B77" s="52"/>
      <c r="C77" s="52"/>
      <c r="D77" s="52"/>
      <c r="E77" s="52"/>
      <c r="F77" s="52"/>
      <c r="G77" s="52"/>
      <c r="H77" s="53"/>
      <c r="I77" s="26" t="s">
        <v>118</v>
      </c>
      <c r="J77" s="61">
        <f>(VLOOKUP("121",'Date Primare'!A2:F254,3))/1000</f>
        <v>0</v>
      </c>
      <c r="K77" s="61">
        <f>(VLOOKUP("121",'Date Primare'!A2:F254,5))/1000</f>
        <v>0</v>
      </c>
    </row>
    <row r="78" spans="1:11" x14ac:dyDescent="0.25">
      <c r="A78" s="27" t="s">
        <v>29</v>
      </c>
      <c r="B78" s="28"/>
      <c r="C78" s="28"/>
      <c r="D78" s="28"/>
      <c r="E78" s="28"/>
      <c r="F78" s="28"/>
      <c r="G78" s="28"/>
      <c r="H78" s="29"/>
      <c r="I78" s="36" t="s">
        <v>119</v>
      </c>
      <c r="J78" s="57">
        <f>(VLOOKUP("129",'Date Primare'!A2:F254,3))/1000</f>
        <v>189587.56899999999</v>
      </c>
      <c r="K78" s="57">
        <f>(VLOOKUP("129",'Date Primare'!A2:F254,5))/1000</f>
        <v>0</v>
      </c>
    </row>
    <row r="79" spans="1:11" x14ac:dyDescent="0.25">
      <c r="A79" s="31"/>
      <c r="B79" s="32"/>
      <c r="C79" s="32"/>
      <c r="D79" s="32"/>
      <c r="E79" s="32"/>
      <c r="F79" s="32"/>
      <c r="G79" s="32"/>
      <c r="H79" s="33"/>
      <c r="I79" s="15"/>
      <c r="J79" s="35"/>
      <c r="K79" s="35"/>
    </row>
    <row r="80" spans="1:11" s="2" customFormat="1" x14ac:dyDescent="0.25">
      <c r="A80" s="23" t="s">
        <v>30</v>
      </c>
      <c r="B80" s="24"/>
      <c r="C80" s="24"/>
      <c r="D80" s="24"/>
      <c r="E80" s="24"/>
      <c r="F80" s="24"/>
      <c r="G80" s="24"/>
      <c r="H80" s="25"/>
      <c r="I80" s="26" t="s">
        <v>120</v>
      </c>
      <c r="J80" s="62">
        <f>J63+J67+J69-J70+J71+J73-J74+J76-J77-J78</f>
        <v>609000</v>
      </c>
      <c r="K80" s="62">
        <f>K63+K67+K69-K70+K71+K73-K74+K76-K77-K78</f>
        <v>2037416.4700000999</v>
      </c>
    </row>
    <row r="81" spans="1:11" x14ac:dyDescent="0.25">
      <c r="A81" s="27" t="s">
        <v>31</v>
      </c>
      <c r="B81" s="28"/>
      <c r="C81" s="28"/>
      <c r="D81" s="28"/>
      <c r="E81" s="28"/>
      <c r="F81" s="28"/>
      <c r="G81" s="28"/>
      <c r="H81" s="29"/>
      <c r="I81" s="36" t="s">
        <v>121</v>
      </c>
      <c r="J81" s="57">
        <f>(VLOOKUP("1016",'Date Primare'!A2:F254,4))/1000</f>
        <v>0</v>
      </c>
      <c r="K81" s="57">
        <f>(VLOOKUP("1016",'Date Primare'!A2:F254,6))/1000</f>
        <v>0</v>
      </c>
    </row>
    <row r="82" spans="1:11" x14ac:dyDescent="0.25">
      <c r="A82" s="31"/>
      <c r="B82" s="32"/>
      <c r="C82" s="32"/>
      <c r="D82" s="32"/>
      <c r="E82" s="32"/>
      <c r="F82" s="32"/>
      <c r="G82" s="32"/>
      <c r="H82" s="33"/>
      <c r="I82" s="15"/>
      <c r="J82" s="35"/>
      <c r="K82" s="35"/>
    </row>
    <row r="83" spans="1:11" s="2" customFormat="1" x14ac:dyDescent="0.25">
      <c r="A83" s="23" t="s">
        <v>32</v>
      </c>
      <c r="B83" s="24"/>
      <c r="C83" s="24"/>
      <c r="D83" s="24"/>
      <c r="E83" s="24"/>
      <c r="F83" s="24"/>
      <c r="G83" s="24"/>
      <c r="H83" s="25"/>
      <c r="I83" s="26" t="s">
        <v>122</v>
      </c>
      <c r="J83" s="62">
        <f>J80+J81</f>
        <v>609000</v>
      </c>
      <c r="K83" s="62">
        <f>K80+K81</f>
        <v>2037416.4700000999</v>
      </c>
    </row>
    <row r="84" spans="1:11" x14ac:dyDescent="0.25">
      <c r="K84" s="54"/>
    </row>
    <row r="85" spans="1:11" x14ac:dyDescent="0.25">
      <c r="A85" s="3" t="s">
        <v>52</v>
      </c>
      <c r="K85" s="54"/>
    </row>
    <row r="86" spans="1:11" x14ac:dyDescent="0.25">
      <c r="A86" s="3" t="s">
        <v>53</v>
      </c>
      <c r="K86" s="54"/>
    </row>
    <row r="87" spans="1:11" x14ac:dyDescent="0.25">
      <c r="A87" s="3" t="s">
        <v>54</v>
      </c>
      <c r="K87" s="54"/>
    </row>
    <row r="88" spans="1:11" x14ac:dyDescent="0.25">
      <c r="A88" s="3" t="s">
        <v>55</v>
      </c>
      <c r="K88" s="54"/>
    </row>
    <row r="89" spans="1:11" x14ac:dyDescent="0.25">
      <c r="K89" s="54"/>
    </row>
    <row r="90" spans="1:11" x14ac:dyDescent="0.25">
      <c r="K90" s="54"/>
    </row>
    <row r="91" spans="1:11" s="2" customFormat="1" x14ac:dyDescent="0.25">
      <c r="B91" s="2" t="s">
        <v>56</v>
      </c>
      <c r="J91" s="2" t="s">
        <v>58</v>
      </c>
      <c r="K91" s="55"/>
    </row>
    <row r="92" spans="1:11" s="2" customFormat="1" x14ac:dyDescent="0.25">
      <c r="A92" s="2" t="s">
        <v>57</v>
      </c>
      <c r="H92" s="2" t="s">
        <v>59</v>
      </c>
      <c r="K92" s="55"/>
    </row>
    <row r="93" spans="1:11" x14ac:dyDescent="0.25">
      <c r="K93" s="54"/>
    </row>
    <row r="94" spans="1:11" x14ac:dyDescent="0.25">
      <c r="K94" s="54"/>
    </row>
    <row r="95" spans="1:11" x14ac:dyDescent="0.25">
      <c r="K95" s="54"/>
    </row>
    <row r="96" spans="1:11" x14ac:dyDescent="0.25">
      <c r="K96" s="54"/>
    </row>
    <row r="97" spans="11:11" x14ac:dyDescent="0.25">
      <c r="K97" s="54"/>
    </row>
    <row r="98" spans="11:11" x14ac:dyDescent="0.25">
      <c r="K98" s="54"/>
    </row>
    <row r="99" spans="11:11" x14ac:dyDescent="0.25">
      <c r="K99" s="54"/>
    </row>
    <row r="100" spans="11:11" x14ac:dyDescent="0.25">
      <c r="K100" s="54"/>
    </row>
    <row r="101" spans="11:11" x14ac:dyDescent="0.25">
      <c r="K101" s="54"/>
    </row>
    <row r="102" spans="11:11" x14ac:dyDescent="0.25">
      <c r="K102" s="54"/>
    </row>
    <row r="103" spans="11:11" x14ac:dyDescent="0.25">
      <c r="K103" s="54"/>
    </row>
    <row r="104" spans="11:11" x14ac:dyDescent="0.25">
      <c r="K104" s="54"/>
    </row>
    <row r="105" spans="11:11" x14ac:dyDescent="0.25">
      <c r="K105" s="54"/>
    </row>
    <row r="106" spans="11:11" x14ac:dyDescent="0.25">
      <c r="K106" s="54"/>
    </row>
    <row r="107" spans="11:11" x14ac:dyDescent="0.25">
      <c r="K107" s="54"/>
    </row>
    <row r="108" spans="11:11" x14ac:dyDescent="0.25">
      <c r="K108" s="54"/>
    </row>
    <row r="109" spans="11:11" x14ac:dyDescent="0.25">
      <c r="K109" s="54"/>
    </row>
    <row r="110" spans="11:11" x14ac:dyDescent="0.25">
      <c r="K110" s="54"/>
    </row>
    <row r="111" spans="11:11" x14ac:dyDescent="0.25">
      <c r="K111" s="54"/>
    </row>
    <row r="112" spans="11:11" x14ac:dyDescent="0.25">
      <c r="K112" s="54"/>
    </row>
    <row r="113" spans="11:11" x14ac:dyDescent="0.25">
      <c r="K113" s="54"/>
    </row>
    <row r="114" spans="11:11" x14ac:dyDescent="0.25">
      <c r="K114" s="54"/>
    </row>
    <row r="115" spans="11:11" x14ac:dyDescent="0.25">
      <c r="K115" s="54"/>
    </row>
    <row r="116" spans="11:11" x14ac:dyDescent="0.25">
      <c r="K116" s="54"/>
    </row>
    <row r="117" spans="11:11" x14ac:dyDescent="0.25">
      <c r="K117" s="54"/>
    </row>
    <row r="118" spans="11:11" x14ac:dyDescent="0.25">
      <c r="K118" s="54"/>
    </row>
    <row r="119" spans="11:11" x14ac:dyDescent="0.25">
      <c r="K119" s="54"/>
    </row>
    <row r="120" spans="11:11" x14ac:dyDescent="0.25">
      <c r="K120" s="54"/>
    </row>
    <row r="121" spans="11:11" x14ac:dyDescent="0.25">
      <c r="K121" s="54"/>
    </row>
    <row r="122" spans="11:11" x14ac:dyDescent="0.25">
      <c r="K122" s="54"/>
    </row>
    <row r="123" spans="11:11" x14ac:dyDescent="0.25">
      <c r="K123" s="54"/>
    </row>
    <row r="124" spans="11:11" x14ac:dyDescent="0.25">
      <c r="K124" s="54"/>
    </row>
    <row r="125" spans="11:11" x14ac:dyDescent="0.25">
      <c r="K125" s="54"/>
    </row>
    <row r="126" spans="11:11" x14ac:dyDescent="0.25">
      <c r="K126" s="54"/>
    </row>
    <row r="127" spans="11:11" x14ac:dyDescent="0.25">
      <c r="K127" s="54"/>
    </row>
    <row r="128" spans="11:11" x14ac:dyDescent="0.25">
      <c r="K128" s="54"/>
    </row>
    <row r="129" spans="11:11" x14ac:dyDescent="0.25">
      <c r="K129" s="54"/>
    </row>
    <row r="130" spans="11:11" x14ac:dyDescent="0.25">
      <c r="K130" s="54"/>
    </row>
    <row r="131" spans="11:11" x14ac:dyDescent="0.25">
      <c r="K131" s="54"/>
    </row>
    <row r="132" spans="11:11" x14ac:dyDescent="0.25">
      <c r="K132" s="54"/>
    </row>
    <row r="133" spans="11:11" x14ac:dyDescent="0.25">
      <c r="K133" s="54"/>
    </row>
    <row r="134" spans="11:11" x14ac:dyDescent="0.25">
      <c r="K134" s="54"/>
    </row>
    <row r="135" spans="11:11" x14ac:dyDescent="0.25">
      <c r="K135" s="54"/>
    </row>
    <row r="136" spans="11:11" x14ac:dyDescent="0.25">
      <c r="K136" s="54"/>
    </row>
    <row r="137" spans="11:11" x14ac:dyDescent="0.25">
      <c r="K137" s="54"/>
    </row>
    <row r="138" spans="11:11" x14ac:dyDescent="0.25">
      <c r="K138" s="54"/>
    </row>
    <row r="139" spans="11:11" x14ac:dyDescent="0.25">
      <c r="K139" s="54"/>
    </row>
    <row r="140" spans="11:11" x14ac:dyDescent="0.25">
      <c r="K140" s="54"/>
    </row>
    <row r="141" spans="11:11" x14ac:dyDescent="0.25">
      <c r="K141" s="54"/>
    </row>
    <row r="142" spans="11:11" x14ac:dyDescent="0.25">
      <c r="K142" s="54"/>
    </row>
    <row r="143" spans="11:11" x14ac:dyDescent="0.25">
      <c r="K143" s="54"/>
    </row>
    <row r="144" spans="11:11" x14ac:dyDescent="0.25">
      <c r="K144" s="54"/>
    </row>
    <row r="145" spans="11:11" x14ac:dyDescent="0.25">
      <c r="K145" s="54"/>
    </row>
    <row r="146" spans="11:11" x14ac:dyDescent="0.25">
      <c r="K146" s="54"/>
    </row>
    <row r="147" spans="11:11" x14ac:dyDescent="0.25">
      <c r="K147" s="54"/>
    </row>
    <row r="148" spans="11:11" x14ac:dyDescent="0.25">
      <c r="K148" s="54"/>
    </row>
    <row r="149" spans="11:11" x14ac:dyDescent="0.25">
      <c r="K149" s="54"/>
    </row>
    <row r="150" spans="11:11" x14ac:dyDescent="0.25">
      <c r="K150" s="54"/>
    </row>
    <row r="151" spans="11:11" x14ac:dyDescent="0.25">
      <c r="K151" s="54"/>
    </row>
    <row r="152" spans="11:11" x14ac:dyDescent="0.25">
      <c r="K152" s="54"/>
    </row>
    <row r="153" spans="11:11" x14ac:dyDescent="0.25">
      <c r="K153" s="54"/>
    </row>
    <row r="154" spans="11:11" x14ac:dyDescent="0.25">
      <c r="K154" s="54"/>
    </row>
    <row r="155" spans="11:11" x14ac:dyDescent="0.25">
      <c r="K155" s="54"/>
    </row>
    <row r="156" spans="11:11" x14ac:dyDescent="0.25">
      <c r="K156" s="54"/>
    </row>
    <row r="157" spans="11:11" x14ac:dyDescent="0.25">
      <c r="K157" s="54"/>
    </row>
    <row r="158" spans="11:11" x14ac:dyDescent="0.25">
      <c r="K158" s="54"/>
    </row>
    <row r="159" spans="11:11" x14ac:dyDescent="0.25">
      <c r="K159" s="54"/>
    </row>
    <row r="160" spans="11:11" x14ac:dyDescent="0.25">
      <c r="K160" s="54"/>
    </row>
    <row r="161" spans="11:11" x14ac:dyDescent="0.25">
      <c r="K161" s="54"/>
    </row>
    <row r="162" spans="11:11" x14ac:dyDescent="0.25">
      <c r="K162" s="54"/>
    </row>
    <row r="163" spans="11:11" x14ac:dyDescent="0.25">
      <c r="K163" s="54"/>
    </row>
    <row r="164" spans="11:11" x14ac:dyDescent="0.25">
      <c r="K164" s="54"/>
    </row>
    <row r="165" spans="11:11" x14ac:dyDescent="0.25">
      <c r="K165" s="54"/>
    </row>
    <row r="166" spans="11:11" x14ac:dyDescent="0.25">
      <c r="K166" s="54"/>
    </row>
    <row r="167" spans="11:11" x14ac:dyDescent="0.25">
      <c r="K167" s="54"/>
    </row>
    <row r="168" spans="11:11" x14ac:dyDescent="0.25">
      <c r="K168" s="54"/>
    </row>
    <row r="169" spans="11:11" x14ac:dyDescent="0.25">
      <c r="K169" s="54"/>
    </row>
    <row r="170" spans="11:11" x14ac:dyDescent="0.25">
      <c r="K170" s="54"/>
    </row>
    <row r="171" spans="11:11" x14ac:dyDescent="0.25">
      <c r="K171" s="54"/>
    </row>
    <row r="172" spans="11:11" x14ac:dyDescent="0.25">
      <c r="K172" s="54"/>
    </row>
    <row r="173" spans="11:11" x14ac:dyDescent="0.25">
      <c r="K173" s="54"/>
    </row>
    <row r="174" spans="11:11" x14ac:dyDescent="0.25">
      <c r="K174" s="54"/>
    </row>
    <row r="175" spans="11:11" x14ac:dyDescent="0.25">
      <c r="K175" s="54"/>
    </row>
    <row r="176" spans="11:11" x14ac:dyDescent="0.25">
      <c r="K176" s="54"/>
    </row>
    <row r="177" spans="11:11" x14ac:dyDescent="0.25">
      <c r="K177" s="54"/>
    </row>
    <row r="178" spans="11:11" x14ac:dyDescent="0.25">
      <c r="K178" s="54"/>
    </row>
    <row r="179" spans="11:11" x14ac:dyDescent="0.25">
      <c r="K179" s="54"/>
    </row>
    <row r="180" spans="11:11" x14ac:dyDescent="0.25">
      <c r="K180" s="54"/>
    </row>
    <row r="181" spans="11:11" x14ac:dyDescent="0.25">
      <c r="K181" s="54"/>
    </row>
    <row r="182" spans="11:11" x14ac:dyDescent="0.25">
      <c r="K182" s="54"/>
    </row>
    <row r="183" spans="11:11" x14ac:dyDescent="0.25">
      <c r="K183" s="54"/>
    </row>
    <row r="184" spans="11:11" x14ac:dyDescent="0.25">
      <c r="K184" s="54"/>
    </row>
    <row r="185" spans="11:11" x14ac:dyDescent="0.25">
      <c r="K185" s="54"/>
    </row>
    <row r="186" spans="11:11" x14ac:dyDescent="0.25">
      <c r="K186" s="54"/>
    </row>
    <row r="187" spans="11:11" x14ac:dyDescent="0.25">
      <c r="K187" s="54"/>
    </row>
    <row r="188" spans="11:11" x14ac:dyDescent="0.25">
      <c r="K188" s="54"/>
    </row>
    <row r="189" spans="11:11" x14ac:dyDescent="0.25">
      <c r="K189" s="54"/>
    </row>
    <row r="190" spans="11:11" x14ac:dyDescent="0.25">
      <c r="K190" s="54"/>
    </row>
    <row r="191" spans="11:11" x14ac:dyDescent="0.25">
      <c r="K191" s="54"/>
    </row>
    <row r="192" spans="11:11" x14ac:dyDescent="0.25">
      <c r="K192" s="54"/>
    </row>
    <row r="193" spans="11:11" x14ac:dyDescent="0.25">
      <c r="K193" s="54"/>
    </row>
    <row r="194" spans="11:11" x14ac:dyDescent="0.25">
      <c r="K194" s="54"/>
    </row>
    <row r="195" spans="11:11" x14ac:dyDescent="0.25">
      <c r="K195" s="54"/>
    </row>
    <row r="196" spans="11:11" x14ac:dyDescent="0.25">
      <c r="K196" s="54"/>
    </row>
    <row r="197" spans="11:11" x14ac:dyDescent="0.25">
      <c r="K197" s="54"/>
    </row>
    <row r="198" spans="11:11" x14ac:dyDescent="0.25">
      <c r="K198" s="54"/>
    </row>
    <row r="199" spans="11:11" x14ac:dyDescent="0.25">
      <c r="K199" s="54"/>
    </row>
    <row r="200" spans="11:11" x14ac:dyDescent="0.25">
      <c r="K200" s="54"/>
    </row>
    <row r="201" spans="11:11" x14ac:dyDescent="0.25">
      <c r="K201" s="54"/>
    </row>
    <row r="202" spans="11:11" x14ac:dyDescent="0.25">
      <c r="K202" s="54"/>
    </row>
    <row r="203" spans="11:11" x14ac:dyDescent="0.25">
      <c r="K203" s="54"/>
    </row>
    <row r="204" spans="11:11" x14ac:dyDescent="0.25">
      <c r="K204" s="54"/>
    </row>
    <row r="205" spans="11:11" x14ac:dyDescent="0.25">
      <c r="K205" s="54"/>
    </row>
    <row r="206" spans="11:11" x14ac:dyDescent="0.25">
      <c r="K206" s="54"/>
    </row>
    <row r="207" spans="11:11" x14ac:dyDescent="0.25">
      <c r="K207" s="54"/>
    </row>
    <row r="208" spans="11:11" x14ac:dyDescent="0.25">
      <c r="K208" s="54"/>
    </row>
    <row r="209" spans="11:11" x14ac:dyDescent="0.25">
      <c r="K209" s="54"/>
    </row>
    <row r="210" spans="11:11" x14ac:dyDescent="0.25">
      <c r="K210" s="54"/>
    </row>
    <row r="211" spans="11:11" x14ac:dyDescent="0.25">
      <c r="K211" s="54"/>
    </row>
    <row r="212" spans="11:11" x14ac:dyDescent="0.25">
      <c r="K212" s="54"/>
    </row>
    <row r="213" spans="11:11" x14ac:dyDescent="0.25">
      <c r="K213" s="54"/>
    </row>
    <row r="214" spans="11:11" x14ac:dyDescent="0.25">
      <c r="K214" s="54"/>
    </row>
    <row r="215" spans="11:11" x14ac:dyDescent="0.25">
      <c r="K215" s="54"/>
    </row>
    <row r="216" spans="11:11" x14ac:dyDescent="0.25">
      <c r="K216" s="54"/>
    </row>
    <row r="217" spans="11:11" x14ac:dyDescent="0.25">
      <c r="K217" s="54"/>
    </row>
    <row r="218" spans="11:11" x14ac:dyDescent="0.25">
      <c r="K218" s="54"/>
    </row>
    <row r="219" spans="11:11" x14ac:dyDescent="0.25">
      <c r="K219" s="54"/>
    </row>
    <row r="220" spans="11:11" x14ac:dyDescent="0.25">
      <c r="K220" s="54"/>
    </row>
    <row r="221" spans="11:11" x14ac:dyDescent="0.25">
      <c r="K221" s="54"/>
    </row>
    <row r="222" spans="11:11" x14ac:dyDescent="0.25">
      <c r="K222" s="54"/>
    </row>
    <row r="223" spans="11:11" x14ac:dyDescent="0.25">
      <c r="K223" s="54"/>
    </row>
    <row r="224" spans="11:11" x14ac:dyDescent="0.25">
      <c r="K224" s="54"/>
    </row>
    <row r="225" spans="11:11" x14ac:dyDescent="0.25">
      <c r="K225" s="54"/>
    </row>
    <row r="226" spans="11:11" x14ac:dyDescent="0.25">
      <c r="K226" s="54"/>
    </row>
    <row r="227" spans="11:11" x14ac:dyDescent="0.25">
      <c r="K227" s="54"/>
    </row>
    <row r="228" spans="11:11" x14ac:dyDescent="0.25">
      <c r="K228" s="54"/>
    </row>
    <row r="229" spans="11:11" x14ac:dyDescent="0.25">
      <c r="K229" s="54"/>
    </row>
    <row r="230" spans="11:11" x14ac:dyDescent="0.25">
      <c r="K230" s="54"/>
    </row>
    <row r="231" spans="11:11" x14ac:dyDescent="0.25">
      <c r="K231" s="54"/>
    </row>
    <row r="232" spans="11:11" x14ac:dyDescent="0.25">
      <c r="K232" s="54"/>
    </row>
    <row r="233" spans="11:11" x14ac:dyDescent="0.25">
      <c r="K233" s="54"/>
    </row>
    <row r="234" spans="11:11" x14ac:dyDescent="0.25">
      <c r="K234" s="54"/>
    </row>
    <row r="235" spans="11:11" x14ac:dyDescent="0.25">
      <c r="K235" s="54"/>
    </row>
    <row r="236" spans="11:11" x14ac:dyDescent="0.25">
      <c r="K236" s="54"/>
    </row>
  </sheetData>
  <sheetProtection sheet="1" objects="1" scenarios="1"/>
  <phoneticPr fontId="0" type="noConversion"/>
  <pageMargins left="0.24" right="0.25" top="1.1812500423855252" bottom="0.33" header="0.31" footer="0.33"/>
  <pageSetup paperSize="9"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topLeftCell="D9" workbookViewId="0">
      <selection activeCell="J27" sqref="J27"/>
    </sheetView>
  </sheetViews>
  <sheetFormatPr defaultRowHeight="13.2" x14ac:dyDescent="0.25"/>
  <cols>
    <col min="1" max="1" width="6.5546875" bestFit="1" customWidth="1"/>
    <col min="2" max="2" width="71.6640625" bestFit="1" customWidth="1"/>
    <col min="3" max="4" width="14.6640625" bestFit="1" customWidth="1"/>
    <col min="5" max="6" width="11.5546875" bestFit="1" customWidth="1"/>
    <col min="7" max="7" width="7.5546875" customWidth="1"/>
    <col min="8" max="8" width="5.109375" customWidth="1"/>
    <col min="9" max="9" width="4.88671875" customWidth="1"/>
    <col min="10" max="11" width="9.44140625" bestFit="1" customWidth="1"/>
    <col min="12" max="12" width="12" bestFit="1" customWidth="1"/>
    <col min="13" max="13" width="10" bestFit="1" customWidth="1"/>
    <col min="14" max="14" width="12" bestFit="1" customWidth="1"/>
    <col min="15" max="15" width="10" bestFit="1" customWidth="1"/>
    <col min="16" max="16" width="12" bestFit="1" customWidth="1"/>
    <col min="17" max="17" width="11" bestFit="1" customWidth="1"/>
    <col min="18" max="18" width="12" bestFit="1" customWidth="1"/>
    <col min="19" max="19" width="10" bestFit="1" customWidth="1"/>
  </cols>
  <sheetData>
    <row r="1" spans="1:6" x14ac:dyDescent="0.25">
      <c r="A1" s="1" t="s">
        <v>145</v>
      </c>
      <c r="B1" s="1" t="s">
        <v>146</v>
      </c>
      <c r="C1" s="1" t="s">
        <v>147</v>
      </c>
      <c r="D1" s="1" t="s">
        <v>148</v>
      </c>
      <c r="E1" s="1" t="s">
        <v>149</v>
      </c>
      <c r="F1" s="1" t="s">
        <v>150</v>
      </c>
    </row>
    <row r="2" spans="1:6" x14ac:dyDescent="0.25">
      <c r="A2" t="s">
        <v>151</v>
      </c>
      <c r="B2" t="s">
        <v>152</v>
      </c>
      <c r="C2">
        <v>0</v>
      </c>
      <c r="D2">
        <v>580000000</v>
      </c>
      <c r="E2">
        <v>0</v>
      </c>
      <c r="F2">
        <v>1180000000</v>
      </c>
    </row>
    <row r="3" spans="1:6" x14ac:dyDescent="0.25">
      <c r="A3" t="s">
        <v>153</v>
      </c>
      <c r="B3" t="s">
        <v>154</v>
      </c>
      <c r="C3">
        <v>0</v>
      </c>
      <c r="D3">
        <v>0</v>
      </c>
      <c r="E3">
        <v>0</v>
      </c>
      <c r="F3">
        <v>0</v>
      </c>
    </row>
    <row r="4" spans="1:6" x14ac:dyDescent="0.25">
      <c r="A4" t="s">
        <v>155</v>
      </c>
      <c r="B4" t="s">
        <v>156</v>
      </c>
      <c r="C4">
        <v>0</v>
      </c>
      <c r="D4">
        <v>580000000</v>
      </c>
      <c r="E4">
        <v>0</v>
      </c>
      <c r="F4">
        <v>1180000000</v>
      </c>
    </row>
    <row r="5" spans="1:6" x14ac:dyDescent="0.25">
      <c r="A5" t="s">
        <v>157</v>
      </c>
      <c r="B5" t="s">
        <v>158</v>
      </c>
      <c r="C5">
        <v>0</v>
      </c>
      <c r="D5">
        <v>0</v>
      </c>
      <c r="E5">
        <v>0</v>
      </c>
      <c r="F5">
        <v>0</v>
      </c>
    </row>
    <row r="6" spans="1:6" x14ac:dyDescent="0.25">
      <c r="A6" t="s">
        <v>159</v>
      </c>
      <c r="B6" t="s">
        <v>160</v>
      </c>
      <c r="C6">
        <v>0</v>
      </c>
      <c r="D6">
        <v>0</v>
      </c>
      <c r="E6">
        <v>0</v>
      </c>
      <c r="F6">
        <v>0</v>
      </c>
    </row>
    <row r="7" spans="1:6" x14ac:dyDescent="0.25">
      <c r="A7" t="s">
        <v>161</v>
      </c>
      <c r="B7" t="s">
        <v>162</v>
      </c>
      <c r="C7">
        <v>0</v>
      </c>
      <c r="D7">
        <v>0</v>
      </c>
      <c r="E7">
        <v>0</v>
      </c>
      <c r="F7">
        <v>0</v>
      </c>
    </row>
    <row r="8" spans="1:6" x14ac:dyDescent="0.25">
      <c r="A8" t="s">
        <v>163</v>
      </c>
      <c r="B8" t="s">
        <v>164</v>
      </c>
      <c r="C8">
        <v>0</v>
      </c>
      <c r="D8">
        <v>0</v>
      </c>
      <c r="E8">
        <v>0</v>
      </c>
      <c r="F8">
        <v>0</v>
      </c>
    </row>
    <row r="9" spans="1:6" x14ac:dyDescent="0.25">
      <c r="A9" t="s">
        <v>165</v>
      </c>
      <c r="B9" t="s">
        <v>166</v>
      </c>
      <c r="C9">
        <v>0</v>
      </c>
      <c r="D9">
        <v>0</v>
      </c>
      <c r="E9">
        <v>0</v>
      </c>
      <c r="F9">
        <v>0</v>
      </c>
    </row>
    <row r="10" spans="1:6" x14ac:dyDescent="0.25">
      <c r="A10" t="s">
        <v>167</v>
      </c>
      <c r="B10" t="s">
        <v>168</v>
      </c>
      <c r="C10">
        <v>0</v>
      </c>
      <c r="D10">
        <v>0</v>
      </c>
      <c r="E10">
        <v>0</v>
      </c>
      <c r="F10">
        <v>0</v>
      </c>
    </row>
    <row r="11" spans="1:6" x14ac:dyDescent="0.25">
      <c r="A11" t="s">
        <v>169</v>
      </c>
      <c r="B11" t="s">
        <v>170</v>
      </c>
      <c r="C11">
        <v>0</v>
      </c>
      <c r="D11">
        <v>0</v>
      </c>
      <c r="E11">
        <v>0</v>
      </c>
      <c r="F11">
        <v>0</v>
      </c>
    </row>
    <row r="12" spans="1:6" x14ac:dyDescent="0.25">
      <c r="A12" t="s">
        <v>171</v>
      </c>
      <c r="B12" t="s">
        <v>172</v>
      </c>
      <c r="C12">
        <v>0</v>
      </c>
      <c r="D12">
        <v>0</v>
      </c>
      <c r="E12">
        <v>0</v>
      </c>
      <c r="F12">
        <v>0</v>
      </c>
    </row>
    <row r="13" spans="1:6" x14ac:dyDescent="0.25">
      <c r="A13" t="s">
        <v>173</v>
      </c>
      <c r="B13" t="s">
        <v>174</v>
      </c>
      <c r="C13">
        <v>0</v>
      </c>
      <c r="D13">
        <v>29000000</v>
      </c>
      <c r="E13">
        <v>0</v>
      </c>
      <c r="F13">
        <v>29000000</v>
      </c>
    </row>
    <row r="14" spans="1:6" x14ac:dyDescent="0.25">
      <c r="A14" t="s">
        <v>175</v>
      </c>
      <c r="B14" t="s">
        <v>176</v>
      </c>
      <c r="C14">
        <v>0</v>
      </c>
      <c r="D14">
        <v>29000000</v>
      </c>
      <c r="E14">
        <v>0</v>
      </c>
      <c r="F14">
        <v>29000000</v>
      </c>
    </row>
    <row r="15" spans="1:6" x14ac:dyDescent="0.25">
      <c r="A15" t="s">
        <v>177</v>
      </c>
      <c r="B15" t="s">
        <v>178</v>
      </c>
      <c r="C15">
        <v>0</v>
      </c>
      <c r="D15">
        <v>0</v>
      </c>
      <c r="E15">
        <v>0</v>
      </c>
      <c r="F15">
        <v>0</v>
      </c>
    </row>
    <row r="16" spans="1:6" x14ac:dyDescent="0.25">
      <c r="A16" t="s">
        <v>179</v>
      </c>
      <c r="B16" t="s">
        <v>180</v>
      </c>
      <c r="C16">
        <v>0</v>
      </c>
      <c r="D16">
        <v>0</v>
      </c>
      <c r="E16">
        <v>0</v>
      </c>
      <c r="F16">
        <v>0</v>
      </c>
    </row>
    <row r="17" spans="1:6" x14ac:dyDescent="0.25">
      <c r="A17" t="s">
        <v>181</v>
      </c>
      <c r="B17" t="s">
        <v>182</v>
      </c>
      <c r="C17">
        <v>0</v>
      </c>
      <c r="D17">
        <v>0</v>
      </c>
      <c r="E17">
        <v>0</v>
      </c>
      <c r="F17">
        <v>0</v>
      </c>
    </row>
    <row r="18" spans="1:6" x14ac:dyDescent="0.25">
      <c r="A18" t="s">
        <v>183</v>
      </c>
      <c r="B18" t="s">
        <v>184</v>
      </c>
      <c r="C18">
        <v>0</v>
      </c>
      <c r="D18">
        <v>0</v>
      </c>
      <c r="E18">
        <v>0</v>
      </c>
      <c r="F18">
        <v>0</v>
      </c>
    </row>
    <row r="19" spans="1:6" x14ac:dyDescent="0.25">
      <c r="A19" t="s">
        <v>185</v>
      </c>
      <c r="B19" t="s">
        <v>186</v>
      </c>
      <c r="C19">
        <v>0</v>
      </c>
      <c r="D19">
        <v>189587569</v>
      </c>
      <c r="E19">
        <v>0</v>
      </c>
      <c r="F19">
        <v>828416470.00010002</v>
      </c>
    </row>
    <row r="20" spans="1:6" x14ac:dyDescent="0.25">
      <c r="A20" t="s">
        <v>187</v>
      </c>
      <c r="B20" t="s">
        <v>188</v>
      </c>
      <c r="C20">
        <v>189587569</v>
      </c>
      <c r="D20">
        <v>0</v>
      </c>
      <c r="E20">
        <v>0</v>
      </c>
      <c r="F20">
        <v>0</v>
      </c>
    </row>
    <row r="21" spans="1:6" x14ac:dyDescent="0.25">
      <c r="A21" t="s">
        <v>189</v>
      </c>
      <c r="B21" t="s">
        <v>190</v>
      </c>
      <c r="C21">
        <v>0</v>
      </c>
      <c r="D21">
        <v>0</v>
      </c>
      <c r="E21">
        <v>0</v>
      </c>
      <c r="F21">
        <v>0</v>
      </c>
    </row>
    <row r="22" spans="1:6" x14ac:dyDescent="0.25">
      <c r="A22" t="s">
        <v>191</v>
      </c>
      <c r="B22" t="s">
        <v>192</v>
      </c>
      <c r="C22">
        <v>0</v>
      </c>
      <c r="D22">
        <v>0</v>
      </c>
      <c r="E22">
        <v>0</v>
      </c>
      <c r="F22">
        <v>0</v>
      </c>
    </row>
    <row r="23" spans="1:6" x14ac:dyDescent="0.25">
      <c r="A23" t="s">
        <v>193</v>
      </c>
      <c r="B23" t="s">
        <v>194</v>
      </c>
      <c r="C23">
        <v>0</v>
      </c>
      <c r="D23">
        <v>0</v>
      </c>
      <c r="E23">
        <v>0</v>
      </c>
      <c r="F23">
        <v>0</v>
      </c>
    </row>
    <row r="24" spans="1:6" x14ac:dyDescent="0.25">
      <c r="A24" t="s">
        <v>195</v>
      </c>
      <c r="B24" t="s">
        <v>196</v>
      </c>
      <c r="C24">
        <v>0</v>
      </c>
      <c r="D24">
        <v>0</v>
      </c>
      <c r="E24">
        <v>0</v>
      </c>
      <c r="F24">
        <v>0</v>
      </c>
    </row>
    <row r="25" spans="1:6" x14ac:dyDescent="0.25">
      <c r="A25" t="s">
        <v>197</v>
      </c>
      <c r="B25" t="s">
        <v>198</v>
      </c>
      <c r="C25">
        <v>0</v>
      </c>
      <c r="D25">
        <v>0</v>
      </c>
      <c r="E25">
        <v>0</v>
      </c>
      <c r="F25">
        <v>0</v>
      </c>
    </row>
    <row r="26" spans="1:6" x14ac:dyDescent="0.25">
      <c r="A26" t="s">
        <v>199</v>
      </c>
      <c r="B26" t="s">
        <v>200</v>
      </c>
      <c r="C26">
        <v>0</v>
      </c>
      <c r="D26">
        <v>0</v>
      </c>
      <c r="E26">
        <v>0</v>
      </c>
      <c r="F26">
        <v>0</v>
      </c>
    </row>
    <row r="27" spans="1:6" x14ac:dyDescent="0.25">
      <c r="A27" t="s">
        <v>201</v>
      </c>
      <c r="B27" t="s">
        <v>202</v>
      </c>
      <c r="C27">
        <v>0</v>
      </c>
      <c r="D27">
        <v>0</v>
      </c>
      <c r="E27">
        <v>0</v>
      </c>
      <c r="F27">
        <v>0</v>
      </c>
    </row>
    <row r="28" spans="1:6" x14ac:dyDescent="0.25">
      <c r="A28" t="s">
        <v>203</v>
      </c>
      <c r="B28" t="s">
        <v>202</v>
      </c>
      <c r="C28">
        <v>0</v>
      </c>
      <c r="D28">
        <v>0</v>
      </c>
      <c r="E28">
        <v>0</v>
      </c>
      <c r="F28">
        <v>0</v>
      </c>
    </row>
    <row r="29" spans="1:6" x14ac:dyDescent="0.25">
      <c r="A29" t="s">
        <v>204</v>
      </c>
      <c r="B29" t="s">
        <v>205</v>
      </c>
      <c r="C29">
        <v>0</v>
      </c>
      <c r="D29">
        <v>0</v>
      </c>
      <c r="E29">
        <v>0</v>
      </c>
      <c r="F29">
        <v>0</v>
      </c>
    </row>
    <row r="30" spans="1:6" x14ac:dyDescent="0.25">
      <c r="A30" t="s">
        <v>206</v>
      </c>
      <c r="B30" t="s">
        <v>207</v>
      </c>
      <c r="C30">
        <v>0</v>
      </c>
      <c r="D30">
        <v>0</v>
      </c>
      <c r="E30">
        <v>0</v>
      </c>
      <c r="F30">
        <v>0</v>
      </c>
    </row>
    <row r="31" spans="1:6" x14ac:dyDescent="0.25">
      <c r="A31" t="s">
        <v>208</v>
      </c>
      <c r="B31" t="s">
        <v>209</v>
      </c>
      <c r="C31">
        <v>0</v>
      </c>
      <c r="D31">
        <v>0</v>
      </c>
      <c r="E31">
        <v>0</v>
      </c>
      <c r="F31">
        <v>0</v>
      </c>
    </row>
    <row r="32" spans="1:6" x14ac:dyDescent="0.25">
      <c r="A32" t="s">
        <v>210</v>
      </c>
      <c r="B32" t="s">
        <v>211</v>
      </c>
      <c r="C32">
        <v>0</v>
      </c>
      <c r="D32">
        <v>0</v>
      </c>
      <c r="E32">
        <v>0</v>
      </c>
      <c r="F32">
        <v>0</v>
      </c>
    </row>
    <row r="33" spans="1:6" x14ac:dyDescent="0.25">
      <c r="A33" t="s">
        <v>212</v>
      </c>
      <c r="B33" t="s">
        <v>213</v>
      </c>
      <c r="C33">
        <v>0</v>
      </c>
      <c r="D33">
        <v>0</v>
      </c>
      <c r="E33">
        <v>0</v>
      </c>
      <c r="F33">
        <v>0</v>
      </c>
    </row>
    <row r="34" spans="1:6" x14ac:dyDescent="0.25">
      <c r="A34" t="s">
        <v>214</v>
      </c>
      <c r="B34" t="s">
        <v>215</v>
      </c>
      <c r="C34">
        <v>0</v>
      </c>
      <c r="D34">
        <v>0</v>
      </c>
      <c r="E34">
        <v>0</v>
      </c>
      <c r="F34">
        <v>0</v>
      </c>
    </row>
    <row r="35" spans="1:6" x14ac:dyDescent="0.25">
      <c r="A35" t="s">
        <v>216</v>
      </c>
      <c r="B35" t="s">
        <v>217</v>
      </c>
      <c r="C35">
        <v>0</v>
      </c>
      <c r="D35">
        <v>0</v>
      </c>
      <c r="E35">
        <v>0</v>
      </c>
      <c r="F35">
        <v>0</v>
      </c>
    </row>
    <row r="36" spans="1:6" x14ac:dyDescent="0.25">
      <c r="A36" t="s">
        <v>218</v>
      </c>
      <c r="B36" t="s">
        <v>219</v>
      </c>
      <c r="C36">
        <v>0</v>
      </c>
      <c r="D36">
        <v>0</v>
      </c>
      <c r="E36">
        <v>0</v>
      </c>
      <c r="F36">
        <v>0</v>
      </c>
    </row>
    <row r="37" spans="1:6" x14ac:dyDescent="0.25">
      <c r="A37" t="s">
        <v>220</v>
      </c>
      <c r="B37" t="s">
        <v>221</v>
      </c>
      <c r="C37">
        <v>0</v>
      </c>
      <c r="D37">
        <v>0</v>
      </c>
      <c r="E37">
        <v>0</v>
      </c>
      <c r="F37">
        <v>0</v>
      </c>
    </row>
    <row r="38" spans="1:6" x14ac:dyDescent="0.25">
      <c r="A38" t="s">
        <v>222</v>
      </c>
      <c r="B38" t="s">
        <v>223</v>
      </c>
      <c r="C38">
        <v>0</v>
      </c>
      <c r="D38">
        <v>0</v>
      </c>
      <c r="E38">
        <v>0</v>
      </c>
      <c r="F38">
        <v>250000000</v>
      </c>
    </row>
    <row r="39" spans="1:6" x14ac:dyDescent="0.25">
      <c r="A39" t="s">
        <v>224</v>
      </c>
      <c r="B39" t="s">
        <v>225</v>
      </c>
      <c r="C39">
        <v>0</v>
      </c>
      <c r="D39">
        <v>0</v>
      </c>
      <c r="E39">
        <v>0</v>
      </c>
      <c r="F39">
        <v>0</v>
      </c>
    </row>
    <row r="40" spans="1:6" x14ac:dyDescent="0.25">
      <c r="A40" t="s">
        <v>226</v>
      </c>
      <c r="B40" t="s">
        <v>227</v>
      </c>
      <c r="C40">
        <v>0</v>
      </c>
      <c r="D40">
        <v>0</v>
      </c>
      <c r="E40">
        <v>0</v>
      </c>
      <c r="F40">
        <v>0</v>
      </c>
    </row>
    <row r="41" spans="1:6" x14ac:dyDescent="0.25">
      <c r="A41" t="s">
        <v>228</v>
      </c>
      <c r="B41" t="s">
        <v>229</v>
      </c>
      <c r="C41">
        <v>0</v>
      </c>
      <c r="D41">
        <v>0</v>
      </c>
      <c r="E41">
        <v>0</v>
      </c>
      <c r="F41">
        <v>0</v>
      </c>
    </row>
    <row r="42" spans="1:6" x14ac:dyDescent="0.25">
      <c r="A42" t="s">
        <v>230</v>
      </c>
      <c r="B42" t="s">
        <v>231</v>
      </c>
      <c r="C42">
        <v>0</v>
      </c>
      <c r="D42">
        <v>0</v>
      </c>
      <c r="E42">
        <v>0</v>
      </c>
      <c r="F42">
        <v>0</v>
      </c>
    </row>
    <row r="43" spans="1:6" x14ac:dyDescent="0.25">
      <c r="A43" t="s">
        <v>232</v>
      </c>
      <c r="B43" t="s">
        <v>233</v>
      </c>
      <c r="C43">
        <v>0</v>
      </c>
      <c r="D43">
        <v>0</v>
      </c>
      <c r="E43">
        <v>0</v>
      </c>
      <c r="F43">
        <v>0</v>
      </c>
    </row>
    <row r="44" spans="1:6" x14ac:dyDescent="0.25">
      <c r="A44" t="s">
        <v>234</v>
      </c>
      <c r="B44" t="s">
        <v>235</v>
      </c>
      <c r="C44">
        <v>0</v>
      </c>
      <c r="D44">
        <v>0</v>
      </c>
      <c r="E44">
        <v>0</v>
      </c>
      <c r="F44">
        <v>0</v>
      </c>
    </row>
    <row r="45" spans="1:6" x14ac:dyDescent="0.25">
      <c r="A45" t="s">
        <v>236</v>
      </c>
      <c r="B45" t="s">
        <v>237</v>
      </c>
      <c r="C45">
        <v>0</v>
      </c>
      <c r="D45">
        <v>0</v>
      </c>
      <c r="E45">
        <v>0</v>
      </c>
      <c r="F45">
        <v>0</v>
      </c>
    </row>
    <row r="46" spans="1:6" x14ac:dyDescent="0.25">
      <c r="A46" t="s">
        <v>238</v>
      </c>
      <c r="B46" t="s">
        <v>239</v>
      </c>
      <c r="C46">
        <v>18958000</v>
      </c>
      <c r="D46">
        <v>0</v>
      </c>
      <c r="E46">
        <v>18958000</v>
      </c>
      <c r="F46">
        <v>0</v>
      </c>
    </row>
    <row r="47" spans="1:6" x14ac:dyDescent="0.25">
      <c r="A47" t="s">
        <v>240</v>
      </c>
      <c r="B47" t="s">
        <v>241</v>
      </c>
      <c r="C47">
        <v>0</v>
      </c>
      <c r="D47">
        <v>0</v>
      </c>
      <c r="E47">
        <v>0</v>
      </c>
      <c r="F47">
        <v>0</v>
      </c>
    </row>
    <row r="48" spans="1:6" x14ac:dyDescent="0.25">
      <c r="A48" t="s">
        <v>242</v>
      </c>
      <c r="B48" t="s">
        <v>243</v>
      </c>
      <c r="C48">
        <v>0</v>
      </c>
      <c r="D48">
        <v>0</v>
      </c>
      <c r="E48">
        <v>0</v>
      </c>
      <c r="F48">
        <v>0</v>
      </c>
    </row>
    <row r="49" spans="1:6" x14ac:dyDescent="0.25">
      <c r="A49" t="s">
        <v>244</v>
      </c>
      <c r="B49" t="s">
        <v>245</v>
      </c>
      <c r="C49">
        <v>0</v>
      </c>
      <c r="D49">
        <v>0</v>
      </c>
      <c r="E49">
        <v>0</v>
      </c>
      <c r="F49">
        <v>0</v>
      </c>
    </row>
    <row r="50" spans="1:6" x14ac:dyDescent="0.25">
      <c r="A50" t="s">
        <v>246</v>
      </c>
      <c r="B50" t="s">
        <v>247</v>
      </c>
      <c r="C50">
        <v>0</v>
      </c>
      <c r="D50">
        <v>0</v>
      </c>
      <c r="E50">
        <v>0</v>
      </c>
      <c r="F50">
        <v>0</v>
      </c>
    </row>
    <row r="51" spans="1:6" x14ac:dyDescent="0.25">
      <c r="A51" t="s">
        <v>248</v>
      </c>
      <c r="B51" t="s">
        <v>249</v>
      </c>
      <c r="C51">
        <v>0</v>
      </c>
      <c r="D51">
        <v>0</v>
      </c>
      <c r="E51">
        <v>0</v>
      </c>
      <c r="F51">
        <v>0</v>
      </c>
    </row>
    <row r="52" spans="1:6" x14ac:dyDescent="0.25">
      <c r="A52" t="s">
        <v>250</v>
      </c>
      <c r="B52" t="s">
        <v>251</v>
      </c>
      <c r="C52">
        <v>0</v>
      </c>
      <c r="D52">
        <v>0</v>
      </c>
      <c r="E52">
        <v>0</v>
      </c>
      <c r="F52">
        <v>0</v>
      </c>
    </row>
    <row r="53" spans="1:6" x14ac:dyDescent="0.25">
      <c r="A53" t="s">
        <v>252</v>
      </c>
      <c r="B53" t="s">
        <v>253</v>
      </c>
      <c r="C53">
        <v>0</v>
      </c>
      <c r="D53">
        <v>0</v>
      </c>
      <c r="E53">
        <v>0</v>
      </c>
      <c r="F53">
        <v>0</v>
      </c>
    </row>
    <row r="54" spans="1:6" x14ac:dyDescent="0.25">
      <c r="A54" t="s">
        <v>254</v>
      </c>
      <c r="B54" t="s">
        <v>255</v>
      </c>
      <c r="C54">
        <v>0</v>
      </c>
      <c r="D54">
        <v>0</v>
      </c>
      <c r="E54">
        <v>600000000</v>
      </c>
      <c r="F54">
        <v>0</v>
      </c>
    </row>
    <row r="55" spans="1:6" x14ac:dyDescent="0.25">
      <c r="A55" t="s">
        <v>256</v>
      </c>
      <c r="B55" t="s">
        <v>257</v>
      </c>
      <c r="C55">
        <v>0</v>
      </c>
      <c r="D55">
        <v>0</v>
      </c>
      <c r="E55">
        <v>690000000</v>
      </c>
      <c r="F55">
        <v>0</v>
      </c>
    </row>
    <row r="56" spans="1:6" x14ac:dyDescent="0.25">
      <c r="A56" t="s">
        <v>258</v>
      </c>
      <c r="B56" t="s">
        <v>259</v>
      </c>
      <c r="C56">
        <v>0</v>
      </c>
      <c r="D56">
        <v>0</v>
      </c>
      <c r="E56">
        <v>440000000</v>
      </c>
      <c r="F56">
        <v>0</v>
      </c>
    </row>
    <row r="57" spans="1:6" x14ac:dyDescent="0.25">
      <c r="A57" t="s">
        <v>260</v>
      </c>
      <c r="B57" t="s">
        <v>261</v>
      </c>
      <c r="C57">
        <v>0</v>
      </c>
      <c r="D57">
        <v>0</v>
      </c>
      <c r="E57">
        <v>0</v>
      </c>
      <c r="F57">
        <v>0</v>
      </c>
    </row>
    <row r="58" spans="1:6" x14ac:dyDescent="0.25">
      <c r="A58" t="s">
        <v>262</v>
      </c>
      <c r="B58" t="s">
        <v>263</v>
      </c>
      <c r="C58">
        <v>0</v>
      </c>
      <c r="D58">
        <v>0</v>
      </c>
      <c r="E58">
        <v>250000000</v>
      </c>
      <c r="F58">
        <v>0</v>
      </c>
    </row>
    <row r="59" spans="1:6" x14ac:dyDescent="0.25">
      <c r="A59" t="s">
        <v>264</v>
      </c>
      <c r="B59" t="s">
        <v>265</v>
      </c>
      <c r="C59">
        <v>0</v>
      </c>
      <c r="D59">
        <v>0</v>
      </c>
      <c r="E59">
        <v>0</v>
      </c>
      <c r="F59">
        <v>0</v>
      </c>
    </row>
    <row r="60" spans="1:6" x14ac:dyDescent="0.25">
      <c r="A60" t="s">
        <v>266</v>
      </c>
      <c r="B60" t="s">
        <v>267</v>
      </c>
      <c r="C60">
        <v>0</v>
      </c>
      <c r="D60">
        <v>0</v>
      </c>
      <c r="E60">
        <v>0</v>
      </c>
      <c r="F60">
        <v>0</v>
      </c>
    </row>
    <row r="61" spans="1:6" x14ac:dyDescent="0.25">
      <c r="A61" t="s">
        <v>268</v>
      </c>
      <c r="B61" t="s">
        <v>269</v>
      </c>
      <c r="C61">
        <v>365950000</v>
      </c>
      <c r="D61">
        <v>0</v>
      </c>
      <c r="E61">
        <v>365950000</v>
      </c>
      <c r="F61">
        <v>0</v>
      </c>
    </row>
    <row r="62" spans="1:6" x14ac:dyDescent="0.25">
      <c r="A62" t="s">
        <v>270</v>
      </c>
      <c r="B62" t="s">
        <v>271</v>
      </c>
      <c r="C62">
        <v>0</v>
      </c>
      <c r="D62">
        <v>0</v>
      </c>
      <c r="E62">
        <v>0</v>
      </c>
      <c r="F62">
        <v>0</v>
      </c>
    </row>
    <row r="63" spans="1:6" x14ac:dyDescent="0.25">
      <c r="A63" t="s">
        <v>272</v>
      </c>
      <c r="B63" t="s">
        <v>273</v>
      </c>
      <c r="C63">
        <v>0</v>
      </c>
      <c r="D63">
        <v>0</v>
      </c>
      <c r="E63">
        <v>0</v>
      </c>
      <c r="F63">
        <v>0</v>
      </c>
    </row>
    <row r="64" spans="1:6" x14ac:dyDescent="0.25">
      <c r="A64" t="s">
        <v>274</v>
      </c>
      <c r="B64" t="s">
        <v>275</v>
      </c>
      <c r="C64">
        <v>0</v>
      </c>
      <c r="D64">
        <v>0</v>
      </c>
      <c r="E64">
        <v>0</v>
      </c>
      <c r="F64">
        <v>0</v>
      </c>
    </row>
    <row r="65" spans="1:6" x14ac:dyDescent="0.25">
      <c r="A65" t="s">
        <v>276</v>
      </c>
      <c r="B65" t="s">
        <v>277</v>
      </c>
      <c r="C65">
        <v>0</v>
      </c>
      <c r="D65">
        <v>0</v>
      </c>
      <c r="E65">
        <v>0</v>
      </c>
      <c r="F65">
        <v>0</v>
      </c>
    </row>
    <row r="66" spans="1:6" x14ac:dyDescent="0.25">
      <c r="A66" t="s">
        <v>278</v>
      </c>
      <c r="B66" t="s">
        <v>279</v>
      </c>
      <c r="C66">
        <v>0</v>
      </c>
      <c r="D66">
        <v>0</v>
      </c>
      <c r="E66">
        <v>0</v>
      </c>
      <c r="F66">
        <v>0</v>
      </c>
    </row>
    <row r="67" spans="1:6" x14ac:dyDescent="0.25">
      <c r="A67" t="s">
        <v>280</v>
      </c>
      <c r="B67" t="s">
        <v>281</v>
      </c>
      <c r="C67">
        <v>0</v>
      </c>
      <c r="D67">
        <v>0</v>
      </c>
      <c r="E67">
        <v>0</v>
      </c>
      <c r="F67">
        <v>0</v>
      </c>
    </row>
    <row r="68" spans="1:6" x14ac:dyDescent="0.25">
      <c r="A68" t="s">
        <v>282</v>
      </c>
      <c r="B68" t="s">
        <v>283</v>
      </c>
      <c r="C68">
        <v>0</v>
      </c>
      <c r="D68">
        <v>0</v>
      </c>
      <c r="E68">
        <v>0</v>
      </c>
      <c r="F68">
        <v>0</v>
      </c>
    </row>
    <row r="69" spans="1:6" x14ac:dyDescent="0.25">
      <c r="A69" t="s">
        <v>284</v>
      </c>
      <c r="B69" t="s">
        <v>285</v>
      </c>
      <c r="C69">
        <v>0</v>
      </c>
      <c r="D69">
        <v>0</v>
      </c>
      <c r="E69">
        <v>0</v>
      </c>
      <c r="F69">
        <v>0</v>
      </c>
    </row>
    <row r="70" spans="1:6" x14ac:dyDescent="0.25">
      <c r="A70" t="s">
        <v>286</v>
      </c>
      <c r="B70" t="s">
        <v>287</v>
      </c>
      <c r="C70">
        <v>0</v>
      </c>
      <c r="D70">
        <v>0</v>
      </c>
      <c r="E70">
        <v>0</v>
      </c>
      <c r="F70">
        <v>0</v>
      </c>
    </row>
    <row r="71" spans="1:6" x14ac:dyDescent="0.25">
      <c r="A71" t="s">
        <v>288</v>
      </c>
      <c r="B71" t="s">
        <v>289</v>
      </c>
      <c r="C71">
        <v>0</v>
      </c>
      <c r="D71">
        <v>0</v>
      </c>
      <c r="E71">
        <v>0</v>
      </c>
      <c r="F71">
        <v>0</v>
      </c>
    </row>
    <row r="72" spans="1:6" x14ac:dyDescent="0.25">
      <c r="A72" t="s">
        <v>290</v>
      </c>
      <c r="B72" t="s">
        <v>291</v>
      </c>
      <c r="C72">
        <v>0</v>
      </c>
      <c r="D72">
        <v>0</v>
      </c>
      <c r="E72">
        <v>0</v>
      </c>
      <c r="F72">
        <v>0</v>
      </c>
    </row>
    <row r="73" spans="1:6" x14ac:dyDescent="0.25">
      <c r="A73" t="s">
        <v>292</v>
      </c>
      <c r="B73" t="s">
        <v>293</v>
      </c>
      <c r="C73">
        <v>0</v>
      </c>
      <c r="D73">
        <v>0</v>
      </c>
      <c r="E73">
        <v>0</v>
      </c>
      <c r="F73">
        <v>0</v>
      </c>
    </row>
    <row r="74" spans="1:6" x14ac:dyDescent="0.25">
      <c r="A74" t="s">
        <v>294</v>
      </c>
      <c r="B74" t="s">
        <v>295</v>
      </c>
      <c r="C74">
        <v>0</v>
      </c>
      <c r="D74">
        <v>0</v>
      </c>
      <c r="E74">
        <v>0</v>
      </c>
      <c r="F74">
        <v>0</v>
      </c>
    </row>
    <row r="75" spans="1:6" x14ac:dyDescent="0.25">
      <c r="A75" t="s">
        <v>296</v>
      </c>
      <c r="B75" t="s">
        <v>297</v>
      </c>
      <c r="C75">
        <v>0</v>
      </c>
      <c r="D75">
        <v>0</v>
      </c>
      <c r="E75">
        <v>0</v>
      </c>
      <c r="F75">
        <v>0</v>
      </c>
    </row>
    <row r="76" spans="1:6" x14ac:dyDescent="0.25">
      <c r="A76" t="s">
        <v>298</v>
      </c>
      <c r="B76" t="s">
        <v>299</v>
      </c>
      <c r="C76">
        <v>0</v>
      </c>
      <c r="D76">
        <v>0</v>
      </c>
      <c r="E76">
        <v>0</v>
      </c>
      <c r="F76">
        <v>0</v>
      </c>
    </row>
    <row r="77" spans="1:6" x14ac:dyDescent="0.25">
      <c r="A77" t="s">
        <v>300</v>
      </c>
      <c r="B77" t="s">
        <v>301</v>
      </c>
      <c r="C77">
        <v>0</v>
      </c>
      <c r="D77">
        <v>0</v>
      </c>
      <c r="E77">
        <v>0</v>
      </c>
      <c r="F77">
        <v>0</v>
      </c>
    </row>
    <row r="78" spans="1:6" x14ac:dyDescent="0.25">
      <c r="A78" t="s">
        <v>302</v>
      </c>
      <c r="B78" t="s">
        <v>303</v>
      </c>
      <c r="C78">
        <v>0</v>
      </c>
      <c r="D78">
        <v>0</v>
      </c>
      <c r="E78">
        <v>0</v>
      </c>
      <c r="F78">
        <v>0</v>
      </c>
    </row>
    <row r="79" spans="1:6" x14ac:dyDescent="0.25">
      <c r="A79" t="s">
        <v>304</v>
      </c>
      <c r="B79" t="s">
        <v>305</v>
      </c>
      <c r="C79">
        <v>0</v>
      </c>
      <c r="D79">
        <v>0</v>
      </c>
      <c r="E79">
        <v>0</v>
      </c>
      <c r="F79">
        <v>0</v>
      </c>
    </row>
    <row r="80" spans="1:6" x14ac:dyDescent="0.25">
      <c r="A80" t="s">
        <v>306</v>
      </c>
      <c r="B80" t="s">
        <v>307</v>
      </c>
      <c r="C80">
        <v>0</v>
      </c>
      <c r="D80">
        <v>15985000</v>
      </c>
      <c r="E80">
        <v>0</v>
      </c>
      <c r="F80">
        <v>18958000</v>
      </c>
    </row>
    <row r="81" spans="1:6" x14ac:dyDescent="0.25">
      <c r="A81" t="s">
        <v>308</v>
      </c>
      <c r="B81" t="s">
        <v>309</v>
      </c>
      <c r="C81">
        <v>0</v>
      </c>
      <c r="D81">
        <v>15985000</v>
      </c>
      <c r="E81">
        <v>0</v>
      </c>
      <c r="F81">
        <v>18958000</v>
      </c>
    </row>
    <row r="82" spans="1:6" x14ac:dyDescent="0.25">
      <c r="A82" t="s">
        <v>310</v>
      </c>
      <c r="B82" t="s">
        <v>311</v>
      </c>
      <c r="C82">
        <v>0</v>
      </c>
      <c r="D82">
        <v>0</v>
      </c>
      <c r="E82">
        <v>0</v>
      </c>
      <c r="F82">
        <v>0</v>
      </c>
    </row>
    <row r="83" spans="1:6" x14ac:dyDescent="0.25">
      <c r="A83" t="s">
        <v>312</v>
      </c>
      <c r="B83" t="s">
        <v>313</v>
      </c>
      <c r="C83">
        <v>0</v>
      </c>
      <c r="D83">
        <v>0</v>
      </c>
      <c r="E83">
        <v>0</v>
      </c>
      <c r="F83">
        <v>0</v>
      </c>
    </row>
    <row r="84" spans="1:6" x14ac:dyDescent="0.25">
      <c r="A84" t="s">
        <v>314</v>
      </c>
      <c r="B84" t="s">
        <v>315</v>
      </c>
      <c r="C84">
        <v>0</v>
      </c>
      <c r="D84">
        <v>0</v>
      </c>
      <c r="E84">
        <v>0</v>
      </c>
      <c r="F84">
        <v>0</v>
      </c>
    </row>
    <row r="85" spans="1:6" x14ac:dyDescent="0.25">
      <c r="A85" t="s">
        <v>316</v>
      </c>
      <c r="B85" t="s">
        <v>317</v>
      </c>
      <c r="C85">
        <v>0</v>
      </c>
      <c r="D85">
        <v>0</v>
      </c>
      <c r="E85">
        <v>0</v>
      </c>
      <c r="F85">
        <v>0</v>
      </c>
    </row>
    <row r="86" spans="1:6" x14ac:dyDescent="0.25">
      <c r="A86" t="s">
        <v>318</v>
      </c>
      <c r="B86" t="s">
        <v>319</v>
      </c>
      <c r="C86">
        <v>0</v>
      </c>
      <c r="D86">
        <v>0</v>
      </c>
      <c r="E86">
        <v>0</v>
      </c>
      <c r="F86">
        <v>17899999.999899998</v>
      </c>
    </row>
    <row r="87" spans="1:6" x14ac:dyDescent="0.25">
      <c r="A87" t="s">
        <v>320</v>
      </c>
      <c r="B87" t="s">
        <v>321</v>
      </c>
      <c r="C87">
        <v>0</v>
      </c>
      <c r="D87">
        <v>0</v>
      </c>
      <c r="E87">
        <v>0</v>
      </c>
      <c r="F87">
        <v>0</v>
      </c>
    </row>
    <row r="88" spans="1:6" x14ac:dyDescent="0.25">
      <c r="A88" t="s">
        <v>322</v>
      </c>
      <c r="B88" t="s">
        <v>323</v>
      </c>
      <c r="C88">
        <v>0</v>
      </c>
      <c r="D88">
        <v>0</v>
      </c>
      <c r="E88">
        <v>0</v>
      </c>
      <c r="F88">
        <v>1250000</v>
      </c>
    </row>
    <row r="89" spans="1:6" x14ac:dyDescent="0.25">
      <c r="A89" t="s">
        <v>324</v>
      </c>
      <c r="B89" t="s">
        <v>325</v>
      </c>
      <c r="C89">
        <v>0</v>
      </c>
      <c r="D89">
        <v>0</v>
      </c>
      <c r="E89">
        <v>0</v>
      </c>
      <c r="F89">
        <v>16649999.9999</v>
      </c>
    </row>
    <row r="90" spans="1:6" x14ac:dyDescent="0.25">
      <c r="A90" t="s">
        <v>326</v>
      </c>
      <c r="B90" t="s">
        <v>327</v>
      </c>
      <c r="C90">
        <v>0</v>
      </c>
      <c r="D90">
        <v>0</v>
      </c>
      <c r="E90">
        <v>0</v>
      </c>
      <c r="F90">
        <v>0</v>
      </c>
    </row>
    <row r="91" spans="1:6" x14ac:dyDescent="0.25">
      <c r="A91" t="s">
        <v>328</v>
      </c>
      <c r="B91" t="s">
        <v>329</v>
      </c>
      <c r="C91">
        <v>0</v>
      </c>
      <c r="D91">
        <v>0</v>
      </c>
      <c r="E91">
        <v>0</v>
      </c>
      <c r="F91">
        <v>0</v>
      </c>
    </row>
    <row r="92" spans="1:6" x14ac:dyDescent="0.25">
      <c r="A92" t="s">
        <v>330</v>
      </c>
      <c r="B92" t="s">
        <v>331</v>
      </c>
      <c r="C92">
        <v>0</v>
      </c>
      <c r="D92">
        <v>0</v>
      </c>
      <c r="E92">
        <v>0</v>
      </c>
      <c r="F92">
        <v>0</v>
      </c>
    </row>
    <row r="93" spans="1:6" x14ac:dyDescent="0.25">
      <c r="A93" t="s">
        <v>332</v>
      </c>
      <c r="B93" t="s">
        <v>333</v>
      </c>
      <c r="C93">
        <v>0</v>
      </c>
      <c r="D93">
        <v>0</v>
      </c>
      <c r="E93">
        <v>0</v>
      </c>
      <c r="F93">
        <v>0</v>
      </c>
    </row>
    <row r="94" spans="1:6" x14ac:dyDescent="0.25">
      <c r="A94" t="s">
        <v>334</v>
      </c>
      <c r="B94" t="s">
        <v>335</v>
      </c>
      <c r="C94">
        <v>0</v>
      </c>
      <c r="D94">
        <v>0</v>
      </c>
      <c r="E94">
        <v>0</v>
      </c>
      <c r="F94">
        <v>0</v>
      </c>
    </row>
    <row r="95" spans="1:6" x14ac:dyDescent="0.25">
      <c r="A95" t="s">
        <v>60</v>
      </c>
      <c r="B95" t="s">
        <v>61</v>
      </c>
      <c r="C95">
        <v>0</v>
      </c>
      <c r="D95">
        <v>0</v>
      </c>
      <c r="E95">
        <v>279080000</v>
      </c>
      <c r="F95">
        <v>0</v>
      </c>
    </row>
    <row r="96" spans="1:6" x14ac:dyDescent="0.25">
      <c r="A96" t="s">
        <v>336</v>
      </c>
      <c r="B96" t="s">
        <v>337</v>
      </c>
      <c r="C96">
        <v>0</v>
      </c>
      <c r="D96">
        <v>0</v>
      </c>
      <c r="E96">
        <v>824956139</v>
      </c>
      <c r="F96">
        <v>0</v>
      </c>
    </row>
    <row r="97" spans="1:6" x14ac:dyDescent="0.25">
      <c r="A97" t="s">
        <v>338</v>
      </c>
      <c r="B97" t="s">
        <v>339</v>
      </c>
      <c r="C97">
        <v>0</v>
      </c>
      <c r="D97">
        <v>0</v>
      </c>
      <c r="E97">
        <v>824956139</v>
      </c>
      <c r="F97">
        <v>0</v>
      </c>
    </row>
    <row r="98" spans="1:6" x14ac:dyDescent="0.25">
      <c r="A98" t="s">
        <v>340</v>
      </c>
      <c r="B98" t="s">
        <v>341</v>
      </c>
      <c r="C98">
        <v>0</v>
      </c>
      <c r="D98">
        <v>0</v>
      </c>
      <c r="E98">
        <v>0</v>
      </c>
      <c r="F98">
        <v>0</v>
      </c>
    </row>
    <row r="99" spans="1:6" x14ac:dyDescent="0.25">
      <c r="A99" t="s">
        <v>342</v>
      </c>
      <c r="B99" t="s">
        <v>343</v>
      </c>
      <c r="C99">
        <v>0</v>
      </c>
      <c r="D99">
        <v>0</v>
      </c>
      <c r="E99">
        <v>0</v>
      </c>
      <c r="F99">
        <v>0</v>
      </c>
    </row>
    <row r="100" spans="1:6" x14ac:dyDescent="0.25">
      <c r="A100" t="s">
        <v>344</v>
      </c>
      <c r="B100" t="s">
        <v>345</v>
      </c>
      <c r="C100">
        <v>0</v>
      </c>
      <c r="D100">
        <v>0</v>
      </c>
      <c r="E100">
        <v>0</v>
      </c>
      <c r="F100">
        <v>0</v>
      </c>
    </row>
    <row r="101" spans="1:6" x14ac:dyDescent="0.25">
      <c r="A101" t="s">
        <v>346</v>
      </c>
      <c r="B101" t="s">
        <v>347</v>
      </c>
      <c r="C101">
        <v>0</v>
      </c>
      <c r="D101">
        <v>0</v>
      </c>
      <c r="E101">
        <v>0</v>
      </c>
      <c r="F101">
        <v>0</v>
      </c>
    </row>
    <row r="102" spans="1:6" x14ac:dyDescent="0.25">
      <c r="A102" t="s">
        <v>348</v>
      </c>
      <c r="B102" t="s">
        <v>349</v>
      </c>
      <c r="C102">
        <v>0</v>
      </c>
      <c r="D102">
        <v>0</v>
      </c>
      <c r="E102">
        <v>0</v>
      </c>
      <c r="F102">
        <v>0</v>
      </c>
    </row>
    <row r="103" spans="1:6" x14ac:dyDescent="0.25">
      <c r="A103" t="s">
        <v>350</v>
      </c>
      <c r="B103" t="s">
        <v>351</v>
      </c>
      <c r="C103">
        <v>0</v>
      </c>
      <c r="D103">
        <v>0</v>
      </c>
      <c r="E103">
        <v>0</v>
      </c>
      <c r="F103">
        <v>0</v>
      </c>
    </row>
    <row r="104" spans="1:6" x14ac:dyDescent="0.25">
      <c r="A104" t="s">
        <v>352</v>
      </c>
      <c r="B104" t="s">
        <v>353</v>
      </c>
      <c r="C104">
        <v>0</v>
      </c>
      <c r="D104">
        <v>0</v>
      </c>
      <c r="E104">
        <v>0</v>
      </c>
      <c r="F104">
        <v>0</v>
      </c>
    </row>
    <row r="105" spans="1:6" x14ac:dyDescent="0.25">
      <c r="A105" t="s">
        <v>354</v>
      </c>
      <c r="B105" t="s">
        <v>355</v>
      </c>
      <c r="C105">
        <v>0</v>
      </c>
      <c r="D105">
        <v>0</v>
      </c>
      <c r="E105">
        <v>0</v>
      </c>
      <c r="F105">
        <v>0</v>
      </c>
    </row>
    <row r="106" spans="1:6" x14ac:dyDescent="0.25">
      <c r="A106" t="s">
        <v>356</v>
      </c>
      <c r="B106" t="s">
        <v>357</v>
      </c>
      <c r="C106">
        <v>0</v>
      </c>
      <c r="D106">
        <v>0</v>
      </c>
      <c r="E106">
        <v>0</v>
      </c>
      <c r="F106">
        <v>0</v>
      </c>
    </row>
    <row r="107" spans="1:6" x14ac:dyDescent="0.25">
      <c r="A107" t="s">
        <v>358</v>
      </c>
      <c r="B107" t="s">
        <v>359</v>
      </c>
      <c r="C107">
        <v>0</v>
      </c>
      <c r="D107">
        <v>0</v>
      </c>
      <c r="E107">
        <v>0</v>
      </c>
      <c r="F107">
        <v>0</v>
      </c>
    </row>
    <row r="108" spans="1:6" x14ac:dyDescent="0.25">
      <c r="A108" t="s">
        <v>360</v>
      </c>
      <c r="B108" t="s">
        <v>361</v>
      </c>
      <c r="C108">
        <v>0</v>
      </c>
      <c r="D108">
        <v>0</v>
      </c>
      <c r="E108">
        <v>0</v>
      </c>
      <c r="F108">
        <v>0</v>
      </c>
    </row>
    <row r="109" spans="1:6" x14ac:dyDescent="0.25">
      <c r="A109" t="s">
        <v>362</v>
      </c>
      <c r="B109" t="s">
        <v>363</v>
      </c>
      <c r="C109">
        <v>0</v>
      </c>
      <c r="D109">
        <v>0</v>
      </c>
      <c r="E109">
        <v>309000000</v>
      </c>
      <c r="F109">
        <v>0</v>
      </c>
    </row>
    <row r="110" spans="1:6" x14ac:dyDescent="0.25">
      <c r="A110" t="s">
        <v>364</v>
      </c>
      <c r="B110" t="s">
        <v>365</v>
      </c>
      <c r="C110">
        <v>0</v>
      </c>
      <c r="D110">
        <v>0</v>
      </c>
      <c r="E110">
        <v>0</v>
      </c>
      <c r="F110">
        <v>0</v>
      </c>
    </row>
    <row r="111" spans="1:6" x14ac:dyDescent="0.25">
      <c r="A111" t="s">
        <v>366</v>
      </c>
      <c r="B111" t="s">
        <v>367</v>
      </c>
      <c r="C111">
        <v>0</v>
      </c>
      <c r="D111">
        <v>0</v>
      </c>
      <c r="E111">
        <v>0</v>
      </c>
      <c r="F111">
        <v>0</v>
      </c>
    </row>
    <row r="112" spans="1:6" x14ac:dyDescent="0.25">
      <c r="A112" t="s">
        <v>368</v>
      </c>
      <c r="B112" t="s">
        <v>369</v>
      </c>
      <c r="C112">
        <v>0</v>
      </c>
      <c r="D112">
        <v>0</v>
      </c>
      <c r="E112">
        <v>33000</v>
      </c>
      <c r="F112">
        <v>0</v>
      </c>
    </row>
    <row r="113" spans="1:6" x14ac:dyDescent="0.25">
      <c r="A113" t="s">
        <v>370</v>
      </c>
      <c r="B113" t="s">
        <v>371</v>
      </c>
      <c r="C113">
        <v>0</v>
      </c>
      <c r="D113">
        <v>0</v>
      </c>
      <c r="E113">
        <v>0</v>
      </c>
      <c r="F113">
        <v>0</v>
      </c>
    </row>
    <row r="114" spans="1:6" x14ac:dyDescent="0.25">
      <c r="A114" t="s">
        <v>372</v>
      </c>
      <c r="B114" t="s">
        <v>373</v>
      </c>
      <c r="C114">
        <v>0</v>
      </c>
      <c r="D114">
        <v>0</v>
      </c>
      <c r="E114">
        <v>0</v>
      </c>
      <c r="F114">
        <v>0</v>
      </c>
    </row>
    <row r="115" spans="1:6" x14ac:dyDescent="0.25">
      <c r="A115" t="s">
        <v>374</v>
      </c>
      <c r="B115" t="s">
        <v>375</v>
      </c>
      <c r="C115">
        <v>0</v>
      </c>
      <c r="D115">
        <v>0</v>
      </c>
      <c r="E115">
        <v>0</v>
      </c>
      <c r="F115">
        <v>0</v>
      </c>
    </row>
    <row r="116" spans="1:6" x14ac:dyDescent="0.25">
      <c r="A116" t="s">
        <v>376</v>
      </c>
      <c r="B116" t="s">
        <v>377</v>
      </c>
      <c r="C116">
        <v>0</v>
      </c>
      <c r="D116">
        <v>0</v>
      </c>
      <c r="E116">
        <v>0</v>
      </c>
      <c r="F116">
        <v>0</v>
      </c>
    </row>
    <row r="117" spans="1:6" x14ac:dyDescent="0.25">
      <c r="A117" t="s">
        <v>378</v>
      </c>
      <c r="B117" t="s">
        <v>379</v>
      </c>
      <c r="C117">
        <v>0</v>
      </c>
      <c r="D117">
        <v>0</v>
      </c>
      <c r="E117">
        <v>0</v>
      </c>
      <c r="F117">
        <v>0</v>
      </c>
    </row>
    <row r="118" spans="1:6" x14ac:dyDescent="0.25">
      <c r="A118" t="s">
        <v>380</v>
      </c>
      <c r="B118" t="s">
        <v>381</v>
      </c>
      <c r="C118">
        <v>0</v>
      </c>
      <c r="D118">
        <v>0</v>
      </c>
      <c r="E118">
        <v>0</v>
      </c>
      <c r="F118">
        <v>0</v>
      </c>
    </row>
    <row r="119" spans="1:6" x14ac:dyDescent="0.25">
      <c r="A119" t="s">
        <v>139</v>
      </c>
      <c r="B119" t="s">
        <v>140</v>
      </c>
      <c r="C119">
        <v>0</v>
      </c>
      <c r="D119">
        <v>0</v>
      </c>
      <c r="E119">
        <v>0</v>
      </c>
      <c r="F119">
        <v>0</v>
      </c>
    </row>
    <row r="120" spans="1:6" x14ac:dyDescent="0.25">
      <c r="A120" t="s">
        <v>382</v>
      </c>
      <c r="B120" t="s">
        <v>383</v>
      </c>
      <c r="C120">
        <v>0</v>
      </c>
      <c r="D120">
        <v>0</v>
      </c>
      <c r="E120">
        <v>0</v>
      </c>
      <c r="F120">
        <v>0</v>
      </c>
    </row>
    <row r="121" spans="1:6" x14ac:dyDescent="0.25">
      <c r="A121" t="s">
        <v>384</v>
      </c>
      <c r="B121" t="s">
        <v>385</v>
      </c>
      <c r="C121">
        <v>0</v>
      </c>
      <c r="D121">
        <v>0</v>
      </c>
      <c r="E121">
        <v>0</v>
      </c>
      <c r="F121">
        <v>0</v>
      </c>
    </row>
    <row r="122" spans="1:6" x14ac:dyDescent="0.25">
      <c r="A122" t="s">
        <v>386</v>
      </c>
      <c r="B122" t="s">
        <v>387</v>
      </c>
      <c r="C122">
        <v>0</v>
      </c>
      <c r="D122">
        <v>0</v>
      </c>
      <c r="E122">
        <v>0</v>
      </c>
      <c r="F122">
        <v>0</v>
      </c>
    </row>
    <row r="123" spans="1:6" x14ac:dyDescent="0.25">
      <c r="A123" t="s">
        <v>388</v>
      </c>
      <c r="B123" t="s">
        <v>389</v>
      </c>
      <c r="C123">
        <v>0</v>
      </c>
      <c r="D123">
        <v>0</v>
      </c>
      <c r="E123">
        <v>0</v>
      </c>
      <c r="F123">
        <v>0</v>
      </c>
    </row>
    <row r="124" spans="1:6" x14ac:dyDescent="0.25">
      <c r="A124" t="s">
        <v>390</v>
      </c>
      <c r="B124" t="s">
        <v>391</v>
      </c>
      <c r="C124">
        <v>0</v>
      </c>
      <c r="D124">
        <v>0</v>
      </c>
      <c r="E124">
        <v>0</v>
      </c>
      <c r="F124">
        <v>0</v>
      </c>
    </row>
    <row r="125" spans="1:6" x14ac:dyDescent="0.25">
      <c r="A125" t="s">
        <v>392</v>
      </c>
      <c r="B125" t="s">
        <v>393</v>
      </c>
      <c r="C125">
        <v>0</v>
      </c>
      <c r="D125">
        <v>0</v>
      </c>
      <c r="E125">
        <v>0</v>
      </c>
      <c r="F125">
        <v>0</v>
      </c>
    </row>
    <row r="126" spans="1:6" x14ac:dyDescent="0.25">
      <c r="A126" t="s">
        <v>394</v>
      </c>
      <c r="B126" t="s">
        <v>395</v>
      </c>
      <c r="C126">
        <v>0</v>
      </c>
      <c r="D126">
        <v>0</v>
      </c>
      <c r="E126">
        <v>0</v>
      </c>
      <c r="F126">
        <v>0</v>
      </c>
    </row>
    <row r="127" spans="1:6" x14ac:dyDescent="0.25">
      <c r="A127" t="s">
        <v>396</v>
      </c>
      <c r="B127" t="s">
        <v>397</v>
      </c>
      <c r="C127">
        <v>0</v>
      </c>
      <c r="D127">
        <v>0</v>
      </c>
      <c r="E127">
        <v>0</v>
      </c>
      <c r="F127">
        <v>0</v>
      </c>
    </row>
    <row r="128" spans="1:6" x14ac:dyDescent="0.25">
      <c r="A128" t="s">
        <v>398</v>
      </c>
      <c r="B128" t="s">
        <v>399</v>
      </c>
      <c r="C128">
        <v>0</v>
      </c>
      <c r="D128">
        <v>0</v>
      </c>
      <c r="E128">
        <v>0</v>
      </c>
      <c r="F128">
        <v>0</v>
      </c>
    </row>
    <row r="129" spans="1:6" x14ac:dyDescent="0.25">
      <c r="A129" t="s">
        <v>400</v>
      </c>
      <c r="B129" t="s">
        <v>401</v>
      </c>
      <c r="C129">
        <v>0</v>
      </c>
      <c r="D129">
        <v>0</v>
      </c>
      <c r="E129">
        <v>0</v>
      </c>
      <c r="F129">
        <v>0</v>
      </c>
    </row>
    <row r="130" spans="1:6" x14ac:dyDescent="0.25">
      <c r="A130" t="s">
        <v>402</v>
      </c>
      <c r="B130" t="s">
        <v>403</v>
      </c>
      <c r="C130">
        <v>0</v>
      </c>
      <c r="D130">
        <v>0</v>
      </c>
      <c r="E130">
        <v>0</v>
      </c>
      <c r="F130">
        <v>0</v>
      </c>
    </row>
    <row r="131" spans="1:6" x14ac:dyDescent="0.25">
      <c r="A131" t="s">
        <v>404</v>
      </c>
      <c r="B131" t="s">
        <v>405</v>
      </c>
      <c r="C131">
        <v>0</v>
      </c>
      <c r="D131">
        <v>0</v>
      </c>
      <c r="E131">
        <v>0</v>
      </c>
      <c r="F131">
        <v>0</v>
      </c>
    </row>
    <row r="132" spans="1:6" x14ac:dyDescent="0.25">
      <c r="A132" t="s">
        <v>406</v>
      </c>
      <c r="B132" t="s">
        <v>407</v>
      </c>
      <c r="C132">
        <v>0</v>
      </c>
      <c r="D132">
        <v>0</v>
      </c>
      <c r="E132">
        <v>0</v>
      </c>
      <c r="F132">
        <v>0</v>
      </c>
    </row>
    <row r="133" spans="1:6" x14ac:dyDescent="0.25">
      <c r="A133" t="s">
        <v>62</v>
      </c>
      <c r="B133" t="s">
        <v>63</v>
      </c>
      <c r="C133">
        <v>0</v>
      </c>
      <c r="D133">
        <v>358625780</v>
      </c>
      <c r="E133">
        <v>0</v>
      </c>
      <c r="F133">
        <v>2909522660</v>
      </c>
    </row>
    <row r="134" spans="1:6" x14ac:dyDescent="0.25">
      <c r="A134" t="s">
        <v>408</v>
      </c>
      <c r="B134" t="s">
        <v>409</v>
      </c>
      <c r="C134">
        <v>0</v>
      </c>
      <c r="D134">
        <v>0</v>
      </c>
      <c r="E134">
        <v>0</v>
      </c>
      <c r="F134">
        <v>0</v>
      </c>
    </row>
    <row r="135" spans="1:6" x14ac:dyDescent="0.25">
      <c r="A135" t="s">
        <v>410</v>
      </c>
      <c r="B135" t="s">
        <v>411</v>
      </c>
      <c r="C135">
        <v>0</v>
      </c>
      <c r="D135">
        <v>0</v>
      </c>
      <c r="E135">
        <v>0</v>
      </c>
      <c r="F135">
        <v>523600000</v>
      </c>
    </row>
    <row r="136" spans="1:6" x14ac:dyDescent="0.25">
      <c r="A136" t="s">
        <v>412</v>
      </c>
      <c r="B136" t="s">
        <v>413</v>
      </c>
      <c r="C136">
        <v>0</v>
      </c>
      <c r="D136">
        <v>0</v>
      </c>
      <c r="E136">
        <v>0</v>
      </c>
      <c r="F136">
        <v>0</v>
      </c>
    </row>
    <row r="137" spans="1:6" x14ac:dyDescent="0.25">
      <c r="A137" t="s">
        <v>64</v>
      </c>
      <c r="B137" t="s">
        <v>65</v>
      </c>
      <c r="C137">
        <v>0</v>
      </c>
      <c r="D137">
        <v>0</v>
      </c>
      <c r="E137">
        <v>0</v>
      </c>
      <c r="F137">
        <v>0</v>
      </c>
    </row>
    <row r="138" spans="1:6" x14ac:dyDescent="0.25">
      <c r="A138" t="s">
        <v>414</v>
      </c>
      <c r="B138" t="s">
        <v>415</v>
      </c>
      <c r="C138">
        <v>0</v>
      </c>
      <c r="D138">
        <v>0</v>
      </c>
      <c r="E138">
        <v>0</v>
      </c>
      <c r="F138">
        <v>0</v>
      </c>
    </row>
    <row r="139" spans="1:6" x14ac:dyDescent="0.25">
      <c r="A139" t="s">
        <v>416</v>
      </c>
      <c r="B139" t="s">
        <v>417</v>
      </c>
      <c r="C139">
        <v>0</v>
      </c>
      <c r="D139">
        <v>0</v>
      </c>
      <c r="E139">
        <v>0</v>
      </c>
      <c r="F139">
        <v>0</v>
      </c>
    </row>
    <row r="140" spans="1:6" x14ac:dyDescent="0.25">
      <c r="A140" t="s">
        <v>418</v>
      </c>
      <c r="B140" t="s">
        <v>419</v>
      </c>
      <c r="C140">
        <v>0</v>
      </c>
      <c r="D140">
        <v>0</v>
      </c>
      <c r="E140">
        <v>0</v>
      </c>
      <c r="F140">
        <v>0</v>
      </c>
    </row>
    <row r="141" spans="1:6" x14ac:dyDescent="0.25">
      <c r="A141" t="s">
        <v>420</v>
      </c>
      <c r="B141" t="s">
        <v>421</v>
      </c>
      <c r="C141">
        <v>435931432</v>
      </c>
      <c r="D141">
        <v>0</v>
      </c>
      <c r="E141">
        <v>2727121132</v>
      </c>
      <c r="F141">
        <v>0</v>
      </c>
    </row>
    <row r="142" spans="1:6" x14ac:dyDescent="0.25">
      <c r="A142" t="s">
        <v>422</v>
      </c>
      <c r="B142" t="s">
        <v>421</v>
      </c>
      <c r="C142">
        <v>435931432</v>
      </c>
      <c r="D142">
        <v>0</v>
      </c>
      <c r="E142">
        <v>2727121132</v>
      </c>
      <c r="F142">
        <v>0</v>
      </c>
    </row>
    <row r="143" spans="1:6" x14ac:dyDescent="0.25">
      <c r="A143" t="s">
        <v>423</v>
      </c>
      <c r="B143" t="s">
        <v>424</v>
      </c>
      <c r="C143">
        <v>0</v>
      </c>
      <c r="D143">
        <v>0</v>
      </c>
      <c r="E143">
        <v>0</v>
      </c>
      <c r="F143">
        <v>0</v>
      </c>
    </row>
    <row r="144" spans="1:6" x14ac:dyDescent="0.25">
      <c r="A144" t="s">
        <v>425</v>
      </c>
      <c r="B144" t="s">
        <v>426</v>
      </c>
      <c r="C144">
        <v>0</v>
      </c>
      <c r="D144">
        <v>0</v>
      </c>
      <c r="E144">
        <v>0</v>
      </c>
      <c r="F144">
        <v>0</v>
      </c>
    </row>
    <row r="145" spans="1:6" x14ac:dyDescent="0.25">
      <c r="A145" t="s">
        <v>427</v>
      </c>
      <c r="B145" t="s">
        <v>428</v>
      </c>
      <c r="C145">
        <v>0</v>
      </c>
      <c r="D145">
        <v>0</v>
      </c>
      <c r="E145">
        <v>0</v>
      </c>
      <c r="F145">
        <v>0</v>
      </c>
    </row>
    <row r="146" spans="1:6" x14ac:dyDescent="0.25">
      <c r="A146" t="s">
        <v>429</v>
      </c>
      <c r="B146" t="s">
        <v>430</v>
      </c>
      <c r="C146">
        <v>0</v>
      </c>
      <c r="D146">
        <v>0</v>
      </c>
      <c r="E146">
        <v>0</v>
      </c>
      <c r="F146">
        <v>0</v>
      </c>
    </row>
    <row r="147" spans="1:6" x14ac:dyDescent="0.25">
      <c r="A147" t="s">
        <v>431</v>
      </c>
      <c r="B147" t="s">
        <v>432</v>
      </c>
      <c r="C147">
        <v>0</v>
      </c>
      <c r="D147">
        <v>0</v>
      </c>
      <c r="E147">
        <v>0</v>
      </c>
      <c r="F147">
        <v>127041614</v>
      </c>
    </row>
    <row r="148" spans="1:6" x14ac:dyDescent="0.25">
      <c r="A148" t="s">
        <v>433</v>
      </c>
      <c r="B148" t="s">
        <v>434</v>
      </c>
      <c r="C148">
        <v>0</v>
      </c>
      <c r="D148">
        <v>0</v>
      </c>
      <c r="E148">
        <v>0</v>
      </c>
      <c r="F148">
        <v>41700008</v>
      </c>
    </row>
    <row r="149" spans="1:6" x14ac:dyDescent="0.25">
      <c r="A149" t="s">
        <v>435</v>
      </c>
      <c r="B149" t="s">
        <v>436</v>
      </c>
      <c r="C149">
        <v>0</v>
      </c>
      <c r="D149">
        <v>0</v>
      </c>
      <c r="E149">
        <v>0</v>
      </c>
      <c r="F149">
        <v>0</v>
      </c>
    </row>
    <row r="150" spans="1:6" x14ac:dyDescent="0.25">
      <c r="A150" t="s">
        <v>437</v>
      </c>
      <c r="B150" t="s">
        <v>438</v>
      </c>
      <c r="C150">
        <v>0</v>
      </c>
      <c r="D150">
        <v>0</v>
      </c>
      <c r="E150">
        <v>0</v>
      </c>
      <c r="F150">
        <v>63700000</v>
      </c>
    </row>
    <row r="151" spans="1:6" x14ac:dyDescent="0.25">
      <c r="A151" t="s">
        <v>439</v>
      </c>
      <c r="B151" t="s">
        <v>440</v>
      </c>
      <c r="C151">
        <v>0</v>
      </c>
      <c r="D151">
        <v>0</v>
      </c>
      <c r="E151">
        <v>0</v>
      </c>
      <c r="F151">
        <v>0</v>
      </c>
    </row>
    <row r="152" spans="1:6" x14ac:dyDescent="0.25">
      <c r="A152" t="s">
        <v>441</v>
      </c>
      <c r="B152" t="s">
        <v>442</v>
      </c>
      <c r="C152">
        <v>0</v>
      </c>
      <c r="D152">
        <v>0</v>
      </c>
      <c r="E152">
        <v>0</v>
      </c>
      <c r="F152">
        <v>0</v>
      </c>
    </row>
    <row r="153" spans="1:6" x14ac:dyDescent="0.25">
      <c r="A153" t="s">
        <v>443</v>
      </c>
      <c r="B153" t="s">
        <v>444</v>
      </c>
      <c r="C153">
        <v>0</v>
      </c>
      <c r="D153">
        <v>0</v>
      </c>
      <c r="E153">
        <v>790000</v>
      </c>
      <c r="F153">
        <v>0</v>
      </c>
    </row>
    <row r="154" spans="1:6" x14ac:dyDescent="0.25">
      <c r="A154" t="s">
        <v>445</v>
      </c>
      <c r="B154" t="s">
        <v>446</v>
      </c>
      <c r="C154">
        <v>0</v>
      </c>
      <c r="D154">
        <v>0</v>
      </c>
      <c r="E154">
        <v>790000</v>
      </c>
      <c r="F154">
        <v>0</v>
      </c>
    </row>
    <row r="155" spans="1:6" x14ac:dyDescent="0.25">
      <c r="A155" t="s">
        <v>447</v>
      </c>
      <c r="B155" t="s">
        <v>448</v>
      </c>
      <c r="C155">
        <v>0</v>
      </c>
      <c r="D155">
        <v>0</v>
      </c>
      <c r="E155">
        <v>0</v>
      </c>
      <c r="F155">
        <v>0</v>
      </c>
    </row>
    <row r="156" spans="1:6" x14ac:dyDescent="0.25">
      <c r="A156" t="s">
        <v>449</v>
      </c>
      <c r="B156" t="s">
        <v>450</v>
      </c>
      <c r="C156">
        <v>0</v>
      </c>
      <c r="D156">
        <v>0</v>
      </c>
      <c r="E156">
        <v>0</v>
      </c>
      <c r="F156">
        <v>138626169</v>
      </c>
    </row>
    <row r="157" spans="1:6" x14ac:dyDescent="0.25">
      <c r="A157" t="s">
        <v>451</v>
      </c>
      <c r="B157" t="s">
        <v>452</v>
      </c>
      <c r="C157">
        <v>0</v>
      </c>
      <c r="D157">
        <v>0</v>
      </c>
      <c r="E157">
        <v>0</v>
      </c>
      <c r="F157">
        <v>68261493</v>
      </c>
    </row>
    <row r="158" spans="1:6" x14ac:dyDescent="0.25">
      <c r="A158" t="s">
        <v>453</v>
      </c>
      <c r="B158" t="s">
        <v>454</v>
      </c>
      <c r="C158">
        <v>0</v>
      </c>
      <c r="D158">
        <v>0</v>
      </c>
      <c r="E158">
        <v>0</v>
      </c>
      <c r="F158">
        <v>26100971</v>
      </c>
    </row>
    <row r="159" spans="1:6" x14ac:dyDescent="0.25">
      <c r="A159" t="s">
        <v>455</v>
      </c>
      <c r="B159" t="s">
        <v>456</v>
      </c>
      <c r="C159">
        <v>0</v>
      </c>
      <c r="D159">
        <v>0</v>
      </c>
      <c r="E159">
        <v>0</v>
      </c>
      <c r="F159">
        <v>24356996</v>
      </c>
    </row>
    <row r="160" spans="1:6" x14ac:dyDescent="0.25">
      <c r="A160" t="s">
        <v>457</v>
      </c>
      <c r="B160" t="s">
        <v>458</v>
      </c>
      <c r="C160">
        <v>0</v>
      </c>
      <c r="D160">
        <v>0</v>
      </c>
      <c r="E160">
        <v>0</v>
      </c>
      <c r="F160">
        <v>19906709</v>
      </c>
    </row>
    <row r="161" spans="1:6" x14ac:dyDescent="0.25">
      <c r="A161" t="s">
        <v>459</v>
      </c>
      <c r="B161" t="s">
        <v>460</v>
      </c>
      <c r="C161">
        <v>0</v>
      </c>
      <c r="D161">
        <v>0</v>
      </c>
      <c r="E161">
        <v>0</v>
      </c>
      <c r="F161">
        <v>11341912</v>
      </c>
    </row>
    <row r="162" spans="1:6" x14ac:dyDescent="0.25">
      <c r="A162" t="s">
        <v>461</v>
      </c>
      <c r="B162" t="s">
        <v>462</v>
      </c>
      <c r="C162">
        <v>0</v>
      </c>
      <c r="D162">
        <v>0</v>
      </c>
      <c r="E162">
        <v>0</v>
      </c>
      <c r="F162">
        <v>9187712</v>
      </c>
    </row>
    <row r="163" spans="1:6" x14ac:dyDescent="0.25">
      <c r="A163" t="s">
        <v>463</v>
      </c>
      <c r="B163" t="s">
        <v>464</v>
      </c>
      <c r="C163">
        <v>0</v>
      </c>
      <c r="D163">
        <v>0</v>
      </c>
      <c r="E163">
        <v>0</v>
      </c>
      <c r="F163">
        <v>2154200</v>
      </c>
    </row>
    <row r="164" spans="1:6" x14ac:dyDescent="0.25">
      <c r="A164" t="s">
        <v>465</v>
      </c>
      <c r="B164" t="s">
        <v>466</v>
      </c>
      <c r="C164">
        <v>0</v>
      </c>
      <c r="D164">
        <v>0</v>
      </c>
      <c r="E164">
        <v>0</v>
      </c>
      <c r="F164">
        <v>0</v>
      </c>
    </row>
    <row r="165" spans="1:6" x14ac:dyDescent="0.25">
      <c r="A165" t="s">
        <v>467</v>
      </c>
      <c r="B165" t="s">
        <v>468</v>
      </c>
      <c r="C165">
        <v>0</v>
      </c>
      <c r="D165">
        <v>0</v>
      </c>
      <c r="E165">
        <v>0</v>
      </c>
      <c r="F165">
        <v>0</v>
      </c>
    </row>
    <row r="166" spans="1:6" x14ac:dyDescent="0.25">
      <c r="A166" t="s">
        <v>469</v>
      </c>
      <c r="B166" t="s">
        <v>470</v>
      </c>
      <c r="C166">
        <v>0</v>
      </c>
      <c r="D166">
        <v>0</v>
      </c>
      <c r="E166">
        <v>0</v>
      </c>
      <c r="F166">
        <v>0</v>
      </c>
    </row>
    <row r="167" spans="1:6" x14ac:dyDescent="0.25">
      <c r="A167" t="s">
        <v>471</v>
      </c>
      <c r="B167" t="s">
        <v>472</v>
      </c>
      <c r="C167">
        <v>0</v>
      </c>
      <c r="D167">
        <v>0</v>
      </c>
      <c r="E167">
        <v>0</v>
      </c>
      <c r="F167">
        <v>0</v>
      </c>
    </row>
    <row r="168" spans="1:6" x14ac:dyDescent="0.25">
      <c r="A168" t="s">
        <v>66</v>
      </c>
      <c r="B168" t="s">
        <v>67</v>
      </c>
      <c r="C168">
        <v>0</v>
      </c>
      <c r="D168">
        <v>125860000</v>
      </c>
      <c r="E168">
        <v>167906854</v>
      </c>
      <c r="F168">
        <v>0</v>
      </c>
    </row>
    <row r="169" spans="1:6" x14ac:dyDescent="0.25">
      <c r="A169" t="s">
        <v>473</v>
      </c>
      <c r="B169" t="s">
        <v>474</v>
      </c>
      <c r="C169">
        <v>0</v>
      </c>
      <c r="D169">
        <v>125860000</v>
      </c>
      <c r="E169">
        <v>0</v>
      </c>
      <c r="F169">
        <v>42260000</v>
      </c>
    </row>
    <row r="170" spans="1:6" x14ac:dyDescent="0.25">
      <c r="A170" t="s">
        <v>475</v>
      </c>
      <c r="B170" t="s">
        <v>476</v>
      </c>
      <c r="C170">
        <v>0</v>
      </c>
      <c r="D170">
        <v>0</v>
      </c>
      <c r="E170">
        <v>0</v>
      </c>
      <c r="F170">
        <v>0</v>
      </c>
    </row>
    <row r="171" spans="1:6" x14ac:dyDescent="0.25">
      <c r="A171" t="s">
        <v>68</v>
      </c>
      <c r="B171" t="s">
        <v>69</v>
      </c>
      <c r="C171">
        <v>0</v>
      </c>
      <c r="D171">
        <v>0</v>
      </c>
      <c r="E171">
        <v>438619054</v>
      </c>
      <c r="F171">
        <v>0</v>
      </c>
    </row>
    <row r="172" spans="1:6" x14ac:dyDescent="0.25">
      <c r="A172" t="s">
        <v>477</v>
      </c>
      <c r="B172" t="s">
        <v>478</v>
      </c>
      <c r="C172">
        <v>0</v>
      </c>
      <c r="D172">
        <v>0</v>
      </c>
      <c r="E172">
        <v>0</v>
      </c>
      <c r="F172">
        <v>228452200</v>
      </c>
    </row>
    <row r="173" spans="1:6" x14ac:dyDescent="0.25">
      <c r="A173" t="s">
        <v>70</v>
      </c>
      <c r="B173" t="s">
        <v>71</v>
      </c>
      <c r="C173">
        <v>0</v>
      </c>
      <c r="D173">
        <v>0</v>
      </c>
      <c r="E173">
        <v>0</v>
      </c>
      <c r="F173">
        <v>0</v>
      </c>
    </row>
    <row r="174" spans="1:6" x14ac:dyDescent="0.25">
      <c r="A174" t="s">
        <v>479</v>
      </c>
      <c r="B174" t="s">
        <v>480</v>
      </c>
      <c r="C174">
        <v>0</v>
      </c>
      <c r="D174">
        <v>0</v>
      </c>
      <c r="E174">
        <v>0</v>
      </c>
      <c r="F174">
        <v>66953580</v>
      </c>
    </row>
    <row r="175" spans="1:6" x14ac:dyDescent="0.25">
      <c r="A175" t="s">
        <v>481</v>
      </c>
      <c r="B175" t="s">
        <v>482</v>
      </c>
      <c r="C175">
        <v>0</v>
      </c>
      <c r="D175">
        <v>0</v>
      </c>
      <c r="E175">
        <v>0</v>
      </c>
      <c r="F175">
        <v>0</v>
      </c>
    </row>
    <row r="176" spans="1:6" x14ac:dyDescent="0.25">
      <c r="A176" t="s">
        <v>483</v>
      </c>
      <c r="B176" t="s">
        <v>484</v>
      </c>
      <c r="C176">
        <v>0</v>
      </c>
      <c r="D176">
        <v>0</v>
      </c>
      <c r="E176">
        <v>0</v>
      </c>
      <c r="F176">
        <v>50649000</v>
      </c>
    </row>
    <row r="177" spans="1:6" x14ac:dyDescent="0.25">
      <c r="A177" t="s">
        <v>485</v>
      </c>
      <c r="B177" t="s">
        <v>486</v>
      </c>
      <c r="C177">
        <v>0</v>
      </c>
      <c r="D177">
        <v>0</v>
      </c>
      <c r="E177">
        <v>0</v>
      </c>
      <c r="F177">
        <v>50649000</v>
      </c>
    </row>
    <row r="178" spans="1:6" x14ac:dyDescent="0.25">
      <c r="A178" t="s">
        <v>487</v>
      </c>
      <c r="B178" t="s">
        <v>488</v>
      </c>
      <c r="C178">
        <v>0</v>
      </c>
      <c r="D178">
        <v>0</v>
      </c>
      <c r="E178">
        <v>0</v>
      </c>
      <c r="F178">
        <v>538550</v>
      </c>
    </row>
    <row r="179" spans="1:6" x14ac:dyDescent="0.25">
      <c r="A179" t="s">
        <v>489</v>
      </c>
      <c r="B179" t="s">
        <v>490</v>
      </c>
      <c r="C179">
        <v>0</v>
      </c>
      <c r="D179">
        <v>0</v>
      </c>
      <c r="E179">
        <v>0</v>
      </c>
      <c r="F179">
        <v>0</v>
      </c>
    </row>
    <row r="180" spans="1:6" x14ac:dyDescent="0.25">
      <c r="A180" t="s">
        <v>491</v>
      </c>
      <c r="B180" t="s">
        <v>492</v>
      </c>
      <c r="C180">
        <v>0</v>
      </c>
      <c r="D180">
        <v>0</v>
      </c>
      <c r="E180">
        <v>0</v>
      </c>
      <c r="F180">
        <v>0</v>
      </c>
    </row>
    <row r="181" spans="1:6" x14ac:dyDescent="0.25">
      <c r="A181" t="s">
        <v>493</v>
      </c>
      <c r="B181" t="s">
        <v>494</v>
      </c>
      <c r="C181">
        <v>0</v>
      </c>
      <c r="D181">
        <v>0</v>
      </c>
      <c r="E181">
        <v>0</v>
      </c>
      <c r="F181">
        <v>0</v>
      </c>
    </row>
    <row r="182" spans="1:6" x14ac:dyDescent="0.25">
      <c r="A182" t="s">
        <v>495</v>
      </c>
      <c r="B182" t="s">
        <v>496</v>
      </c>
      <c r="C182">
        <v>0</v>
      </c>
      <c r="D182">
        <v>0</v>
      </c>
      <c r="E182">
        <v>0</v>
      </c>
      <c r="F182">
        <v>0</v>
      </c>
    </row>
    <row r="183" spans="1:6" x14ac:dyDescent="0.25">
      <c r="A183" t="s">
        <v>497</v>
      </c>
      <c r="B183" t="s">
        <v>496</v>
      </c>
      <c r="C183">
        <v>0</v>
      </c>
      <c r="D183">
        <v>0</v>
      </c>
      <c r="E183">
        <v>0</v>
      </c>
      <c r="F183">
        <v>0</v>
      </c>
    </row>
    <row r="184" spans="1:6" x14ac:dyDescent="0.25">
      <c r="A184" t="s">
        <v>498</v>
      </c>
      <c r="B184" t="s">
        <v>499</v>
      </c>
      <c r="C184">
        <v>0</v>
      </c>
      <c r="D184">
        <v>0</v>
      </c>
      <c r="E184">
        <v>0</v>
      </c>
      <c r="F184">
        <v>0</v>
      </c>
    </row>
    <row r="185" spans="1:6" x14ac:dyDescent="0.25">
      <c r="A185" t="s">
        <v>500</v>
      </c>
      <c r="B185" t="s">
        <v>501</v>
      </c>
      <c r="C185">
        <v>0</v>
      </c>
      <c r="D185">
        <v>0</v>
      </c>
      <c r="E185">
        <v>0</v>
      </c>
      <c r="F185">
        <v>0</v>
      </c>
    </row>
    <row r="186" spans="1:6" x14ac:dyDescent="0.25">
      <c r="A186" t="s">
        <v>502</v>
      </c>
      <c r="B186" t="s">
        <v>501</v>
      </c>
      <c r="C186">
        <v>0</v>
      </c>
      <c r="D186">
        <v>0</v>
      </c>
      <c r="E186">
        <v>0</v>
      </c>
      <c r="F186">
        <v>0</v>
      </c>
    </row>
    <row r="187" spans="1:6" x14ac:dyDescent="0.25">
      <c r="A187" t="s">
        <v>503</v>
      </c>
      <c r="B187" t="s">
        <v>504</v>
      </c>
      <c r="C187">
        <v>0</v>
      </c>
      <c r="D187">
        <v>0</v>
      </c>
      <c r="E187">
        <v>0</v>
      </c>
      <c r="F187">
        <v>0</v>
      </c>
    </row>
    <row r="188" spans="1:6" x14ac:dyDescent="0.25">
      <c r="A188" t="s">
        <v>505</v>
      </c>
      <c r="B188" t="s">
        <v>506</v>
      </c>
      <c r="C188">
        <v>0</v>
      </c>
      <c r="D188">
        <v>0</v>
      </c>
      <c r="E188">
        <v>0</v>
      </c>
      <c r="F188">
        <v>115000000</v>
      </c>
    </row>
    <row r="189" spans="1:6" x14ac:dyDescent="0.25">
      <c r="A189" t="s">
        <v>507</v>
      </c>
      <c r="B189" t="s">
        <v>508</v>
      </c>
      <c r="C189">
        <v>0</v>
      </c>
      <c r="D189">
        <v>0</v>
      </c>
      <c r="E189">
        <v>0</v>
      </c>
      <c r="F189">
        <v>115000000</v>
      </c>
    </row>
    <row r="190" spans="1:6" x14ac:dyDescent="0.25">
      <c r="A190" t="s">
        <v>509</v>
      </c>
      <c r="B190" t="s">
        <v>510</v>
      </c>
      <c r="C190">
        <v>0</v>
      </c>
      <c r="D190">
        <v>0</v>
      </c>
      <c r="E190">
        <v>0</v>
      </c>
      <c r="F190">
        <v>0</v>
      </c>
    </row>
    <row r="191" spans="1:6" x14ac:dyDescent="0.25">
      <c r="A191" t="s">
        <v>511</v>
      </c>
      <c r="B191" t="s">
        <v>512</v>
      </c>
      <c r="C191">
        <v>0</v>
      </c>
      <c r="D191">
        <v>0</v>
      </c>
      <c r="E191">
        <v>0</v>
      </c>
      <c r="F191">
        <v>0</v>
      </c>
    </row>
    <row r="192" spans="1:6" x14ac:dyDescent="0.25">
      <c r="A192" t="s">
        <v>513</v>
      </c>
      <c r="B192" t="s">
        <v>514</v>
      </c>
      <c r="C192">
        <v>0</v>
      </c>
      <c r="D192">
        <v>0</v>
      </c>
      <c r="E192">
        <v>0</v>
      </c>
      <c r="F192">
        <v>0</v>
      </c>
    </row>
    <row r="193" spans="1:6" x14ac:dyDescent="0.25">
      <c r="A193" t="s">
        <v>515</v>
      </c>
      <c r="B193" t="s">
        <v>516</v>
      </c>
      <c r="C193">
        <v>0</v>
      </c>
      <c r="D193">
        <v>0</v>
      </c>
      <c r="E193">
        <v>0</v>
      </c>
      <c r="F193">
        <v>0</v>
      </c>
    </row>
    <row r="194" spans="1:6" x14ac:dyDescent="0.25">
      <c r="A194" t="s">
        <v>517</v>
      </c>
      <c r="B194" t="s">
        <v>518</v>
      </c>
      <c r="C194">
        <v>0</v>
      </c>
      <c r="D194">
        <v>0</v>
      </c>
      <c r="E194">
        <v>0</v>
      </c>
      <c r="F194">
        <v>0</v>
      </c>
    </row>
    <row r="195" spans="1:6" x14ac:dyDescent="0.25">
      <c r="A195" t="s">
        <v>519</v>
      </c>
      <c r="B195" t="s">
        <v>520</v>
      </c>
      <c r="C195">
        <v>0</v>
      </c>
      <c r="D195">
        <v>0</v>
      </c>
      <c r="E195">
        <v>0</v>
      </c>
      <c r="F195">
        <v>0</v>
      </c>
    </row>
    <row r="196" spans="1:6" x14ac:dyDescent="0.25">
      <c r="A196" t="s">
        <v>521</v>
      </c>
      <c r="B196" t="s">
        <v>522</v>
      </c>
      <c r="C196">
        <v>0</v>
      </c>
      <c r="D196">
        <v>0</v>
      </c>
      <c r="E196">
        <v>0</v>
      </c>
      <c r="F196">
        <v>0</v>
      </c>
    </row>
    <row r="197" spans="1:6" x14ac:dyDescent="0.25">
      <c r="A197" t="s">
        <v>141</v>
      </c>
      <c r="B197" t="s">
        <v>142</v>
      </c>
      <c r="C197">
        <v>0</v>
      </c>
      <c r="D197">
        <v>0</v>
      </c>
      <c r="E197">
        <v>0</v>
      </c>
      <c r="F197">
        <v>40494510</v>
      </c>
    </row>
    <row r="198" spans="1:6" x14ac:dyDescent="0.25">
      <c r="A198" t="s">
        <v>523</v>
      </c>
      <c r="B198" t="s">
        <v>524</v>
      </c>
      <c r="C198">
        <v>0</v>
      </c>
      <c r="D198">
        <v>0</v>
      </c>
      <c r="E198">
        <v>20000000</v>
      </c>
      <c r="F198">
        <v>0</v>
      </c>
    </row>
    <row r="199" spans="1:6" x14ac:dyDescent="0.25">
      <c r="A199" t="s">
        <v>525</v>
      </c>
      <c r="B199" t="s">
        <v>526</v>
      </c>
      <c r="C199">
        <v>0</v>
      </c>
      <c r="D199">
        <v>0</v>
      </c>
      <c r="E199">
        <v>0</v>
      </c>
      <c r="F199">
        <v>0</v>
      </c>
    </row>
    <row r="200" spans="1:6" x14ac:dyDescent="0.25">
      <c r="A200" t="s">
        <v>143</v>
      </c>
      <c r="B200" t="s">
        <v>144</v>
      </c>
      <c r="C200">
        <v>0</v>
      </c>
      <c r="D200">
        <v>0</v>
      </c>
      <c r="E200">
        <v>0</v>
      </c>
      <c r="F200">
        <v>0</v>
      </c>
    </row>
    <row r="201" spans="1:6" x14ac:dyDescent="0.25">
      <c r="A201" t="s">
        <v>527</v>
      </c>
      <c r="B201" t="s">
        <v>528</v>
      </c>
      <c r="C201">
        <v>0</v>
      </c>
      <c r="D201">
        <v>0</v>
      </c>
      <c r="E201">
        <v>0</v>
      </c>
      <c r="F201">
        <v>0</v>
      </c>
    </row>
    <row r="202" spans="1:6" x14ac:dyDescent="0.25">
      <c r="A202" t="s">
        <v>529</v>
      </c>
      <c r="B202" t="s">
        <v>530</v>
      </c>
      <c r="C202">
        <v>0</v>
      </c>
      <c r="D202">
        <v>0</v>
      </c>
      <c r="E202">
        <v>0</v>
      </c>
      <c r="F202">
        <v>0</v>
      </c>
    </row>
    <row r="203" spans="1:6" x14ac:dyDescent="0.25">
      <c r="A203" t="s">
        <v>531</v>
      </c>
      <c r="B203" t="s">
        <v>532</v>
      </c>
      <c r="C203">
        <v>0</v>
      </c>
      <c r="D203">
        <v>0</v>
      </c>
      <c r="E203">
        <v>0</v>
      </c>
      <c r="F203">
        <v>0</v>
      </c>
    </row>
    <row r="204" spans="1:6" x14ac:dyDescent="0.25">
      <c r="A204" t="s">
        <v>533</v>
      </c>
      <c r="B204" t="s">
        <v>534</v>
      </c>
      <c r="C204">
        <v>0</v>
      </c>
      <c r="D204">
        <v>0</v>
      </c>
      <c r="E204">
        <v>0</v>
      </c>
      <c r="F204">
        <v>0</v>
      </c>
    </row>
    <row r="205" spans="1:6" x14ac:dyDescent="0.25">
      <c r="A205" t="s">
        <v>535</v>
      </c>
      <c r="B205" t="s">
        <v>536</v>
      </c>
      <c r="C205">
        <v>0</v>
      </c>
      <c r="D205">
        <v>0</v>
      </c>
      <c r="E205">
        <v>0</v>
      </c>
      <c r="F205">
        <v>0</v>
      </c>
    </row>
    <row r="206" spans="1:6" x14ac:dyDescent="0.25">
      <c r="A206" t="s">
        <v>537</v>
      </c>
      <c r="B206" t="s">
        <v>538</v>
      </c>
      <c r="C206">
        <v>0</v>
      </c>
      <c r="D206">
        <v>0</v>
      </c>
      <c r="E206">
        <v>0</v>
      </c>
      <c r="F206">
        <v>0</v>
      </c>
    </row>
    <row r="207" spans="1:6" x14ac:dyDescent="0.25">
      <c r="A207" t="s">
        <v>539</v>
      </c>
      <c r="B207" t="s">
        <v>540</v>
      </c>
      <c r="C207">
        <v>0</v>
      </c>
      <c r="D207">
        <v>0</v>
      </c>
      <c r="E207">
        <v>0</v>
      </c>
      <c r="F207">
        <v>0</v>
      </c>
    </row>
    <row r="208" spans="1:6" x14ac:dyDescent="0.25">
      <c r="A208" t="s">
        <v>541</v>
      </c>
      <c r="B208" t="s">
        <v>542</v>
      </c>
      <c r="C208">
        <v>0</v>
      </c>
      <c r="D208">
        <v>0</v>
      </c>
      <c r="E208">
        <v>0</v>
      </c>
      <c r="F208">
        <v>0</v>
      </c>
    </row>
    <row r="209" spans="1:6" x14ac:dyDescent="0.25">
      <c r="A209" t="s">
        <v>543</v>
      </c>
      <c r="B209" t="s">
        <v>544</v>
      </c>
      <c r="C209">
        <v>0</v>
      </c>
      <c r="D209">
        <v>0</v>
      </c>
      <c r="E209">
        <v>0</v>
      </c>
      <c r="F209">
        <v>0</v>
      </c>
    </row>
    <row r="210" spans="1:6" x14ac:dyDescent="0.25">
      <c r="A210" t="s">
        <v>545</v>
      </c>
      <c r="B210" t="s">
        <v>546</v>
      </c>
      <c r="C210">
        <v>0</v>
      </c>
      <c r="D210">
        <v>0</v>
      </c>
      <c r="E210">
        <v>0</v>
      </c>
      <c r="F210">
        <v>0</v>
      </c>
    </row>
    <row r="211" spans="1:6" x14ac:dyDescent="0.25">
      <c r="A211" t="s">
        <v>547</v>
      </c>
      <c r="B211" t="s">
        <v>548</v>
      </c>
      <c r="C211">
        <v>0</v>
      </c>
      <c r="D211">
        <v>0</v>
      </c>
      <c r="E211">
        <v>0</v>
      </c>
      <c r="F211">
        <v>0</v>
      </c>
    </row>
    <row r="212" spans="1:6" x14ac:dyDescent="0.25">
      <c r="A212" t="s">
        <v>549</v>
      </c>
      <c r="B212" t="s">
        <v>550</v>
      </c>
      <c r="C212">
        <v>0</v>
      </c>
      <c r="D212">
        <v>0</v>
      </c>
      <c r="E212">
        <v>0</v>
      </c>
      <c r="F212">
        <v>0</v>
      </c>
    </row>
    <row r="213" spans="1:6" x14ac:dyDescent="0.25">
      <c r="A213" t="s">
        <v>551</v>
      </c>
      <c r="B213" t="s">
        <v>552</v>
      </c>
      <c r="C213">
        <v>0</v>
      </c>
      <c r="D213">
        <v>0</v>
      </c>
      <c r="E213">
        <v>0</v>
      </c>
      <c r="F213">
        <v>0</v>
      </c>
    </row>
    <row r="214" spans="1:6" x14ac:dyDescent="0.25">
      <c r="A214" t="s">
        <v>553</v>
      </c>
      <c r="B214" t="s">
        <v>554</v>
      </c>
      <c r="C214">
        <v>0</v>
      </c>
      <c r="D214">
        <v>0</v>
      </c>
      <c r="E214">
        <v>0</v>
      </c>
      <c r="F214">
        <v>0</v>
      </c>
    </row>
    <row r="215" spans="1:6" x14ac:dyDescent="0.25">
      <c r="A215" t="s">
        <v>555</v>
      </c>
      <c r="B215" t="s">
        <v>556</v>
      </c>
      <c r="C215">
        <v>0</v>
      </c>
      <c r="D215">
        <v>0</v>
      </c>
      <c r="E215">
        <v>0</v>
      </c>
      <c r="F215">
        <v>0</v>
      </c>
    </row>
    <row r="216" spans="1:6" x14ac:dyDescent="0.25">
      <c r="A216" t="s">
        <v>557</v>
      </c>
      <c r="B216" t="s">
        <v>558</v>
      </c>
      <c r="C216">
        <v>0</v>
      </c>
      <c r="D216">
        <v>0</v>
      </c>
      <c r="E216">
        <v>0</v>
      </c>
      <c r="F216">
        <v>0</v>
      </c>
    </row>
    <row r="217" spans="1:6" x14ac:dyDescent="0.25">
      <c r="A217" t="s">
        <v>559</v>
      </c>
      <c r="B217" t="s">
        <v>560</v>
      </c>
      <c r="C217">
        <v>0</v>
      </c>
      <c r="D217">
        <v>0</v>
      </c>
      <c r="E217">
        <v>0</v>
      </c>
      <c r="F217">
        <v>0</v>
      </c>
    </row>
    <row r="218" spans="1:6" x14ac:dyDescent="0.25">
      <c r="A218" t="s">
        <v>561</v>
      </c>
      <c r="B218" t="s">
        <v>562</v>
      </c>
      <c r="C218">
        <v>0</v>
      </c>
      <c r="D218">
        <v>0</v>
      </c>
      <c r="E218">
        <v>0</v>
      </c>
      <c r="F218">
        <v>0</v>
      </c>
    </row>
    <row r="219" spans="1:6" x14ac:dyDescent="0.25">
      <c r="A219" t="s">
        <v>563</v>
      </c>
      <c r="B219" t="s">
        <v>564</v>
      </c>
      <c r="C219">
        <v>259956365</v>
      </c>
      <c r="D219">
        <v>0</v>
      </c>
      <c r="E219">
        <v>383972365</v>
      </c>
      <c r="F219">
        <v>0</v>
      </c>
    </row>
    <row r="220" spans="1:6" x14ac:dyDescent="0.25">
      <c r="A220" t="s">
        <v>565</v>
      </c>
      <c r="B220" t="s">
        <v>566</v>
      </c>
      <c r="C220">
        <v>259956365</v>
      </c>
      <c r="D220">
        <v>0</v>
      </c>
      <c r="E220">
        <v>364956365</v>
      </c>
      <c r="F220">
        <v>0</v>
      </c>
    </row>
    <row r="221" spans="1:6" x14ac:dyDescent="0.25">
      <c r="A221" t="s">
        <v>567</v>
      </c>
      <c r="B221" t="s">
        <v>568</v>
      </c>
      <c r="C221">
        <v>0</v>
      </c>
      <c r="D221">
        <v>0</v>
      </c>
      <c r="E221">
        <v>19016000</v>
      </c>
      <c r="F221">
        <v>0</v>
      </c>
    </row>
    <row r="222" spans="1:6" x14ac:dyDescent="0.25">
      <c r="A222" t="s">
        <v>569</v>
      </c>
      <c r="B222" t="s">
        <v>570</v>
      </c>
      <c r="C222">
        <v>0</v>
      </c>
      <c r="D222">
        <v>0</v>
      </c>
      <c r="E222">
        <v>0</v>
      </c>
      <c r="F222">
        <v>0</v>
      </c>
    </row>
    <row r="223" spans="1:6" x14ac:dyDescent="0.25">
      <c r="A223" t="s">
        <v>571</v>
      </c>
      <c r="B223" t="s">
        <v>572</v>
      </c>
      <c r="C223">
        <v>0</v>
      </c>
      <c r="D223">
        <v>0</v>
      </c>
      <c r="E223">
        <v>0</v>
      </c>
      <c r="F223">
        <v>0</v>
      </c>
    </row>
    <row r="224" spans="1:6" x14ac:dyDescent="0.25">
      <c r="A224" t="s">
        <v>573</v>
      </c>
      <c r="B224" t="s">
        <v>574</v>
      </c>
      <c r="C224">
        <v>0</v>
      </c>
      <c r="D224">
        <v>0</v>
      </c>
      <c r="E224">
        <v>0</v>
      </c>
      <c r="F224">
        <v>0</v>
      </c>
    </row>
    <row r="225" spans="1:6" x14ac:dyDescent="0.25">
      <c r="A225" t="s">
        <v>575</v>
      </c>
      <c r="B225" t="s">
        <v>576</v>
      </c>
      <c r="C225">
        <v>0</v>
      </c>
      <c r="D225">
        <v>0</v>
      </c>
      <c r="E225">
        <v>0</v>
      </c>
      <c r="F225">
        <v>0</v>
      </c>
    </row>
    <row r="226" spans="1:6" x14ac:dyDescent="0.25">
      <c r="A226" t="s">
        <v>577</v>
      </c>
      <c r="B226" t="s">
        <v>578</v>
      </c>
      <c r="C226">
        <v>0</v>
      </c>
      <c r="D226">
        <v>0</v>
      </c>
      <c r="E226">
        <v>0</v>
      </c>
      <c r="F226">
        <v>0</v>
      </c>
    </row>
    <row r="227" spans="1:6" x14ac:dyDescent="0.25">
      <c r="A227" t="s">
        <v>579</v>
      </c>
      <c r="B227" t="s">
        <v>578</v>
      </c>
      <c r="C227">
        <v>0</v>
      </c>
      <c r="D227">
        <v>0</v>
      </c>
      <c r="E227">
        <v>0</v>
      </c>
      <c r="F227">
        <v>0</v>
      </c>
    </row>
    <row r="228" spans="1:6" x14ac:dyDescent="0.25">
      <c r="A228" t="s">
        <v>580</v>
      </c>
      <c r="B228" t="s">
        <v>581</v>
      </c>
      <c r="C228">
        <v>0</v>
      </c>
      <c r="D228">
        <v>0</v>
      </c>
      <c r="E228">
        <v>0</v>
      </c>
      <c r="F228">
        <v>0</v>
      </c>
    </row>
    <row r="229" spans="1:6" x14ac:dyDescent="0.25">
      <c r="A229" t="s">
        <v>582</v>
      </c>
      <c r="B229" t="s">
        <v>207</v>
      </c>
      <c r="C229">
        <v>0</v>
      </c>
      <c r="D229">
        <v>0</v>
      </c>
      <c r="E229">
        <v>0</v>
      </c>
      <c r="F229">
        <v>0</v>
      </c>
    </row>
    <row r="230" spans="1:6" x14ac:dyDescent="0.25">
      <c r="A230" t="s">
        <v>583</v>
      </c>
      <c r="B230" t="s">
        <v>584</v>
      </c>
      <c r="C230">
        <v>0</v>
      </c>
      <c r="D230">
        <v>0</v>
      </c>
      <c r="E230">
        <v>0</v>
      </c>
      <c r="F230">
        <v>0</v>
      </c>
    </row>
    <row r="231" spans="1:6" x14ac:dyDescent="0.25">
      <c r="A231" t="s">
        <v>585</v>
      </c>
      <c r="B231" t="s">
        <v>586</v>
      </c>
      <c r="C231">
        <v>0</v>
      </c>
      <c r="D231">
        <v>0</v>
      </c>
      <c r="E231">
        <v>0</v>
      </c>
      <c r="F231">
        <v>0</v>
      </c>
    </row>
    <row r="232" spans="1:6" x14ac:dyDescent="0.25">
      <c r="A232" t="s">
        <v>587</v>
      </c>
      <c r="B232" t="s">
        <v>213</v>
      </c>
      <c r="C232">
        <v>0</v>
      </c>
      <c r="D232">
        <v>0</v>
      </c>
      <c r="E232">
        <v>0</v>
      </c>
      <c r="F232">
        <v>0</v>
      </c>
    </row>
    <row r="233" spans="1:6" x14ac:dyDescent="0.25">
      <c r="A233" t="s">
        <v>588</v>
      </c>
      <c r="B233" t="s">
        <v>589</v>
      </c>
      <c r="C233">
        <v>0</v>
      </c>
      <c r="D233">
        <v>0</v>
      </c>
      <c r="E233">
        <v>0</v>
      </c>
      <c r="F233">
        <v>0</v>
      </c>
    </row>
    <row r="234" spans="1:6" x14ac:dyDescent="0.25">
      <c r="A234" t="s">
        <v>590</v>
      </c>
      <c r="B234" t="s">
        <v>591</v>
      </c>
      <c r="C234">
        <v>0</v>
      </c>
      <c r="D234">
        <v>0</v>
      </c>
      <c r="E234">
        <v>0</v>
      </c>
      <c r="F234">
        <v>0</v>
      </c>
    </row>
    <row r="235" spans="1:6" x14ac:dyDescent="0.25">
      <c r="A235" t="s">
        <v>592</v>
      </c>
      <c r="B235" t="s">
        <v>593</v>
      </c>
      <c r="C235">
        <v>17674983</v>
      </c>
      <c r="D235">
        <v>0</v>
      </c>
      <c r="E235">
        <v>8174983</v>
      </c>
      <c r="F235">
        <v>0</v>
      </c>
    </row>
    <row r="236" spans="1:6" x14ac:dyDescent="0.25">
      <c r="A236" t="s">
        <v>594</v>
      </c>
      <c r="B236" t="s">
        <v>595</v>
      </c>
      <c r="C236">
        <v>17674983</v>
      </c>
      <c r="D236">
        <v>0</v>
      </c>
      <c r="E236">
        <v>8174983</v>
      </c>
      <c r="F236">
        <v>0</v>
      </c>
    </row>
    <row r="237" spans="1:6" x14ac:dyDescent="0.25">
      <c r="A237" t="s">
        <v>596</v>
      </c>
      <c r="B237" t="s">
        <v>597</v>
      </c>
      <c r="C237">
        <v>0</v>
      </c>
      <c r="D237">
        <v>0</v>
      </c>
      <c r="E237">
        <v>0</v>
      </c>
      <c r="F237">
        <v>0</v>
      </c>
    </row>
    <row r="238" spans="1:6" x14ac:dyDescent="0.25">
      <c r="A238" t="s">
        <v>598</v>
      </c>
      <c r="B238" t="s">
        <v>599</v>
      </c>
      <c r="C238">
        <v>0</v>
      </c>
      <c r="D238">
        <v>0</v>
      </c>
      <c r="E238">
        <v>0</v>
      </c>
      <c r="F238">
        <v>0</v>
      </c>
    </row>
    <row r="239" spans="1:6" x14ac:dyDescent="0.25">
      <c r="A239" t="s">
        <v>600</v>
      </c>
      <c r="B239" t="s">
        <v>601</v>
      </c>
      <c r="C239">
        <v>0</v>
      </c>
      <c r="D239">
        <v>0</v>
      </c>
      <c r="E239">
        <v>0</v>
      </c>
      <c r="F239">
        <v>0</v>
      </c>
    </row>
    <row r="240" spans="1:6" x14ac:dyDescent="0.25">
      <c r="A240" t="s">
        <v>602</v>
      </c>
      <c r="B240" t="s">
        <v>603</v>
      </c>
      <c r="C240">
        <v>0</v>
      </c>
      <c r="D240">
        <v>0</v>
      </c>
      <c r="E240">
        <v>0</v>
      </c>
      <c r="F240">
        <v>0</v>
      </c>
    </row>
    <row r="241" spans="1:6" x14ac:dyDescent="0.25">
      <c r="A241" t="s">
        <v>604</v>
      </c>
      <c r="B241" t="s">
        <v>605</v>
      </c>
      <c r="C241">
        <v>0</v>
      </c>
      <c r="D241">
        <v>0</v>
      </c>
      <c r="E241">
        <v>0</v>
      </c>
      <c r="F241">
        <v>0</v>
      </c>
    </row>
    <row r="242" spans="1:6" x14ac:dyDescent="0.25">
      <c r="A242" t="s">
        <v>606</v>
      </c>
      <c r="B242" t="s">
        <v>599</v>
      </c>
      <c r="C242">
        <v>0</v>
      </c>
      <c r="D242">
        <v>0</v>
      </c>
      <c r="E242">
        <v>0</v>
      </c>
      <c r="F242">
        <v>0</v>
      </c>
    </row>
    <row r="243" spans="1:6" x14ac:dyDescent="0.25">
      <c r="A243" t="s">
        <v>607</v>
      </c>
      <c r="B243" t="s">
        <v>608</v>
      </c>
      <c r="C243">
        <v>0</v>
      </c>
      <c r="D243">
        <v>0</v>
      </c>
      <c r="E243">
        <v>0</v>
      </c>
      <c r="F243">
        <v>0</v>
      </c>
    </row>
    <row r="244" spans="1:6" x14ac:dyDescent="0.25">
      <c r="A244" t="s">
        <v>609</v>
      </c>
      <c r="B244" t="s">
        <v>610</v>
      </c>
      <c r="C244">
        <v>0</v>
      </c>
      <c r="D244">
        <v>0</v>
      </c>
      <c r="E244">
        <v>0</v>
      </c>
      <c r="F244">
        <v>0</v>
      </c>
    </row>
    <row r="245" spans="1:6" x14ac:dyDescent="0.25">
      <c r="A245" t="s">
        <v>611</v>
      </c>
      <c r="B245" t="s">
        <v>612</v>
      </c>
      <c r="C245">
        <v>0</v>
      </c>
      <c r="D245">
        <v>0</v>
      </c>
      <c r="E245">
        <v>0</v>
      </c>
      <c r="F245">
        <v>0</v>
      </c>
    </row>
    <row r="246" spans="1:6" x14ac:dyDescent="0.25">
      <c r="A246" t="s">
        <v>613</v>
      </c>
      <c r="B246" t="s">
        <v>614</v>
      </c>
      <c r="C246">
        <v>11000000</v>
      </c>
      <c r="D246">
        <v>0</v>
      </c>
      <c r="E246">
        <v>17500000</v>
      </c>
      <c r="F246">
        <v>0</v>
      </c>
    </row>
    <row r="247" spans="1:6" x14ac:dyDescent="0.25">
      <c r="A247" t="s">
        <v>615</v>
      </c>
      <c r="B247" t="s">
        <v>616</v>
      </c>
      <c r="C247">
        <v>0</v>
      </c>
      <c r="D247">
        <v>0</v>
      </c>
      <c r="E247">
        <v>0</v>
      </c>
      <c r="F247">
        <v>0</v>
      </c>
    </row>
    <row r="248" spans="1:6" x14ac:dyDescent="0.25">
      <c r="A248" t="s">
        <v>617</v>
      </c>
      <c r="B248" t="s">
        <v>618</v>
      </c>
      <c r="C248">
        <v>0</v>
      </c>
      <c r="D248">
        <v>0</v>
      </c>
      <c r="E248">
        <v>0</v>
      </c>
      <c r="F248">
        <v>0</v>
      </c>
    </row>
    <row r="249" spans="1:6" x14ac:dyDescent="0.25">
      <c r="A249" t="s">
        <v>619</v>
      </c>
      <c r="B249" t="s">
        <v>620</v>
      </c>
      <c r="C249">
        <v>0</v>
      </c>
      <c r="D249">
        <v>0</v>
      </c>
      <c r="E249">
        <v>0</v>
      </c>
      <c r="F249">
        <v>0</v>
      </c>
    </row>
    <row r="250" spans="1:6" x14ac:dyDescent="0.25">
      <c r="A250" t="s">
        <v>621</v>
      </c>
      <c r="B250" t="s">
        <v>622</v>
      </c>
      <c r="C250">
        <v>0</v>
      </c>
      <c r="D250">
        <v>0</v>
      </c>
      <c r="E250">
        <v>0</v>
      </c>
      <c r="F250">
        <v>0</v>
      </c>
    </row>
    <row r="251" spans="1:6" x14ac:dyDescent="0.25">
      <c r="A251" t="s">
        <v>623</v>
      </c>
      <c r="B251" t="s">
        <v>624</v>
      </c>
      <c r="C251">
        <v>0</v>
      </c>
      <c r="D251">
        <v>0</v>
      </c>
      <c r="E251">
        <v>0</v>
      </c>
      <c r="F251">
        <v>0</v>
      </c>
    </row>
    <row r="252" spans="1:6" x14ac:dyDescent="0.25">
      <c r="A252" t="s">
        <v>625</v>
      </c>
      <c r="B252" t="s">
        <v>626</v>
      </c>
      <c r="C252">
        <v>0</v>
      </c>
      <c r="D252">
        <v>0</v>
      </c>
      <c r="E252">
        <v>0</v>
      </c>
      <c r="F252">
        <v>0</v>
      </c>
    </row>
    <row r="253" spans="1:6" x14ac:dyDescent="0.25">
      <c r="A253" t="s">
        <v>627</v>
      </c>
      <c r="B253" t="s">
        <v>628</v>
      </c>
      <c r="C253">
        <v>0</v>
      </c>
      <c r="D253">
        <v>0</v>
      </c>
      <c r="E253">
        <v>0</v>
      </c>
      <c r="F253">
        <v>0</v>
      </c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CB5CB5AB-A840-4B82-B2AD-DFDA766382A0}"/>
</file>

<file path=customXml/itemProps2.xml><?xml version="1.0" encoding="utf-8"?>
<ds:datastoreItem xmlns:ds="http://schemas.openxmlformats.org/officeDocument/2006/customXml" ds:itemID="{81720BDF-4359-43C2-8F00-6B41ABA0ACF5}"/>
</file>

<file path=customXml/itemProps3.xml><?xml version="1.0" encoding="utf-8"?>
<ds:datastoreItem xmlns:ds="http://schemas.openxmlformats.org/officeDocument/2006/customXml" ds:itemID="{27D0BBB9-77AD-46EE-94D5-9367C63F34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53</vt:i4>
      </vt:variant>
    </vt:vector>
  </HeadingPairs>
  <TitlesOfParts>
    <vt:vector size="57" baseType="lpstr">
      <vt:lpstr>Calcul indicatori ec-fin</vt:lpstr>
      <vt:lpstr>Formule indicatori</vt:lpstr>
      <vt:lpstr>Bilant</vt:lpstr>
      <vt:lpstr>Date Primare</vt:lpstr>
      <vt:lpstr>'Date Primare'!ExternalData_1</vt:lpstr>
      <vt:lpstr>'Date Primare'!ExternalData_10</vt:lpstr>
      <vt:lpstr>'Date Primare'!ExternalData_11</vt:lpstr>
      <vt:lpstr>'Date Primare'!ExternalData_12</vt:lpstr>
      <vt:lpstr>'Date Primare'!ExternalData_13</vt:lpstr>
      <vt:lpstr>'Date Primare'!ExternalData_14</vt:lpstr>
      <vt:lpstr>'Date Primare'!ExternalData_15</vt:lpstr>
      <vt:lpstr>'Date Primare'!ExternalData_16</vt:lpstr>
      <vt:lpstr>'Date Primare'!ExternalData_17</vt:lpstr>
      <vt:lpstr>'Date Primare'!ExternalData_18</vt:lpstr>
      <vt:lpstr>'Date Primare'!ExternalData_19</vt:lpstr>
      <vt:lpstr>'Date Primare'!ExternalData_2</vt:lpstr>
      <vt:lpstr>'Date Primare'!ExternalData_20</vt:lpstr>
      <vt:lpstr>'Date Primare'!ExternalData_21</vt:lpstr>
      <vt:lpstr>'Date Primare'!ExternalData_22</vt:lpstr>
      <vt:lpstr>'Date Primare'!ExternalData_23</vt:lpstr>
      <vt:lpstr>'Date Primare'!ExternalData_24</vt:lpstr>
      <vt:lpstr>'Date Primare'!ExternalData_25</vt:lpstr>
      <vt:lpstr>'Date Primare'!ExternalData_26</vt:lpstr>
      <vt:lpstr>'Date Primare'!ExternalData_27</vt:lpstr>
      <vt:lpstr>'Date Primare'!ExternalData_28</vt:lpstr>
      <vt:lpstr>'Date Primare'!ExternalData_29</vt:lpstr>
      <vt:lpstr>'Date Primare'!ExternalData_3</vt:lpstr>
      <vt:lpstr>'Date Primare'!ExternalData_30</vt:lpstr>
      <vt:lpstr>'Date Primare'!ExternalData_31</vt:lpstr>
      <vt:lpstr>'Date Primare'!ExternalData_32</vt:lpstr>
      <vt:lpstr>'Date Primare'!ExternalData_33</vt:lpstr>
      <vt:lpstr>'Date Primare'!ExternalData_34</vt:lpstr>
      <vt:lpstr>'Date Primare'!ExternalData_35</vt:lpstr>
      <vt:lpstr>'Date Primare'!ExternalData_36</vt:lpstr>
      <vt:lpstr>'Date Primare'!ExternalData_37</vt:lpstr>
      <vt:lpstr>'Date Primare'!ExternalData_38</vt:lpstr>
      <vt:lpstr>'Date Primare'!ExternalData_39</vt:lpstr>
      <vt:lpstr>'Date Primare'!ExternalData_4</vt:lpstr>
      <vt:lpstr>'Date Primare'!ExternalData_40</vt:lpstr>
      <vt:lpstr>'Date Primare'!ExternalData_41</vt:lpstr>
      <vt:lpstr>'Date Primare'!ExternalData_42</vt:lpstr>
      <vt:lpstr>'Date Primare'!ExternalData_43</vt:lpstr>
      <vt:lpstr>'Date Primare'!ExternalData_44</vt:lpstr>
      <vt:lpstr>'Date Primare'!ExternalData_45</vt:lpstr>
      <vt:lpstr>'Date Primare'!ExternalData_46</vt:lpstr>
      <vt:lpstr>'Date Primare'!ExternalData_47</vt:lpstr>
      <vt:lpstr>'Date Primare'!ExternalData_48</vt:lpstr>
      <vt:lpstr>'Date Primare'!ExternalData_49</vt:lpstr>
      <vt:lpstr>'Date Primare'!ExternalData_5</vt:lpstr>
      <vt:lpstr>'Date Primare'!ExternalData_50</vt:lpstr>
      <vt:lpstr>'Date Primare'!ExternalData_51</vt:lpstr>
      <vt:lpstr>'Date Primare'!ExternalData_52</vt:lpstr>
      <vt:lpstr>'Date Primare'!ExternalData_6</vt:lpstr>
      <vt:lpstr>'Date Primare'!ExternalData_7</vt:lpstr>
      <vt:lpstr>'Date Primare'!ExternalData_8</vt:lpstr>
      <vt:lpstr>'Date Primare'!ExternalData_9</vt:lpstr>
      <vt:lpstr>Bilant!Print_Area</vt:lpstr>
    </vt:vector>
  </TitlesOfParts>
  <Company>EBS ROMANIA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ccazan</dc:creator>
  <cp:lastModifiedBy>Monica Bobb</cp:lastModifiedBy>
  <cp:lastPrinted>2003-08-27T09:20:34Z</cp:lastPrinted>
  <dcterms:created xsi:type="dcterms:W3CDTF">2003-07-24T08:17:47Z</dcterms:created>
  <dcterms:modified xsi:type="dcterms:W3CDTF">2019-10-01T11:42:19Z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480EFBA1412F0A0E77A51A4B5326D466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monica.bobb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