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4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xl/queryTables/queryTable66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12"/>
  </bookViews>
  <sheets>
    <sheet name="Profit si pierdere" sheetId="1" r:id="rId1"/>
    <sheet name="Date Primare" sheetId="2" r:id="rId2"/>
    <sheet name="Evolutie indicatori" sheetId="3" r:id="rId3"/>
  </sheets>
  <definedNames>
    <definedName name="_Hlt528485903" localSheetId="0">'Profit si pierdere'!$B$37</definedName>
    <definedName name="ExternalData_1" localSheetId="1">'Date Primare'!$A$1:$D$108</definedName>
    <definedName name="ExternalData_10" localSheetId="1">'Date Primare'!$A$1:$F$108</definedName>
    <definedName name="ExternalData_11" localSheetId="1">'Date Primare'!$A$1:$F$108</definedName>
    <definedName name="ExternalData_12" localSheetId="1">'Date Primare'!$A$1:$F$108</definedName>
    <definedName name="ExternalData_13" localSheetId="1">'Date Primare'!$A$1:$F$108</definedName>
    <definedName name="ExternalData_14" localSheetId="1">'Date Primare'!$A$1:$F$108</definedName>
    <definedName name="ExternalData_15" localSheetId="1">'Date Primare'!$A$1:$F$108</definedName>
    <definedName name="ExternalData_16" localSheetId="1">'Date Primare'!$A$1:$F$108</definedName>
    <definedName name="ExternalData_17" localSheetId="1">'Date Primare'!$A$1:$F$108</definedName>
    <definedName name="ExternalData_18" localSheetId="1">'Date Primare'!$A$1:$F$108</definedName>
    <definedName name="ExternalData_19" localSheetId="1">'Date Primare'!$A$1:$F$108</definedName>
    <definedName name="ExternalData_2" localSheetId="1">'Date Primare'!$A$1:$D$108</definedName>
    <definedName name="ExternalData_20" localSheetId="1">'Date Primare'!$A$1:$F$108</definedName>
    <definedName name="ExternalData_21" localSheetId="1">'Date Primare'!$A$1:$F$108</definedName>
    <definedName name="ExternalData_22" localSheetId="1">'Date Primare'!$A$1:$F$108</definedName>
    <definedName name="ExternalData_23" localSheetId="1">'Date Primare'!$A$1:$F$108</definedName>
    <definedName name="ExternalData_24" localSheetId="1">'Date Primare'!$A$1:$F$108</definedName>
    <definedName name="ExternalData_25" localSheetId="1">'Date Primare'!$A$1:$F$108</definedName>
    <definedName name="ExternalData_26" localSheetId="1">'Date Primare'!$A$1:$F$108</definedName>
    <definedName name="ExternalData_27" localSheetId="1">'Date Primare'!$A$1:$F$108</definedName>
    <definedName name="ExternalData_28" localSheetId="1">'Date Primare'!$A$1:$F$108</definedName>
    <definedName name="ExternalData_29" localSheetId="1">'Date Primare'!$A$1:$F$108</definedName>
    <definedName name="ExternalData_3" localSheetId="1">'Date Primare'!$A$1:$D$108</definedName>
    <definedName name="ExternalData_30" localSheetId="1">'Date Primare'!$A$1:$F$108</definedName>
    <definedName name="ExternalData_31" localSheetId="1">'Date Primare'!$A$1:$F$108</definedName>
    <definedName name="ExternalData_32" localSheetId="1">'Date Primare'!$A$1:$F$108</definedName>
    <definedName name="ExternalData_33" localSheetId="1">'Date Primare'!$A$1:$F$108</definedName>
    <definedName name="ExternalData_34" localSheetId="1">'Date Primare'!$A$1:$F$108</definedName>
    <definedName name="ExternalData_35" localSheetId="1">'Date Primare'!$A$1:$F$108</definedName>
    <definedName name="ExternalData_36" localSheetId="1">'Date Primare'!$A$1:$F$108</definedName>
    <definedName name="ExternalData_37" localSheetId="1">'Date Primare'!$A$1:$F$108</definedName>
    <definedName name="ExternalData_38" localSheetId="1">'Date Primare'!$A$1:$F$108</definedName>
    <definedName name="ExternalData_39" localSheetId="1">'Date Primare'!$A$1:$F$108</definedName>
    <definedName name="ExternalData_4" localSheetId="1">'Date Primare'!$A$1:$D$108</definedName>
    <definedName name="ExternalData_40" localSheetId="1">'Date Primare'!$A$1:$F$108</definedName>
    <definedName name="ExternalData_41" localSheetId="1">'Date Primare'!$A$1:$F$115</definedName>
    <definedName name="ExternalData_42" localSheetId="1">'Date Primare'!$A$1:$F$119</definedName>
    <definedName name="ExternalData_43" localSheetId="1">'Date Primare'!$A$1:$F$119</definedName>
    <definedName name="ExternalData_44" localSheetId="1">'Date Primare'!$A$1:$F$119</definedName>
    <definedName name="ExternalData_45" localSheetId="1">'Date Primare'!$A$1:$F$119</definedName>
    <definedName name="ExternalData_46" localSheetId="1">'Date Primare'!$A$1:$F$119</definedName>
    <definedName name="ExternalData_47" localSheetId="1">'Date Primare'!$A$1:$F$119</definedName>
    <definedName name="ExternalData_48" localSheetId="1">'Date Primare'!$A$1:$F$119</definedName>
    <definedName name="ExternalData_49" localSheetId="1">'Date Primare'!$A$1:$F$108</definedName>
    <definedName name="ExternalData_5" localSheetId="1">'Date Primare'!$A$1:$F$108</definedName>
    <definedName name="ExternalData_50" localSheetId="1">'Date Primare'!$A$1:$F$108</definedName>
    <definedName name="ExternalData_51" localSheetId="1">'Date Primare'!$A$1:$F$108</definedName>
    <definedName name="ExternalData_52" localSheetId="1">'Date Primare'!$A$1:$F$108</definedName>
    <definedName name="ExternalData_53" localSheetId="1">'Date Primare'!$A$1:$F$108</definedName>
    <definedName name="ExternalData_54" localSheetId="1">'Date Primare'!$A$1:$F$108</definedName>
    <definedName name="ExternalData_55" localSheetId="1">'Date Primare'!$A$1:$F$108</definedName>
    <definedName name="ExternalData_56" localSheetId="1">'Date Primare'!$A$1:$F$108</definedName>
    <definedName name="ExternalData_57" localSheetId="1">'Date Primare'!$A$1:$F$108</definedName>
    <definedName name="ExternalData_58" localSheetId="1">'Date Primare'!$A$1:$F$108</definedName>
    <definedName name="ExternalData_59" localSheetId="1">'Date Primare'!$A$1:$F$108</definedName>
    <definedName name="ExternalData_6" localSheetId="1">'Date Primare'!$A$1:$F$108</definedName>
    <definedName name="ExternalData_60" localSheetId="1">'Date Primare'!$A$1:$F$108</definedName>
    <definedName name="ExternalData_61" localSheetId="1">'Date Primare'!$A$1:$F$108</definedName>
    <definedName name="ExternalData_62" localSheetId="1">'Date Primare'!$A$1:$F$108</definedName>
    <definedName name="ExternalData_63" localSheetId="1">'Date Primare'!$A$1:$F$108</definedName>
    <definedName name="ExternalData_64" localSheetId="1">'Date Primare'!$A$1:$F$108</definedName>
    <definedName name="ExternalData_65" localSheetId="1">'Date Primare'!$A$1:$F$108</definedName>
    <definedName name="ExternalData_66" localSheetId="1">'Date Primare'!$A$1:$F$108</definedName>
    <definedName name="ExternalData_7" localSheetId="1">'Date Primare'!$A$1:$F$108</definedName>
    <definedName name="ExternalData_8" localSheetId="1">'Date Primare'!$A$1:$F$108</definedName>
    <definedName name="ExternalData_9" localSheetId="1">'Date Primare'!$A$1:$F$108</definedName>
    <definedName name="_xlnm.Print_Area" localSheetId="0">'Profit si pierdere'!$A$1:$F$112</definedName>
  </definedNames>
  <calcPr calcId="162913"/>
</workbook>
</file>

<file path=xl/calcChain.xml><?xml version="1.0" encoding="utf-8"?>
<calcChain xmlns="http://schemas.openxmlformats.org/spreadsheetml/2006/main">
  <c r="E9" i="1" l="1"/>
  <c r="E8" i="1" s="1"/>
  <c r="E19" i="1" s="1"/>
  <c r="F9" i="1"/>
  <c r="F8" i="1" s="1"/>
  <c r="F19" i="1" s="1"/>
  <c r="E10" i="1"/>
  <c r="F10" i="1"/>
  <c r="E11" i="1"/>
  <c r="F11" i="1"/>
  <c r="E16" i="1"/>
  <c r="F16" i="1"/>
  <c r="E17" i="1"/>
  <c r="F17" i="1"/>
  <c r="E21" i="1"/>
  <c r="F21" i="1"/>
  <c r="E22" i="1"/>
  <c r="F22" i="1"/>
  <c r="E23" i="1"/>
  <c r="F23" i="1"/>
  <c r="E24" i="1"/>
  <c r="F24" i="1"/>
  <c r="F26" i="1"/>
  <c r="E27" i="1"/>
  <c r="E26" i="1" s="1"/>
  <c r="F27" i="1"/>
  <c r="E28" i="1"/>
  <c r="F28" i="1"/>
  <c r="E30" i="1"/>
  <c r="E31" i="1"/>
  <c r="F31" i="1"/>
  <c r="F30" i="1" s="1"/>
  <c r="E32" i="1"/>
  <c r="F32" i="1"/>
  <c r="E34" i="1"/>
  <c r="E33" i="1" s="1"/>
  <c r="F34" i="1"/>
  <c r="E35" i="1"/>
  <c r="F35" i="1"/>
  <c r="F33" i="1" s="1"/>
  <c r="E38" i="1"/>
  <c r="E37" i="1" s="1"/>
  <c r="F38" i="1"/>
  <c r="F37" i="1" s="1"/>
  <c r="E39" i="1"/>
  <c r="F39" i="1"/>
  <c r="E40" i="1"/>
  <c r="F40" i="1"/>
  <c r="E43" i="1"/>
  <c r="E42" i="1" s="1"/>
  <c r="F43" i="1"/>
  <c r="F42" i="1" s="1"/>
  <c r="E44" i="1"/>
  <c r="F44" i="1"/>
  <c r="E52" i="1"/>
  <c r="E67" i="1" s="1"/>
  <c r="F52" i="1"/>
  <c r="E55" i="1"/>
  <c r="F55" i="1"/>
  <c r="F67" i="1" s="1"/>
  <c r="E63" i="1"/>
  <c r="F63" i="1"/>
  <c r="E66" i="1"/>
  <c r="F66" i="1"/>
  <c r="F70" i="1"/>
  <c r="F78" i="1" s="1"/>
  <c r="E71" i="1"/>
  <c r="F71" i="1"/>
  <c r="E72" i="1"/>
  <c r="E70" i="1" s="1"/>
  <c r="E78" i="1" s="1"/>
  <c r="F72" i="1"/>
  <c r="E74" i="1"/>
  <c r="F74" i="1"/>
  <c r="E76" i="1"/>
  <c r="F76" i="1"/>
  <c r="E86" i="1"/>
  <c r="E91" i="1" s="1"/>
  <c r="F86" i="1"/>
  <c r="F91" i="1" s="1"/>
  <c r="E87" i="1"/>
  <c r="F87" i="1"/>
  <c r="F90" i="1"/>
  <c r="E100" i="1"/>
  <c r="F100" i="1"/>
  <c r="E101" i="1"/>
  <c r="F101" i="1"/>
  <c r="E80" i="1" l="1"/>
  <c r="E81" i="1"/>
  <c r="F93" i="1"/>
  <c r="F80" i="1"/>
  <c r="F81" i="1"/>
  <c r="F46" i="1"/>
  <c r="F94" i="1" s="1"/>
  <c r="E46" i="1"/>
  <c r="E94" i="1" s="1"/>
  <c r="E49" i="1"/>
  <c r="E84" i="1" s="1"/>
  <c r="E93" i="1"/>
  <c r="E50" i="1"/>
  <c r="E85" i="1" s="1"/>
  <c r="E90" i="1"/>
  <c r="F50" i="1" l="1"/>
  <c r="F85" i="1" s="1"/>
  <c r="F98" i="1"/>
  <c r="F105" i="1" s="1"/>
  <c r="F97" i="1"/>
  <c r="F104" i="1" s="1"/>
  <c r="E98" i="1"/>
  <c r="E105" i="1" s="1"/>
  <c r="E97" i="1"/>
  <c r="E104" i="1" s="1"/>
  <c r="F49" i="1"/>
  <c r="F84" i="1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53" type="5" refreshedVersion="0" savePassword="1" deleted="1" background="1" saveData="1">
    <dbPr connection="" command=""/>
  </connection>
  <connection id="51" keepAlive="1" name="Connection54" type="5" refreshedVersion="0" savePassword="1" deleted="1" background="1" saveData="1">
    <dbPr connection="" command=""/>
  </connection>
  <connection id="52" keepAlive="1" name="Connection55" type="5" refreshedVersion="0" savePassword="1" deleted="1" background="1" saveData="1">
    <dbPr connection="" command=""/>
  </connection>
  <connection id="53" keepAlive="1" name="Connection56" type="5" refreshedVersion="0" savePassword="1" deleted="1" background="1" saveData="1">
    <dbPr connection="" command=""/>
  </connection>
  <connection id="54" keepAlive="1" name="Connection57" type="5" refreshedVersion="0" savePassword="1" deleted="1" background="1" saveData="1">
    <dbPr connection="" command=""/>
  </connection>
  <connection id="55" keepAlive="1" name="Connection58" type="5" refreshedVersion="0" savePassword="1" deleted="1" background="1" saveData="1">
    <dbPr connection="" command=""/>
  </connection>
  <connection id="56" keepAlive="1" name="Connection59" type="5" refreshedVersion="0" savePassword="1" deleted="1" background="1" saveData="1">
    <dbPr connection="" command=""/>
  </connection>
  <connection id="57" keepAlive="1" name="Connection6" type="5" refreshedVersion="0" savePassword="1" deleted="1" background="1" saveData="1">
    <dbPr connection="" command=""/>
  </connection>
  <connection id="58" keepAlive="1" name="Connection60" type="5" refreshedVersion="0" savePassword="1" deleted="1" background="1" saveData="1">
    <dbPr connection="" command=""/>
  </connection>
  <connection id="59" keepAlive="1" name="Connection61" type="5" refreshedVersion="0" savePassword="1" deleted="1" background="1" saveData="1">
    <dbPr connection="" command=""/>
  </connection>
  <connection id="60" keepAlive="1" name="Connection62" type="5" refreshedVersion="0" savePassword="1" deleted="1" background="1" saveData="1">
    <dbPr connection="" command=""/>
  </connection>
  <connection id="61" keepAlive="1" name="Connection63" type="5" refreshedVersion="0" savePassword="1" deleted="1" background="1" saveData="1">
    <dbPr connection="" command=""/>
  </connection>
  <connection id="62" keepAlive="1" name="Connection64" type="5" refreshedVersion="0" savePassword="1" deleted="1" background="1" saveData="1">
    <dbPr connection="" command=""/>
  </connection>
  <connection id="63" keepAlive="1" name="Connection65" type="5" refreshedVersion="0" savePassword="1" deleted="1" background="1" saveData="1">
    <dbPr connection="" command=""/>
  </connection>
  <connection id="64" keepAlive="1" name="Connection7" type="5" refreshedVersion="0" savePassword="1" deleted="1" background="1" saveData="1">
    <dbPr connection="" command=""/>
  </connection>
  <connection id="65" keepAlive="1" name="Connection8" type="5" refreshedVersion="0" savePassword="1" deleted="1" background="1" saveData="1">
    <dbPr connection="" command=""/>
  </connection>
  <connection id="66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<sst xmlns="http://schemas.openxmlformats.org/spreadsheetml/2006/main" count="326" uniqueCount="305">
  <si>
    <t>Cont</t>
  </si>
  <si>
    <t>Denumire</t>
  </si>
  <si>
    <t>601</t>
  </si>
  <si>
    <t>Cheltuieli cu materiile prime</t>
  </si>
  <si>
    <t>602</t>
  </si>
  <si>
    <t>Cheltuieli cu materialele consumabile</t>
  </si>
  <si>
    <t>6021</t>
  </si>
  <si>
    <t>Cheltuieli cu materialele auxiliare</t>
  </si>
  <si>
    <t>6022</t>
  </si>
  <si>
    <t>Cheltuieli privind combustibilul</t>
  </si>
  <si>
    <t>6023</t>
  </si>
  <si>
    <t>Cheltuieli privind materialele pentru ambalat</t>
  </si>
  <si>
    <t>6024</t>
  </si>
  <si>
    <t>Cheltuieli privind piesele de schimb</t>
  </si>
  <si>
    <t>6025</t>
  </si>
  <si>
    <t>Cheltuieli privind semintele si materialele de plantat</t>
  </si>
  <si>
    <t>6026</t>
  </si>
  <si>
    <t>Cheltuieli privind furajele</t>
  </si>
  <si>
    <t>6028</t>
  </si>
  <si>
    <t>Cheltuieli privind alte materiale consumabile</t>
  </si>
  <si>
    <t>603</t>
  </si>
  <si>
    <t>Cheltuieli privind materialele de natura obiectelor de inventar</t>
  </si>
  <si>
    <t>604</t>
  </si>
  <si>
    <t>Cheltuieli privind materialele nestocate</t>
  </si>
  <si>
    <t>605</t>
  </si>
  <si>
    <t>Cheltuieli privind energia si apa</t>
  </si>
  <si>
    <t>606</t>
  </si>
  <si>
    <t>Cheltuieli privind animalele si pasarile</t>
  </si>
  <si>
    <t>607</t>
  </si>
  <si>
    <t>Cheltuieli privind marfurile</t>
  </si>
  <si>
    <t>608</t>
  </si>
  <si>
    <t>Cheltuieli privind ambalajele</t>
  </si>
  <si>
    <t>611</t>
  </si>
  <si>
    <t>Cheltuieli cu intretinerea si reparatiile</t>
  </si>
  <si>
    <t>612</t>
  </si>
  <si>
    <t>Cheltuieli cu redeventele, locatiile de gestiune si chiriile</t>
  </si>
  <si>
    <t>613</t>
  </si>
  <si>
    <t>Cheltuieli cu primele de asigurare</t>
  </si>
  <si>
    <t>614</t>
  </si>
  <si>
    <t>Cheltuieli cu studiile si cercetarile</t>
  </si>
  <si>
    <t>621</t>
  </si>
  <si>
    <t>Cheltuieli cu colaboratorii</t>
  </si>
  <si>
    <t>622</t>
  </si>
  <si>
    <t>Cheltuieli privind comisioanele si onorariile</t>
  </si>
  <si>
    <t>623</t>
  </si>
  <si>
    <t>Cheltuieli de protocol, reclama si publicitate</t>
  </si>
  <si>
    <t>623.01</t>
  </si>
  <si>
    <t>Cheltuieli protocol</t>
  </si>
  <si>
    <t>623.02</t>
  </si>
  <si>
    <t>Cheltuieli cu reclama si publicitate</t>
  </si>
  <si>
    <t>624</t>
  </si>
  <si>
    <t>Cheltuieli cu transportul de bunuri si personal</t>
  </si>
  <si>
    <t>625</t>
  </si>
  <si>
    <t>Cheltuieli cu deplasari, detasari si transferari</t>
  </si>
  <si>
    <t>626</t>
  </si>
  <si>
    <t>Cheltuieli postale si taxe de telecomunicatii</t>
  </si>
  <si>
    <t>627</t>
  </si>
  <si>
    <t>Cheltuieli cu serviciile bancare si asimilate</t>
  </si>
  <si>
    <t>628</t>
  </si>
  <si>
    <t>Alte cheltuieli cu serviciile executate de terti</t>
  </si>
  <si>
    <t>635</t>
  </si>
  <si>
    <t>Cheltuieli cu alte impozite, taxe si varsaminte asimilate</t>
  </si>
  <si>
    <t>641</t>
  </si>
  <si>
    <t>Cheltuieli cu salariile personalului</t>
  </si>
  <si>
    <t>645</t>
  </si>
  <si>
    <t>Cheltuieli privind asigurarile si protectia sociala</t>
  </si>
  <si>
    <t>6451</t>
  </si>
  <si>
    <t>Contributia unitatii la asigurari sociale</t>
  </si>
  <si>
    <t>6452</t>
  </si>
  <si>
    <t>Contributia unitatii pentru ajutorul de somaj</t>
  </si>
  <si>
    <t>6453</t>
  </si>
  <si>
    <t>Contributia angajatorului pentru asigurarile sociale de sanatate</t>
  </si>
  <si>
    <t>6458</t>
  </si>
  <si>
    <t>Alte cheltuieli privind asigurarile si protectia sociala</t>
  </si>
  <si>
    <t>654</t>
  </si>
  <si>
    <t>Pierderi din creante si debitori diversi</t>
  </si>
  <si>
    <t>658</t>
  </si>
  <si>
    <t>Alte cheltuieli de exploatare</t>
  </si>
  <si>
    <t>6581</t>
  </si>
  <si>
    <t>Despagubiri, amenzi si penalitati</t>
  </si>
  <si>
    <t>6582</t>
  </si>
  <si>
    <t>Donatii si subventii acordate</t>
  </si>
  <si>
    <t>6583</t>
  </si>
  <si>
    <t>Cheltuieli privind activele cedate si alte operatii de capital</t>
  </si>
  <si>
    <t>6588</t>
  </si>
  <si>
    <t>663</t>
  </si>
  <si>
    <t>Pierderi din creante legate de participatie</t>
  </si>
  <si>
    <t>664</t>
  </si>
  <si>
    <t>Cheltuieli privind investitiile financiare cedate</t>
  </si>
  <si>
    <t>6641</t>
  </si>
  <si>
    <t>Cheltuieli privind imobilizarile financiare cedate</t>
  </si>
  <si>
    <t>6642</t>
  </si>
  <si>
    <t>Pierderi privind investitiile financiare pe termen scurt cedate</t>
  </si>
  <si>
    <t>665</t>
  </si>
  <si>
    <t>Cheltuieli din diferente de curs valutar</t>
  </si>
  <si>
    <t>666</t>
  </si>
  <si>
    <t>Cheltuieli privind dobanzile</t>
  </si>
  <si>
    <t>667</t>
  </si>
  <si>
    <t>Cheltuieli privind sconturile acordate</t>
  </si>
  <si>
    <t>668</t>
  </si>
  <si>
    <t>Alte cheltuieli financiare</t>
  </si>
  <si>
    <t>671</t>
  </si>
  <si>
    <t>Cheltuieli privind calamitatile si alte evenimente extraordinare</t>
  </si>
  <si>
    <t>681</t>
  </si>
  <si>
    <t>Cheltuieli de exploatare privind amortizarile si provizioanele</t>
  </si>
  <si>
    <t>6811</t>
  </si>
  <si>
    <t>Cheltuieli de exploatare privind amortizarea imobilizarilor</t>
  </si>
  <si>
    <t>6812</t>
  </si>
  <si>
    <t>Cheltuieli de exploatare privind provizioanele pentru riscuri si cheltuieli</t>
  </si>
  <si>
    <t>6813</t>
  </si>
  <si>
    <t>Cheltuieli de exploatare privins provizioanele pentru deprecierea imobilizarilor</t>
  </si>
  <si>
    <t>6814</t>
  </si>
  <si>
    <t>Cheltuieli de exploatare privind provizioanele pentru deprecierea activelor circulante</t>
  </si>
  <si>
    <t>686</t>
  </si>
  <si>
    <t>Cheltuieli financiare privind amortizarile si provizioanele</t>
  </si>
  <si>
    <t>6863</t>
  </si>
  <si>
    <t>Cheltuieli financiare privind provizioanele pentru deprecierea imobilizarilor financiare</t>
  </si>
  <si>
    <t>6864</t>
  </si>
  <si>
    <t>Cheltuieli financiare privind provizioanele pentru deprecierea activelor circulante</t>
  </si>
  <si>
    <t>6868</t>
  </si>
  <si>
    <t>Cheltuieli financiare privind amortizarea primelor de rambursare a obligatiunilor</t>
  </si>
  <si>
    <t>691</t>
  </si>
  <si>
    <t>Cheltuieli cu impozitul pe profit</t>
  </si>
  <si>
    <t>698</t>
  </si>
  <si>
    <t>Alte cheltuieli cu impozitele care nu apar in elementele de mai sus</t>
  </si>
  <si>
    <t>701</t>
  </si>
  <si>
    <t>Venituri din vanzarea produselor finite</t>
  </si>
  <si>
    <t>702</t>
  </si>
  <si>
    <t>Venituri din vanzarea semifabricatelor</t>
  </si>
  <si>
    <t>703</t>
  </si>
  <si>
    <t>Venituri din vanzarea produselor reziduale</t>
  </si>
  <si>
    <t>704</t>
  </si>
  <si>
    <t>Venituri din lucrari executate si servicii prestate</t>
  </si>
  <si>
    <t>705</t>
  </si>
  <si>
    <t>Venituri din studii si cercetari</t>
  </si>
  <si>
    <t>706</t>
  </si>
  <si>
    <t>Venituri din redevente, locatii de gestiune si chirii</t>
  </si>
  <si>
    <t>707</t>
  </si>
  <si>
    <t>Venituri din vanzarea marfurilor</t>
  </si>
  <si>
    <t>708</t>
  </si>
  <si>
    <t>Venituri din activitati diverse</t>
  </si>
  <si>
    <t>711</t>
  </si>
  <si>
    <t>Variatia stocurilor</t>
  </si>
  <si>
    <t>721</t>
  </si>
  <si>
    <t>Venituri din productia de imobilizari necorporale</t>
  </si>
  <si>
    <t>722</t>
  </si>
  <si>
    <t>Venituri din productia de imobilizari corporale</t>
  </si>
  <si>
    <t>741</t>
  </si>
  <si>
    <t>Venituri din subventii de exploatare</t>
  </si>
  <si>
    <t>7411</t>
  </si>
  <si>
    <t>Venituri din subventii de exploatare aferente cifrei de afaceri</t>
  </si>
  <si>
    <t>7417</t>
  </si>
  <si>
    <t>Venituri din subventii de exploatare aferente altor venituri</t>
  </si>
  <si>
    <t>754</t>
  </si>
  <si>
    <t>Venituri din creante reactivate si debitori diversi</t>
  </si>
  <si>
    <t>758</t>
  </si>
  <si>
    <t>Alte venituri din exploatare</t>
  </si>
  <si>
    <t>7581</t>
  </si>
  <si>
    <t>Venituri din despagubiri, amenzi si penalitati</t>
  </si>
  <si>
    <t>7582</t>
  </si>
  <si>
    <t>Venituri din donatii si subventii primite</t>
  </si>
  <si>
    <t>7583</t>
  </si>
  <si>
    <t>Venituri din vanzarea activelor si alte operatii de capital</t>
  </si>
  <si>
    <t>7584</t>
  </si>
  <si>
    <t>Venituri din subventii pentru investitii</t>
  </si>
  <si>
    <t>7588</t>
  </si>
  <si>
    <t>761</t>
  </si>
  <si>
    <t>Venituri din imobilizari financiare</t>
  </si>
  <si>
    <t>7611</t>
  </si>
  <si>
    <t>Venituri din titluri de participare detinute la filiale din cadrul grupului</t>
  </si>
  <si>
    <t>7612</t>
  </si>
  <si>
    <t>Venituri din titluri de participare detinute la societati din afara grupului</t>
  </si>
  <si>
    <t>7613</t>
  </si>
  <si>
    <t>Venituri din titluri de participare detinute in intreprinderi asociate din cadrul grupului</t>
  </si>
  <si>
    <t>7614</t>
  </si>
  <si>
    <t>Venituri din titluri de participare detinute in intreprinderi asociate din afara grupului</t>
  </si>
  <si>
    <t>7615</t>
  </si>
  <si>
    <t>Venituri din titluri de participare strategice in cadrul grupului</t>
  </si>
  <si>
    <t>7616</t>
  </si>
  <si>
    <t>Venituri din titluri de participare strategice in afara grupului</t>
  </si>
  <si>
    <t>762</t>
  </si>
  <si>
    <t>Venituri din investitii financiare pe termen scurt</t>
  </si>
  <si>
    <t>763</t>
  </si>
  <si>
    <t>Venituri din creante imobilizate</t>
  </si>
  <si>
    <t>764</t>
  </si>
  <si>
    <t>Venituri din investitii financiare cedate</t>
  </si>
  <si>
    <t>7641</t>
  </si>
  <si>
    <t>Venituri din imobilizari financiare cedate</t>
  </si>
  <si>
    <t>7642</t>
  </si>
  <si>
    <t>Castiguri din imobilizari financiare pe termen scurt cedate</t>
  </si>
  <si>
    <t>765</t>
  </si>
  <si>
    <t>Venituri din diferente de curs valutar</t>
  </si>
  <si>
    <t>766</t>
  </si>
  <si>
    <t>Venituri din dobanzi</t>
  </si>
  <si>
    <t>767</t>
  </si>
  <si>
    <t>Venituri din sconturi obtinute</t>
  </si>
  <si>
    <t>768</t>
  </si>
  <si>
    <t>Alte venituri financiare</t>
  </si>
  <si>
    <t>771</t>
  </si>
  <si>
    <t>Venituri din subventii pentru evenimente extraordinare si altele similare</t>
  </si>
  <si>
    <t>781</t>
  </si>
  <si>
    <t>Venituri din provizioane privind activitatea de exploatare</t>
  </si>
  <si>
    <t>7812</t>
  </si>
  <si>
    <t>Venituri din provizioane pentru riscuri si cheltuieli</t>
  </si>
  <si>
    <t>7813</t>
  </si>
  <si>
    <t>Venituri din provizioane pentru deprecierea imobilizarilor</t>
  </si>
  <si>
    <t>7814</t>
  </si>
  <si>
    <t>Venituri din provizioane pentru deprecierea activelor circulante</t>
  </si>
  <si>
    <t>786</t>
  </si>
  <si>
    <t>Venituri financiare din provizioane</t>
  </si>
  <si>
    <t>7863</t>
  </si>
  <si>
    <t>Venituri din provizioane pentru deprecierea imobilizarilor financiare</t>
  </si>
  <si>
    <t>7864</t>
  </si>
  <si>
    <t>mii lei</t>
  </si>
  <si>
    <t>TotalSumeCurente D</t>
  </si>
  <si>
    <t>TotalSumeCurente C</t>
  </si>
  <si>
    <t>TotalSumePrecedente D</t>
  </si>
  <si>
    <t>TotalSumePrecedente C</t>
  </si>
  <si>
    <t>Evolutia indicatorilor primari</t>
  </si>
  <si>
    <t>Cifra de afaceri</t>
  </si>
  <si>
    <t>An 2003</t>
  </si>
  <si>
    <t>Cheltuieli cu materii prime si materiale</t>
  </si>
  <si>
    <t>Cheltuieli cu salariile</t>
  </si>
  <si>
    <t>Cheltuieli cu amortizarile si provizioanele</t>
  </si>
  <si>
    <t>PROFIT  NET AL EXERCITIULUI</t>
  </si>
  <si>
    <t>CONTUL DE PROFIT SI PIERDERE</t>
  </si>
  <si>
    <t>Exerciţiul financiar</t>
  </si>
  <si>
    <t>încheiat la</t>
  </si>
  <si>
    <t>Rând</t>
  </si>
  <si>
    <t>31 decembrie _____</t>
  </si>
  <si>
    <t>(mii lei)</t>
  </si>
  <si>
    <t>1. Cifra de afaceri netă</t>
  </si>
  <si>
    <t>Producţia vândută</t>
  </si>
  <si>
    <t>Venituri din vânzarea mărfurilor</t>
  </si>
  <si>
    <t>Venituri din subventii de exploatre aferente CA nete</t>
  </si>
  <si>
    <t>3. Producţia imobilizată</t>
  </si>
  <si>
    <t>4. Alte venituri din exploatare</t>
  </si>
  <si>
    <t>Alte cheltuieli materiale</t>
  </si>
  <si>
    <t>5. b) Alte cheltuieli din afară (cu energie şi apă)</t>
  </si>
  <si>
    <t>Cheltuieli privind mărfurile</t>
  </si>
  <si>
    <t>6. Cheltuieli cu personalul</t>
  </si>
  <si>
    <t>a) Salarii</t>
  </si>
  <si>
    <t>b) Cheltuieli cu asigurările şi protecţia socială</t>
  </si>
  <si>
    <t>a.1) Cheltuieli</t>
  </si>
  <si>
    <t>a.2) Venituri</t>
  </si>
  <si>
    <t>7. b) Ajustarea valorii activelor circulante</t>
  </si>
  <si>
    <t xml:space="preserve">b.1) Cheltuieli </t>
  </si>
  <si>
    <t>b.2) Venituri</t>
  </si>
  <si>
    <t>8. Alte cheltuieli de exploatare</t>
  </si>
  <si>
    <t>8.1 Cheltuieli privind prestaţiile externe</t>
  </si>
  <si>
    <t xml:space="preserve">Cheltuieli  </t>
  </si>
  <si>
    <t xml:space="preserve">Venituri  </t>
  </si>
  <si>
    <t>- Profit</t>
  </si>
  <si>
    <t>- Pierdere</t>
  </si>
  <si>
    <t>9. Venituri din interese de participatie</t>
  </si>
  <si>
    <t>- din care, in cadrul grupului</t>
  </si>
  <si>
    <t>- din care , in cadrul grupului</t>
  </si>
  <si>
    <t xml:space="preserve">11. Venituri din dobânzi  </t>
  </si>
  <si>
    <t>Cheltuieli</t>
  </si>
  <si>
    <t>Venituri</t>
  </si>
  <si>
    <t xml:space="preserve">13. Cheltuieli privind dobânzile  </t>
  </si>
  <si>
    <t>CHELTUIELI FINANCIARE – TOTAL</t>
  </si>
  <si>
    <t xml:space="preserve">     - Profit</t>
  </si>
  <si>
    <t>15. Venituri extraordinare</t>
  </si>
  <si>
    <t>16. Cheltuieli extraordinare</t>
  </si>
  <si>
    <t>17. REZULATTUL EXTRAORDINAR</t>
  </si>
  <si>
    <t>21. Rezultatul pe acţiune</t>
  </si>
  <si>
    <t>- De bază</t>
  </si>
  <si>
    <t>- Diluat</t>
  </si>
  <si>
    <r>
      <t xml:space="preserve">   </t>
    </r>
    <r>
      <rPr>
        <b/>
        <u/>
        <sz val="12"/>
        <rFont val="Arial Narrow"/>
        <family val="2"/>
      </rPr>
      <t>31 decembrie _____</t>
    </r>
  </si>
  <si>
    <r>
      <t>-</t>
    </r>
    <r>
      <rPr>
        <sz val="7"/>
        <rFont val="Arial Narrow"/>
        <family val="2"/>
      </rPr>
      <t xml:space="preserve">          </t>
    </r>
    <r>
      <rPr>
        <sz val="10"/>
        <rFont val="Arial Narrow"/>
        <family val="2"/>
      </rPr>
      <t>Pierdere</t>
    </r>
  </si>
  <si>
    <t>Sold C</t>
  </si>
  <si>
    <t>Sold D</t>
  </si>
  <si>
    <r>
      <t xml:space="preserve">2. Variatia stocurilor </t>
    </r>
    <r>
      <rPr>
        <sz val="10"/>
        <rFont val="Arial Narrow"/>
        <family val="2"/>
      </rPr>
      <t xml:space="preserve">                                   </t>
    </r>
  </si>
  <si>
    <t xml:space="preserve">                               </t>
  </si>
  <si>
    <t>5. a) Cheltuieli cu materiile prime şi materialele consumabile</t>
  </si>
  <si>
    <t>7. a) Ajustarea valorii imobilizărilor corporale şi necorporale</t>
  </si>
  <si>
    <t>8.2 Cheltuieli cu alte impozite, taxe şi vărsăminte asimilate</t>
  </si>
  <si>
    <t>8.3 Cheltuieli cu despăgubiri, donaţii şi activele cedate</t>
  </si>
  <si>
    <t>Ajustări privind provizioanele pentru riscuri şi cheltuieli</t>
  </si>
  <si>
    <t>10. Venituri din alte investiţii financiare şi creanţe ce fac parte</t>
  </si>
  <si>
    <t xml:space="preserve">  din activele imobilizate</t>
  </si>
  <si>
    <t xml:space="preserve"> - din care în cadrul grupului</t>
  </si>
  <si>
    <t xml:space="preserve"> - Pierdere</t>
  </si>
  <si>
    <t>12. Ajustarea valorii imobilizărilor financiare si a investitiilor</t>
  </si>
  <si>
    <t xml:space="preserve">deţinute ca active circulante </t>
  </si>
  <si>
    <t>-       Profit</t>
  </si>
  <si>
    <t>19. Alte cheltuieli cu impozite care nu apar in elementele de mai sus</t>
  </si>
  <si>
    <t>Nota</t>
  </si>
  <si>
    <t>VENITURI DIN EXPLOATARE - TOTAL</t>
  </si>
  <si>
    <t>CHELTUIELI DE EXPLOATARE – TOTAL</t>
  </si>
  <si>
    <t>REZULTATUL DIN EXPLOATARE</t>
  </si>
  <si>
    <t>VENITURI FINANCIARE -TOTAL</t>
  </si>
  <si>
    <t>REZULTATUL FINANCIAR</t>
  </si>
  <si>
    <t>14. REZULTATUL CURENT</t>
  </si>
  <si>
    <t>VENITURI TOTALE</t>
  </si>
  <si>
    <t>CHELTUIELI TOTALE</t>
  </si>
  <si>
    <t>REZULTATUL BRUT</t>
  </si>
  <si>
    <t>18. IMPOZITUL PE PROFIT</t>
  </si>
  <si>
    <t>20. REZULTATUL NET AL EXERCITIULUI FINANCIAR</t>
  </si>
  <si>
    <t>An 2004</t>
  </si>
  <si>
    <t>Autorizate si semnate in numele Consiliului de Administratie la data de ___________________</t>
  </si>
  <si>
    <t>de catre:</t>
  </si>
  <si>
    <t>Director General,</t>
  </si>
  <si>
    <t>Auditor Financiar,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</si>
</sst>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#,###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b/>
      <u/>
      <sz val="12"/>
      <name val="Arial Narrow"/>
      <family val="2"/>
    </font>
    <font>
      <sz val="10"/>
      <color indexed="44"/>
      <name val="Arial Narrow"/>
      <family val="2"/>
    </font>
    <font>
      <sz val="7"/>
      <name val="Arial Narrow"/>
      <family val="2"/>
    </font>
    <font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3" fontId="0" fillId="0" borderId="0" xfId="0" applyNumberFormat="1" applyProtection="1">
      <protection locked="0"/>
    </xf>
    <xf numFmtId="0" fontId="1" fillId="0" borderId="0" xfId="0" applyFont="1" applyAlignment="1" applyProtection="1">
      <protection locked="0"/>
    </xf>
    <xf numFmtId="3" fontId="1" fillId="0" borderId="0" xfId="0" applyNumberFormat="1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Protection="1">
      <protection locked="0"/>
    </xf>
    <xf numFmtId="0" fontId="6" fillId="0" borderId="0" xfId="0" applyFont="1"/>
    <xf numFmtId="0" fontId="7" fillId="0" borderId="0" xfId="0" applyFont="1" applyBorder="1" applyProtection="1">
      <protection locked="0"/>
    </xf>
    <xf numFmtId="0" fontId="7" fillId="0" borderId="0" xfId="0" applyFont="1"/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>
      <alignment horizontal="left" indent="4"/>
    </xf>
    <xf numFmtId="0" fontId="7" fillId="0" borderId="0" xfId="0" applyFont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173" fontId="5" fillId="0" borderId="0" xfId="0" applyNumberFormat="1" applyFont="1" applyFill="1" applyBorder="1" applyProtection="1"/>
    <xf numFmtId="173" fontId="5" fillId="0" borderId="0" xfId="0" applyNumberFormat="1" applyFont="1" applyFill="1" applyBorder="1" applyProtection="1">
      <protection locked="0"/>
    </xf>
    <xf numFmtId="173" fontId="9" fillId="0" borderId="0" xfId="0" applyNumberFormat="1" applyFont="1" applyFill="1" applyBorder="1" applyProtection="1">
      <protection locked="0"/>
    </xf>
    <xf numFmtId="173" fontId="5" fillId="0" borderId="0" xfId="0" applyNumberFormat="1" applyFont="1" applyBorder="1" applyProtection="1"/>
    <xf numFmtId="49" fontId="7" fillId="0" borderId="0" xfId="0" applyNumberFormat="1" applyFont="1" applyBorder="1" applyAlignment="1" applyProtection="1">
      <alignment horizontal="center"/>
      <protection locked="0"/>
    </xf>
    <xf numFmtId="173" fontId="7" fillId="0" borderId="0" xfId="0" applyNumberFormat="1" applyFont="1" applyBorder="1" applyProtection="1"/>
    <xf numFmtId="173" fontId="5" fillId="0" borderId="0" xfId="0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0" fontId="5" fillId="0" borderId="0" xfId="0" applyFont="1" applyAlignment="1">
      <alignment horizontal="left" indent="1"/>
    </xf>
    <xf numFmtId="0" fontId="10" fillId="0" borderId="0" xfId="0" applyFont="1"/>
    <xf numFmtId="0" fontId="11" fillId="0" borderId="0" xfId="0" applyFont="1"/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left" indent="3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left" indent="3"/>
    </xf>
    <xf numFmtId="0" fontId="8" fillId="0" borderId="0" xfId="0" applyFont="1" applyAlignment="1">
      <alignment horizontal="left"/>
    </xf>
    <xf numFmtId="173" fontId="7" fillId="0" borderId="0" xfId="0" applyNumberFormat="1" applyFont="1" applyFill="1" applyBorder="1" applyProtection="1"/>
    <xf numFmtId="3" fontId="5" fillId="0" borderId="0" xfId="0" applyNumberFormat="1" applyFont="1"/>
    <xf numFmtId="3" fontId="8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Alignment="1">
      <alignment horizontal="left" indent="4"/>
    </xf>
    <xf numFmtId="3" fontId="5" fillId="0" borderId="0" xfId="0" applyNumberFormat="1" applyFont="1" applyFill="1"/>
    <xf numFmtId="3" fontId="5" fillId="2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65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.xml><?xml version="1.0" encoding="utf-8"?>
<queryTable xmlns="http://schemas.openxmlformats.org/spreadsheetml/2006/main" name="ExternalData_63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.xml><?xml version="1.0" encoding="utf-8"?>
<queryTable xmlns="http://schemas.openxmlformats.org/spreadsheetml/2006/main" name="ExternalData_61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.xml><?xml version="1.0" encoding="utf-8"?>
<queryTable xmlns="http://schemas.openxmlformats.org/spreadsheetml/2006/main" name="ExternalData_59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.xml><?xml version="1.0" encoding="utf-8"?>
<queryTable xmlns="http://schemas.openxmlformats.org/spreadsheetml/2006/main" name="ExternalData_58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.xml><?xml version="1.0" encoding="utf-8"?>
<queryTable xmlns="http://schemas.openxmlformats.org/spreadsheetml/2006/main" name="ExternalData_55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.xml><?xml version="1.0" encoding="utf-8"?>
<queryTable xmlns="http://schemas.openxmlformats.org/spreadsheetml/2006/main" name="ExternalData_53" growShrinkType="insertClear" connectionId="5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8.xml><?xml version="1.0" encoding="utf-8"?>
<queryTable xmlns="http://schemas.openxmlformats.org/spreadsheetml/2006/main" name="ExternalData_51" growShrinkType="insertClear" connectionId="6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9.xml><?xml version="1.0" encoding="utf-8"?>
<queryTable xmlns="http://schemas.openxmlformats.org/spreadsheetml/2006/main" name="ExternalData_49" growShrinkType="insertClear" connectionId="6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0.xml><?xml version="1.0" encoding="utf-8"?>
<queryTable xmlns="http://schemas.openxmlformats.org/spreadsheetml/2006/main" name="ExternalData_47" growShrinkType="insertClear" connectionId="6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1.xml><?xml version="1.0" encoding="utf-8"?>
<queryTable xmlns="http://schemas.openxmlformats.org/spreadsheetml/2006/main" name="ExternalData_45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2.xml><?xml version="1.0" encoding="utf-8"?>
<queryTable xmlns="http://schemas.openxmlformats.org/spreadsheetml/2006/main" name="ExternalData_42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3.xml><?xml version="1.0" encoding="utf-8"?>
<queryTable xmlns="http://schemas.openxmlformats.org/spreadsheetml/2006/main" name="ExternalData_40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4.xml><?xml version="1.0" encoding="utf-8"?>
<queryTable xmlns="http://schemas.openxmlformats.org/spreadsheetml/2006/main" name="ExternalData_38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5.xml><?xml version="1.0" encoding="utf-8"?>
<queryTable xmlns="http://schemas.openxmlformats.org/spreadsheetml/2006/main" name="ExternalData_36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6.xml><?xml version="1.0" encoding="utf-8"?>
<queryTable xmlns="http://schemas.openxmlformats.org/spreadsheetml/2006/main" name="ExternalData_35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7.xml><?xml version="1.0" encoding="utf-8"?>
<queryTable xmlns="http://schemas.openxmlformats.org/spreadsheetml/2006/main" name="ExternalData_32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8.xml><?xml version="1.0" encoding="utf-8"?>
<queryTable xmlns="http://schemas.openxmlformats.org/spreadsheetml/2006/main" name="ExternalData_30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9.xml><?xml version="1.0" encoding="utf-8"?>
<queryTable xmlns="http://schemas.openxmlformats.org/spreadsheetml/2006/main" name="ExternalData_28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0.xml><?xml version="1.0" encoding="utf-8"?>
<queryTable xmlns="http://schemas.openxmlformats.org/spreadsheetml/2006/main" name="ExternalData_26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1.xml><?xml version="1.0" encoding="utf-8"?>
<queryTable xmlns="http://schemas.openxmlformats.org/spreadsheetml/2006/main" name="ExternalData_24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2.xml><?xml version="1.0" encoding="utf-8"?>
<queryTable xmlns="http://schemas.openxmlformats.org/spreadsheetml/2006/main" name="ExternalData_22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3.xml><?xml version="1.0" encoding="utf-8"?>
<queryTable xmlns="http://schemas.openxmlformats.org/spreadsheetml/2006/main" name="ExternalData_21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4.xml><?xml version="1.0" encoding="utf-8"?>
<queryTable xmlns="http://schemas.openxmlformats.org/spreadsheetml/2006/main" name="ExternalData_19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5.xml><?xml version="1.0" encoding="utf-8"?>
<queryTable xmlns="http://schemas.openxmlformats.org/spreadsheetml/2006/main" name="ExternalData_17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6.xml><?xml version="1.0" encoding="utf-8"?>
<queryTable xmlns="http://schemas.openxmlformats.org/spreadsheetml/2006/main" name="ExternalData_15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7.xml><?xml version="1.0" encoding="utf-8"?>
<queryTable xmlns="http://schemas.openxmlformats.org/spreadsheetml/2006/main" name="ExternalData_13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8.xml><?xml version="1.0" encoding="utf-8"?>
<queryTable xmlns="http://schemas.openxmlformats.org/spreadsheetml/2006/main" name="ExternalData_11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9.xml><?xml version="1.0" encoding="utf-8"?>
<queryTable xmlns="http://schemas.openxmlformats.org/spreadsheetml/2006/main" name="ExternalData_9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0.xml><?xml version="1.0" encoding="utf-8"?>
<queryTable xmlns="http://schemas.openxmlformats.org/spreadsheetml/2006/main" name="ExternalData_7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1.xml><?xml version="1.0" encoding="utf-8"?>
<queryTable xmlns="http://schemas.openxmlformats.org/spreadsheetml/2006/main" name="ExternalData_5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 D"/>
      <queryTableField id="4" name="TotalSume C"/>
      <queryTableField id="5" name="TotalSumPrec D"/>
      <queryTableField id="6" name="TotalSumPrec C"/>
    </queryTableFields>
  </queryTableRefresh>
</queryTable>
</file>

<file path=xl/queryTables/queryTable32.xml><?xml version="1.0" encoding="utf-8"?>
<queryTable xmlns="http://schemas.openxmlformats.org/spreadsheetml/2006/main" name="ExternalData_4" growShrinkType="insertClear" connectionId="26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3.xml><?xml version="1.0" encoding="utf-8"?>
<queryTable xmlns="http://schemas.openxmlformats.org/spreadsheetml/2006/main" name="ExternalData_2" growShrinkType="insertClear" connectionId="27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4.xml><?xml version="1.0" encoding="utf-8"?>
<queryTable xmlns="http://schemas.openxmlformats.org/spreadsheetml/2006/main" name="ExternalData_1" growShrinkType="insertClear" connectionId="28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5.xml><?xml version="1.0" encoding="utf-8"?>
<queryTable xmlns="http://schemas.openxmlformats.org/spreadsheetml/2006/main" name="ExternalData_3" growShrinkType="insertClear" connectionId="29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6.xml><?xml version="1.0" encoding="utf-8"?>
<queryTable xmlns="http://schemas.openxmlformats.org/spreadsheetml/2006/main" name="ExternalData_6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Precedente D"/>
      <queryTableField id="4" name="TotalSumPrecedente C"/>
      <queryTableField id="5" name="TotalSumeCurente D"/>
      <queryTableField id="6" name="TotalSumeCurente C"/>
    </queryTableFields>
  </queryTableRefresh>
</queryTable>
</file>

<file path=xl/queryTables/queryTable37.xml><?xml version="1.0" encoding="utf-8"?>
<queryTable xmlns="http://schemas.openxmlformats.org/spreadsheetml/2006/main" name="ExternalData_8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8.xml><?xml version="1.0" encoding="utf-8"?>
<queryTable xmlns="http://schemas.openxmlformats.org/spreadsheetml/2006/main" name="ExternalData_10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9.xml><?xml version="1.0" encoding="utf-8"?>
<queryTable xmlns="http://schemas.openxmlformats.org/spreadsheetml/2006/main" name="ExternalData_12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0.xml><?xml version="1.0" encoding="utf-8"?>
<queryTable xmlns="http://schemas.openxmlformats.org/spreadsheetml/2006/main" name="ExternalData_14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1.xml><?xml version="1.0" encoding="utf-8"?>
<queryTable xmlns="http://schemas.openxmlformats.org/spreadsheetml/2006/main" name="ExternalData_16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2.xml><?xml version="1.0" encoding="utf-8"?>
<queryTable xmlns="http://schemas.openxmlformats.org/spreadsheetml/2006/main" name="ExternalData_18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3.xml><?xml version="1.0" encoding="utf-8"?>
<queryTable xmlns="http://schemas.openxmlformats.org/spreadsheetml/2006/main" name="ExternalData_20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4.xml><?xml version="1.0" encoding="utf-8"?>
<queryTable xmlns="http://schemas.openxmlformats.org/spreadsheetml/2006/main" name="ExternalData_23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5.xml><?xml version="1.0" encoding="utf-8"?>
<queryTable xmlns="http://schemas.openxmlformats.org/spreadsheetml/2006/main" name="ExternalData_25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6.xml><?xml version="1.0" encoding="utf-8"?>
<queryTable xmlns="http://schemas.openxmlformats.org/spreadsheetml/2006/main" name="ExternalData_27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7.xml><?xml version="1.0" encoding="utf-8"?>
<queryTable xmlns="http://schemas.openxmlformats.org/spreadsheetml/2006/main" name="ExternalData_29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8.xml><?xml version="1.0" encoding="utf-8"?>
<queryTable xmlns="http://schemas.openxmlformats.org/spreadsheetml/2006/main" name="ExternalData_31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9.xml><?xml version="1.0" encoding="utf-8"?>
<queryTable xmlns="http://schemas.openxmlformats.org/spreadsheetml/2006/main" name="ExternalData_33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0.xml><?xml version="1.0" encoding="utf-8"?>
<queryTable xmlns="http://schemas.openxmlformats.org/spreadsheetml/2006/main" name="ExternalData_34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1.xml><?xml version="1.0" encoding="utf-8"?>
<queryTable xmlns="http://schemas.openxmlformats.org/spreadsheetml/2006/main" name="ExternalData_37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2.xml><?xml version="1.0" encoding="utf-8"?>
<queryTable xmlns="http://schemas.openxmlformats.org/spreadsheetml/2006/main" name="ExternalData_39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3.xml><?xml version="1.0" encoding="utf-8"?>
<queryTable xmlns="http://schemas.openxmlformats.org/spreadsheetml/2006/main" name="ExternalData_41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4.xml><?xml version="1.0" encoding="utf-8"?>
<queryTable xmlns="http://schemas.openxmlformats.org/spreadsheetml/2006/main" name="ExternalData_43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5.xml><?xml version="1.0" encoding="utf-8"?>
<queryTable xmlns="http://schemas.openxmlformats.org/spreadsheetml/2006/main" name="ExternalData_44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6.xml><?xml version="1.0" encoding="utf-8"?>
<queryTable xmlns="http://schemas.openxmlformats.org/spreadsheetml/2006/main" name="ExternalData_46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7.xml><?xml version="1.0" encoding="utf-8"?>
<queryTable xmlns="http://schemas.openxmlformats.org/spreadsheetml/2006/main" name="ExternalData_48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8.xml><?xml version="1.0" encoding="utf-8"?>
<queryTable xmlns="http://schemas.openxmlformats.org/spreadsheetml/2006/main" name="ExternalData_50" growShrinkType="insertClear" connectionId="5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9.xml><?xml version="1.0" encoding="utf-8"?>
<queryTable xmlns="http://schemas.openxmlformats.org/spreadsheetml/2006/main" name="ExternalData_52" growShrinkType="insertClear" connectionId="5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0.xml><?xml version="1.0" encoding="utf-8"?>
<queryTable xmlns="http://schemas.openxmlformats.org/spreadsheetml/2006/main" name="ExternalData_54" growShrinkType="insertClear" connectionId="5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1.xml><?xml version="1.0" encoding="utf-8"?>
<queryTable xmlns="http://schemas.openxmlformats.org/spreadsheetml/2006/main" name="ExternalData_56" growShrinkType="insertClear" connectionId="5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2.xml><?xml version="1.0" encoding="utf-8"?>
<queryTable xmlns="http://schemas.openxmlformats.org/spreadsheetml/2006/main" name="ExternalData_57" growShrinkType="insertClear" connectionId="5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3.xml><?xml version="1.0" encoding="utf-8"?>
<queryTable xmlns="http://schemas.openxmlformats.org/spreadsheetml/2006/main" name="ExternalData_60" growShrinkType="insertClear" connectionId="6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4.xml><?xml version="1.0" encoding="utf-8"?>
<queryTable xmlns="http://schemas.openxmlformats.org/spreadsheetml/2006/main" name="ExternalData_62" growShrinkType="insertClear" connectionId="6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5.xml><?xml version="1.0" encoding="utf-8"?>
<queryTable xmlns="http://schemas.openxmlformats.org/spreadsheetml/2006/main" name="ExternalData_64" growShrinkType="insertClear" connectionId="6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6.xml><?xml version="1.0" encoding="utf-8"?>
<queryTable xmlns="http://schemas.openxmlformats.org/spreadsheetml/2006/main" name="ExternalData_66" growShrinkType="insertClear" connectionId="6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zoomScaleNormal="100" workbookViewId="0">
      <selection activeCell="E25" sqref="E25"/>
    </sheetView>
  </sheetViews>
  <sheetFormatPr defaultColWidth="9.109375" defaultRowHeight="13.8" x14ac:dyDescent="0.3"/>
  <cols>
    <col min="1" max="1" width="43.88671875" style="17" customWidth="1"/>
    <col min="2" max="2" width="5.6640625" style="40" customWidth="1"/>
    <col min="3" max="3" width="5.33203125" style="40" customWidth="1"/>
    <col min="4" max="4" width="5" style="17" customWidth="1"/>
    <col min="5" max="6" width="19.33203125" style="17" customWidth="1"/>
    <col min="7" max="8" width="9.109375" style="17"/>
    <col min="9" max="9" width="7.5546875" style="17" customWidth="1"/>
    <col min="10" max="10" width="3.88671875" style="17" customWidth="1"/>
    <col min="11" max="11" width="11.44140625" style="17" customWidth="1"/>
    <col min="12" max="12" width="11.109375" style="17" bestFit="1" customWidth="1"/>
    <col min="13" max="16384" width="9.109375" style="17"/>
  </cols>
  <sheetData>
    <row r="1" spans="1:12" ht="15.6" x14ac:dyDescent="0.3">
      <c r="A1" s="14" t="s">
        <v>225</v>
      </c>
      <c r="B1" s="15"/>
      <c r="C1" s="15"/>
      <c r="D1" s="16"/>
      <c r="E1" s="16"/>
      <c r="F1" s="16"/>
    </row>
    <row r="2" spans="1:12" x14ac:dyDescent="0.3">
      <c r="A2" s="20"/>
      <c r="B2" s="15"/>
      <c r="C2" s="15"/>
      <c r="D2" s="16"/>
      <c r="E2" s="16"/>
      <c r="F2" s="16"/>
      <c r="G2" s="19"/>
    </row>
    <row r="3" spans="1:12" ht="15.6" x14ac:dyDescent="0.3">
      <c r="A3" s="16"/>
      <c r="B3" s="15"/>
      <c r="C3" s="15"/>
      <c r="D3" s="14"/>
      <c r="E3" s="14" t="s">
        <v>226</v>
      </c>
      <c r="F3" s="14" t="s">
        <v>226</v>
      </c>
      <c r="G3" s="16"/>
    </row>
    <row r="4" spans="1:12" ht="15.6" x14ac:dyDescent="0.3">
      <c r="A4" s="16"/>
      <c r="B4" s="15"/>
      <c r="C4" s="15"/>
      <c r="D4" s="14"/>
      <c r="E4" s="14" t="s">
        <v>227</v>
      </c>
      <c r="F4" s="14" t="s">
        <v>227</v>
      </c>
      <c r="G4" s="16"/>
      <c r="L4" s="21"/>
    </row>
    <row r="5" spans="1:12" s="19" customFormat="1" ht="15.6" x14ac:dyDescent="0.3">
      <c r="A5" s="16"/>
      <c r="B5" s="22"/>
      <c r="C5" s="22" t="s">
        <v>228</v>
      </c>
      <c r="D5" s="44" t="s">
        <v>288</v>
      </c>
      <c r="E5" s="23" t="s">
        <v>229</v>
      </c>
      <c r="F5" s="14" t="s">
        <v>269</v>
      </c>
      <c r="K5" s="24"/>
      <c r="L5" s="24"/>
    </row>
    <row r="6" spans="1:12" s="19" customFormat="1" ht="15.6" x14ac:dyDescent="0.3">
      <c r="A6" s="16"/>
      <c r="B6" s="15"/>
      <c r="C6" s="15"/>
      <c r="D6" s="16"/>
      <c r="E6" s="25" t="s">
        <v>230</v>
      </c>
      <c r="F6" s="25" t="s">
        <v>230</v>
      </c>
      <c r="K6" s="26"/>
      <c r="L6" s="24"/>
    </row>
    <row r="7" spans="1:12" s="19" customFormat="1" ht="15.6" x14ac:dyDescent="0.3">
      <c r="A7" s="18"/>
      <c r="B7" s="15"/>
      <c r="C7" s="15"/>
      <c r="D7" s="16"/>
      <c r="E7" s="16"/>
      <c r="F7" s="16"/>
    </row>
    <row r="8" spans="1:12" s="19" customFormat="1" ht="12" customHeight="1" x14ac:dyDescent="0.3">
      <c r="A8" s="16" t="s">
        <v>231</v>
      </c>
      <c r="B8" s="15"/>
      <c r="C8" s="15">
        <v>1</v>
      </c>
      <c r="D8" s="16"/>
      <c r="E8" s="46">
        <f>E9+E10+E11</f>
        <v>0</v>
      </c>
      <c r="F8" s="46">
        <f>F9+F10+F11</f>
        <v>0</v>
      </c>
      <c r="J8" s="21"/>
      <c r="K8" s="27"/>
      <c r="L8" s="27"/>
    </row>
    <row r="9" spans="1:12" x14ac:dyDescent="0.3">
      <c r="A9" s="16" t="s">
        <v>232</v>
      </c>
      <c r="B9" s="15"/>
      <c r="C9" s="15">
        <v>2</v>
      </c>
      <c r="D9" s="16"/>
      <c r="E9" s="46">
        <f>(VLOOKUP("701",'Date Primare'!A2:F300,4)+VLOOKUP("702",'Date Primare'!A2:F600,4)+VLOOKUP("703",'Date Primare'!A2:F600,4)+VLOOKUP("704",'Date Primare'!A2:F600,4)+VLOOKUP("705",'Date Primare'!A2:F600,4)+VLOOKUP("706",'Date Primare'!A2:F600,4)+VLOOKUP("708",'Date Primare'!A2:F600,4))/1000</f>
        <v>0</v>
      </c>
      <c r="F9" s="46">
        <f>(VLOOKUP("701",'Date Primare'!A2:F300,6)+VLOOKUP("702",'Date Primare'!A2:F600,6)+VLOOKUP("703",'Date Primare'!A2:F600,6)+VLOOKUP("704",'Date Primare'!A2:F600,6)+VLOOKUP("705",'Date Primare'!A2:F600,6)+VLOOKUP("706",'Date Primare'!A2:F600,6)+VLOOKUP("708",'Date Primare'!A2:F600,6))/1000</f>
        <v>0</v>
      </c>
      <c r="J9" s="28"/>
      <c r="K9" s="29"/>
      <c r="L9" s="29"/>
    </row>
    <row r="10" spans="1:12" x14ac:dyDescent="0.3">
      <c r="A10" s="16" t="s">
        <v>233</v>
      </c>
      <c r="B10" s="15"/>
      <c r="C10" s="15">
        <v>3</v>
      </c>
      <c r="D10" s="16"/>
      <c r="E10" s="46">
        <f>(VLOOKUP("707",'Date Primare'!A2:F300,4))/1000</f>
        <v>0</v>
      </c>
      <c r="F10" s="46">
        <f>(VLOOKUP("707",'Date Primare'!A2:F300,6))/1000</f>
        <v>0</v>
      </c>
      <c r="J10" s="28"/>
      <c r="K10" s="29"/>
      <c r="L10" s="29"/>
    </row>
    <row r="11" spans="1:12" x14ac:dyDescent="0.3">
      <c r="A11" s="16" t="s">
        <v>234</v>
      </c>
      <c r="B11" s="15"/>
      <c r="C11" s="15">
        <v>4</v>
      </c>
      <c r="D11" s="16"/>
      <c r="E11" s="46">
        <f>(VLOOKUP("7411",'Date Primare'!A2:F300,4))/1000</f>
        <v>0</v>
      </c>
      <c r="F11" s="46">
        <f>(VLOOKUP("7411",'Date Primare'!A2:F300,6))/1000</f>
        <v>0</v>
      </c>
      <c r="J11" s="28"/>
      <c r="K11" s="29"/>
      <c r="L11" s="29"/>
    </row>
    <row r="12" spans="1:12" x14ac:dyDescent="0.3">
      <c r="A12" s="16"/>
      <c r="B12" s="15"/>
      <c r="C12" s="15"/>
      <c r="D12" s="16"/>
      <c r="E12" s="46"/>
      <c r="F12" s="46"/>
      <c r="J12" s="28"/>
      <c r="K12" s="29"/>
      <c r="L12" s="29"/>
    </row>
    <row r="13" spans="1:12" x14ac:dyDescent="0.3">
      <c r="A13" s="16" t="s">
        <v>273</v>
      </c>
      <c r="B13" s="42" t="s">
        <v>271</v>
      </c>
      <c r="C13" s="15">
        <v>5</v>
      </c>
      <c r="D13" s="16"/>
      <c r="E13" s="51"/>
      <c r="F13" s="51"/>
      <c r="J13" s="28"/>
      <c r="K13" s="30"/>
      <c r="L13" s="30"/>
    </row>
    <row r="14" spans="1:12" x14ac:dyDescent="0.3">
      <c r="A14" s="16" t="s">
        <v>274</v>
      </c>
      <c r="B14" s="15" t="s">
        <v>272</v>
      </c>
      <c r="C14" s="15">
        <v>6</v>
      </c>
      <c r="D14" s="16"/>
      <c r="E14" s="51"/>
      <c r="F14" s="51"/>
      <c r="J14" s="28"/>
      <c r="K14" s="31"/>
      <c r="L14" s="31"/>
    </row>
    <row r="15" spans="1:12" x14ac:dyDescent="0.3">
      <c r="A15" s="16"/>
      <c r="B15" s="15"/>
      <c r="C15" s="15"/>
      <c r="D15" s="16"/>
      <c r="E15" s="46"/>
      <c r="F15" s="46"/>
      <c r="J15" s="28"/>
      <c r="K15" s="31"/>
      <c r="L15" s="31"/>
    </row>
    <row r="16" spans="1:12" x14ac:dyDescent="0.3">
      <c r="A16" s="16" t="s">
        <v>235</v>
      </c>
      <c r="B16" s="15"/>
      <c r="C16" s="15">
        <v>7</v>
      </c>
      <c r="D16" s="16"/>
      <c r="E16" s="46">
        <f>(VLOOKUP("721",'Date Primare'!A2:F300,4)+VLOOKUP("722",'Date Primare'!A2:F300,4))/1000</f>
        <v>0</v>
      </c>
      <c r="F16" s="46">
        <f>(VLOOKUP("721",'Date Primare'!A2:F300,6)+VLOOKUP("722",'Date Primare'!A2:F300,6))/1000</f>
        <v>0</v>
      </c>
      <c r="J16" s="28"/>
      <c r="K16" s="31"/>
      <c r="L16" s="31"/>
    </row>
    <row r="17" spans="1:12" x14ac:dyDescent="0.3">
      <c r="A17" s="16" t="s">
        <v>236</v>
      </c>
      <c r="B17" s="15"/>
      <c r="C17" s="15">
        <v>8</v>
      </c>
      <c r="D17" s="16"/>
      <c r="E17" s="46">
        <f>(VLOOKUP("758",'Date Primare'!A2:F300,4)+VLOOKUP("7417",'Date Primare'!A2:F300,4))/1000</f>
        <v>0</v>
      </c>
      <c r="F17" s="46">
        <f>(VLOOKUP("758",'Date Primare'!A2:F300,6)+VLOOKUP("7417",'Date Primare'!A2:F300,6))/1000</f>
        <v>0</v>
      </c>
      <c r="J17" s="28"/>
      <c r="K17" s="32"/>
      <c r="L17" s="32"/>
    </row>
    <row r="18" spans="1:12" x14ac:dyDescent="0.3">
      <c r="A18" s="16"/>
      <c r="B18" s="15"/>
      <c r="C18" s="15"/>
      <c r="D18" s="16"/>
      <c r="E18" s="46"/>
      <c r="F18" s="46"/>
      <c r="J18" s="28"/>
      <c r="K18" s="32"/>
      <c r="L18" s="32"/>
    </row>
    <row r="19" spans="1:12" x14ac:dyDescent="0.3">
      <c r="A19" s="20" t="s">
        <v>289</v>
      </c>
      <c r="B19" s="15"/>
      <c r="C19" s="15">
        <v>9</v>
      </c>
      <c r="D19" s="16"/>
      <c r="E19" s="46">
        <f>E8+E13-E14+E16+E17</f>
        <v>0</v>
      </c>
      <c r="F19" s="46">
        <f>F8+F13-F14+F16+F17</f>
        <v>0</v>
      </c>
      <c r="J19" s="28"/>
      <c r="K19" s="32"/>
      <c r="L19" s="32"/>
    </row>
    <row r="20" spans="1:12" x14ac:dyDescent="0.3">
      <c r="A20" s="16"/>
      <c r="B20" s="15"/>
      <c r="C20" s="15"/>
      <c r="D20" s="16"/>
      <c r="E20" s="46"/>
      <c r="F20" s="46"/>
      <c r="G20" s="19"/>
      <c r="H20" s="19"/>
      <c r="I20" s="19"/>
      <c r="J20" s="33"/>
      <c r="K20" s="34"/>
      <c r="L20" s="34"/>
    </row>
    <row r="21" spans="1:12" x14ac:dyDescent="0.3">
      <c r="A21" s="16" t="s">
        <v>275</v>
      </c>
      <c r="B21" s="15"/>
      <c r="C21" s="15">
        <v>10</v>
      </c>
      <c r="D21" s="16"/>
      <c r="E21" s="46">
        <f>(VLOOKUP("601",'Date Primare'!A2:F300,3)+VLOOKUP("602",'Date Primare'!A2:F300,3)-VLOOKUP("7412",'Date Primare'!A2:F300,4))/1000</f>
        <v>0</v>
      </c>
      <c r="F21" s="46">
        <f>(VLOOKUP("601",'Date Primare'!A2:F300,5)+VLOOKUP("602",'Date Primare'!A2:F300,5)-VLOOKUP("7412",'Date Primare'!A2:F300,6))/1000</f>
        <v>0</v>
      </c>
      <c r="J21" s="28"/>
      <c r="K21" s="32"/>
      <c r="L21" s="32"/>
    </row>
    <row r="22" spans="1:12" x14ac:dyDescent="0.3">
      <c r="A22" s="16" t="s">
        <v>237</v>
      </c>
      <c r="B22" s="15"/>
      <c r="C22" s="15">
        <v>11</v>
      </c>
      <c r="D22" s="16"/>
      <c r="E22" s="46">
        <f>(VLOOKUP("603",'Date Primare'!A2:F300,3)+VLOOKUP("604",'Date Primare'!A2:F300,3)+VLOOKUP("606",'Date Primare'!A2:F300,3)+VLOOKUP("608",'Date Primare'!A2:F300,3))/1000</f>
        <v>0</v>
      </c>
      <c r="F22" s="46">
        <f>(VLOOKUP("603",'Date Primare'!A2:F300,5)+VLOOKUP("604",'Date Primare'!A2:F300,5)+VLOOKUP("606",'Date Primare'!A2:F300,5)+VLOOKUP("608",'Date Primare'!A2:F300,5))/1000</f>
        <v>0</v>
      </c>
      <c r="J22" s="28"/>
      <c r="K22" s="32"/>
      <c r="L22" s="32"/>
    </row>
    <row r="23" spans="1:12" x14ac:dyDescent="0.3">
      <c r="A23" s="16" t="s">
        <v>238</v>
      </c>
      <c r="B23" s="15"/>
      <c r="C23" s="15">
        <v>12</v>
      </c>
      <c r="D23" s="16"/>
      <c r="E23" s="46">
        <f>(VLOOKUP("605",'Date Primare'!A2:F300,3)-VLOOKUP("7413",'Date Primare'!A2:F300,4))/1000</f>
        <v>0</v>
      </c>
      <c r="F23" s="46">
        <f>(VLOOKUP("605",'Date Primare'!A2:F300,5)-VLOOKUP("7413",'Date Primare'!A2:F300,6))/1000</f>
        <v>0</v>
      </c>
      <c r="J23" s="28"/>
      <c r="K23" s="32"/>
      <c r="L23" s="32"/>
    </row>
    <row r="24" spans="1:12" x14ac:dyDescent="0.3">
      <c r="A24" s="16" t="s">
        <v>239</v>
      </c>
      <c r="B24" s="15"/>
      <c r="C24" s="15">
        <v>13</v>
      </c>
      <c r="D24" s="16"/>
      <c r="E24" s="46">
        <f>(VLOOKUP("607",'Date Primare'!A2:F300,3))/1000</f>
        <v>0</v>
      </c>
      <c r="F24" s="46">
        <f>(VLOOKUP("607",'Date Primare'!A2:F300,5))/1000</f>
        <v>0</v>
      </c>
      <c r="J24" s="28"/>
      <c r="K24" s="32"/>
      <c r="L24" s="32"/>
    </row>
    <row r="25" spans="1:12" x14ac:dyDescent="0.3">
      <c r="A25" s="16"/>
      <c r="B25" s="15"/>
      <c r="C25" s="15"/>
      <c r="D25" s="16"/>
      <c r="E25" s="46"/>
      <c r="F25" s="46"/>
      <c r="J25" s="28"/>
      <c r="K25" s="32"/>
      <c r="L25" s="32"/>
    </row>
    <row r="26" spans="1:12" x14ac:dyDescent="0.3">
      <c r="A26" s="16" t="s">
        <v>240</v>
      </c>
      <c r="B26" s="15"/>
      <c r="C26" s="15">
        <v>14</v>
      </c>
      <c r="D26" s="16"/>
      <c r="E26" s="46">
        <f>E27+E28</f>
        <v>0</v>
      </c>
      <c r="F26" s="46">
        <f>F27+F28</f>
        <v>0</v>
      </c>
      <c r="J26" s="28"/>
      <c r="K26" s="32"/>
      <c r="L26" s="32"/>
    </row>
    <row r="27" spans="1:12" x14ac:dyDescent="0.3">
      <c r="A27" s="16" t="s">
        <v>241</v>
      </c>
      <c r="B27" s="15"/>
      <c r="C27" s="15">
        <v>15</v>
      </c>
      <c r="D27" s="16"/>
      <c r="E27" s="46">
        <f>(VLOOKUP("641",'Date Primare'!A2:F300,3)-VLOOKUP("7414",'Date Primare'!A2:F300,4))/1000</f>
        <v>0</v>
      </c>
      <c r="F27" s="46">
        <f>(VLOOKUP("641",'Date Primare'!A2:F300,5)-VLOOKUP("7414",'Date Primare'!A2:F300,6))/1000</f>
        <v>0</v>
      </c>
      <c r="J27" s="28"/>
      <c r="K27" s="35"/>
      <c r="L27" s="35"/>
    </row>
    <row r="28" spans="1:12" x14ac:dyDescent="0.3">
      <c r="A28" s="16" t="s">
        <v>242</v>
      </c>
      <c r="B28" s="15"/>
      <c r="C28" s="15">
        <v>16</v>
      </c>
      <c r="D28" s="16"/>
      <c r="E28" s="46">
        <f>(VLOOKUP("645",'Date Primare'!A2:F300,3)-VLOOKUP("7415",'Date Primare'!A2:F300,4))/1000</f>
        <v>0</v>
      </c>
      <c r="F28" s="46">
        <f>(VLOOKUP("645",'Date Primare'!A2:F300,5)-VLOOKUP("7415",'Date Primare'!A2:F300,6))/1000</f>
        <v>0</v>
      </c>
      <c r="J28" s="28"/>
      <c r="K28" s="32"/>
      <c r="L28" s="32"/>
    </row>
    <row r="29" spans="1:12" x14ac:dyDescent="0.3">
      <c r="A29" s="16"/>
      <c r="B29" s="15"/>
      <c r="C29" s="15"/>
      <c r="D29" s="16"/>
      <c r="E29" s="46"/>
      <c r="F29" s="46"/>
      <c r="J29" s="28"/>
      <c r="K29" s="32"/>
      <c r="L29" s="32"/>
    </row>
    <row r="30" spans="1:12" x14ac:dyDescent="0.3">
      <c r="A30" s="16" t="s">
        <v>276</v>
      </c>
      <c r="B30" s="15"/>
      <c r="C30" s="15">
        <v>17</v>
      </c>
      <c r="D30" s="16"/>
      <c r="E30" s="46">
        <f>E31-E32</f>
        <v>0</v>
      </c>
      <c r="F30" s="46">
        <f>F31-F32</f>
        <v>0</v>
      </c>
      <c r="J30" s="28"/>
      <c r="K30" s="32"/>
      <c r="L30" s="32"/>
    </row>
    <row r="31" spans="1:12" x14ac:dyDescent="0.3">
      <c r="A31" s="16" t="s">
        <v>243</v>
      </c>
      <c r="B31" s="15"/>
      <c r="C31" s="15">
        <v>18</v>
      </c>
      <c r="D31" s="16"/>
      <c r="E31" s="46">
        <f>(VLOOKUP("6811",'Date Primare'!A2:F300,3)+VLOOKUP("6813",'Date Primare'!A2:F300,3))/1000</f>
        <v>0</v>
      </c>
      <c r="F31" s="46">
        <f>(VLOOKUP("6811",'Date Primare'!A2:F300,5)+VLOOKUP("6813",'Date Primare'!A2:F300,5))/1000</f>
        <v>0</v>
      </c>
      <c r="J31" s="28"/>
      <c r="K31" s="32"/>
      <c r="L31" s="32"/>
    </row>
    <row r="32" spans="1:12" x14ac:dyDescent="0.3">
      <c r="A32" s="16" t="s">
        <v>244</v>
      </c>
      <c r="B32" s="15"/>
      <c r="C32" s="15">
        <v>19</v>
      </c>
      <c r="D32" s="16"/>
      <c r="E32" s="46">
        <f>(VLOOKUP("7813",'Date Primare'!A2:F300,4)+VLOOKUP("7815",'Date Primare'!A2:F300,4))/1000</f>
        <v>0</v>
      </c>
      <c r="F32" s="46">
        <f>(VLOOKUP("7813",'Date Primare'!A2:F300,6)+VLOOKUP("7815",'Date Primare'!A2:F300,6))/1000</f>
        <v>0</v>
      </c>
      <c r="J32" s="28"/>
      <c r="K32" s="32"/>
      <c r="L32" s="32"/>
    </row>
    <row r="33" spans="1:13" x14ac:dyDescent="0.3">
      <c r="A33" s="16" t="s">
        <v>245</v>
      </c>
      <c r="B33" s="15"/>
      <c r="C33" s="15">
        <v>20</v>
      </c>
      <c r="D33" s="16"/>
      <c r="E33" s="46">
        <f>E34-E35</f>
        <v>0</v>
      </c>
      <c r="F33" s="46">
        <f>F34-F35</f>
        <v>0</v>
      </c>
      <c r="J33" s="28"/>
      <c r="K33" s="32"/>
      <c r="L33" s="32"/>
    </row>
    <row r="34" spans="1:13" x14ac:dyDescent="0.3">
      <c r="A34" s="16" t="s">
        <v>246</v>
      </c>
      <c r="B34" s="15"/>
      <c r="C34" s="15">
        <v>21</v>
      </c>
      <c r="D34" s="16"/>
      <c r="E34" s="46">
        <f>(VLOOKUP("654",'Date Primare'!A2:F300,3)+VLOOKUP("6814",'Date Primare'!A2:F300,3))/1000</f>
        <v>0</v>
      </c>
      <c r="F34" s="46">
        <f>(VLOOKUP("654",'Date Primare'!A2:F300,3)+VLOOKUP("6814",'Date Primare'!A2:F300,3))/1000</f>
        <v>0</v>
      </c>
      <c r="J34" s="28"/>
      <c r="K34" s="35"/>
      <c r="L34" s="35"/>
    </row>
    <row r="35" spans="1:13" x14ac:dyDescent="0.3">
      <c r="A35" s="16" t="s">
        <v>247</v>
      </c>
      <c r="B35" s="15"/>
      <c r="C35" s="15">
        <v>22</v>
      </c>
      <c r="D35" s="16"/>
      <c r="E35" s="46">
        <f>(VLOOKUP("754",'Date Primare'!A2:F300,4)+VLOOKUP("7814",'Date Primare'!A2:F300,4))/1000</f>
        <v>0</v>
      </c>
      <c r="F35" s="46">
        <f>(VLOOKUP("754",'Date Primare'!A2:F300,4)+VLOOKUP("7814",'Date Primare'!A2:F300,4))/1000</f>
        <v>0</v>
      </c>
      <c r="J35" s="28"/>
      <c r="K35" s="32"/>
      <c r="L35" s="32"/>
    </row>
    <row r="36" spans="1:13" x14ac:dyDescent="0.3">
      <c r="A36" s="16"/>
      <c r="B36" s="15"/>
      <c r="C36" s="15"/>
      <c r="D36" s="16"/>
      <c r="E36" s="46"/>
      <c r="F36" s="46"/>
      <c r="J36" s="28"/>
      <c r="K36" s="32"/>
      <c r="L36" s="32"/>
    </row>
    <row r="37" spans="1:13" x14ac:dyDescent="0.3">
      <c r="A37" s="16" t="s">
        <v>248</v>
      </c>
      <c r="B37" s="15"/>
      <c r="C37" s="15">
        <v>23</v>
      </c>
      <c r="D37" s="16"/>
      <c r="E37" s="46">
        <f>E38+E39+E40</f>
        <v>0</v>
      </c>
      <c r="F37" s="46">
        <f>F38+F39+F40</f>
        <v>4041.058</v>
      </c>
      <c r="J37" s="28"/>
      <c r="K37" s="32"/>
      <c r="L37" s="32"/>
    </row>
    <row r="38" spans="1:13" x14ac:dyDescent="0.3">
      <c r="A38" s="16" t="s">
        <v>249</v>
      </c>
      <c r="B38" s="15"/>
      <c r="C38" s="15">
        <v>24</v>
      </c>
      <c r="D38" s="16"/>
      <c r="E38" s="46">
        <f>(VLOOKUP("611",'Date Primare'!A2:F300,3)+VLOOKUP("612",'Date Primare'!A2:F300,3)+VLOOKUP("613",'Date Primare'!A2:F300,3)+VLOOKUP("614",'Date Primare'!A2:F300,3)+VLOOKUP("621",'Date Primare'!A2:F300,3)+VLOOKUP("622",'Date Primare'!A2:F300,3)+VLOOKUP("623",'Date Primare'!A2:F300,3)+VLOOKUP("624",'Date Primare'!A2:F300,3)+VLOOKUP("625",'Date Primare'!A2:F300,3)+VLOOKUP("626",'Date Primare'!A2:F300,3)+VLOOKUP("627",'Date Primare'!A2:F300,3)+VLOOKUP("628",'Date Primare'!A2:F300,3)-VLOOKUP("7416",'Date Primare'!A2:F300,4))/1000</f>
        <v>0</v>
      </c>
      <c r="F38" s="46">
        <f>(VLOOKUP("611",'Date Primare'!A2:F300,5)+VLOOKUP("612",'Date Primare'!A2:F300,5)+VLOOKUP("613",'Date Primare'!A2:F300,5)+VLOOKUP("614",'Date Primare'!A2:F300,5)+VLOOKUP("621",'Date Primare'!A2:F300,5)+VLOOKUP("622",'Date Primare'!A2:F300,5)+VLOOKUP("623",'Date Primare'!A2:F300,5)+VLOOKUP("624",'Date Primare'!A2:F300,5)+VLOOKUP("625",'Date Primare'!A2:F300,5)+VLOOKUP("626",'Date Primare'!A2:F300,5)+VLOOKUP("627",'Date Primare'!A2:F300,5)+VLOOKUP("628",'Date Primare'!A2:F300,5)-VLOOKUP("7416",'Date Primare'!A2:F300,6))/1000</f>
        <v>4041.058</v>
      </c>
      <c r="J38" s="28"/>
      <c r="K38" s="32"/>
      <c r="L38" s="32"/>
    </row>
    <row r="39" spans="1:13" x14ac:dyDescent="0.3">
      <c r="A39" s="16" t="s">
        <v>277</v>
      </c>
      <c r="B39" s="15"/>
      <c r="C39" s="15">
        <v>25</v>
      </c>
      <c r="D39" s="16"/>
      <c r="E39" s="46">
        <f>(VLOOKUP("635",'Date Primare'!A2:F300,3))/1000</f>
        <v>0</v>
      </c>
      <c r="F39" s="46">
        <f>(VLOOKUP("635",'Date Primare'!A2:F300,5))/1000</f>
        <v>0</v>
      </c>
      <c r="J39" s="28"/>
      <c r="K39" s="32"/>
      <c r="L39" s="32"/>
    </row>
    <row r="40" spans="1:13" x14ac:dyDescent="0.3">
      <c r="A40" s="16" t="s">
        <v>278</v>
      </c>
      <c r="B40" s="15"/>
      <c r="C40" s="15">
        <v>26</v>
      </c>
      <c r="D40" s="16"/>
      <c r="E40" s="46">
        <f>(VLOOKUP("658",'Date Primare'!A2:F300,3))/1000</f>
        <v>0</v>
      </c>
      <c r="F40" s="46">
        <f>(VLOOKUP("658",'Date Primare'!A2:F300,5))/1000</f>
        <v>0</v>
      </c>
      <c r="J40" s="33"/>
      <c r="K40" s="34"/>
      <c r="L40" s="34"/>
    </row>
    <row r="41" spans="1:13" x14ac:dyDescent="0.3">
      <c r="A41" s="37"/>
      <c r="B41" s="15"/>
      <c r="C41" s="15"/>
      <c r="D41" s="16"/>
      <c r="E41" s="46"/>
      <c r="F41" s="46"/>
      <c r="J41" s="28"/>
      <c r="K41" s="32"/>
      <c r="L41" s="32"/>
    </row>
    <row r="42" spans="1:13" x14ac:dyDescent="0.3">
      <c r="A42" s="16" t="s">
        <v>279</v>
      </c>
      <c r="B42" s="15"/>
      <c r="C42" s="15">
        <v>27</v>
      </c>
      <c r="D42" s="16"/>
      <c r="E42" s="46">
        <f>E43-E44</f>
        <v>0</v>
      </c>
      <c r="F42" s="46">
        <f>F43-F44</f>
        <v>0</v>
      </c>
      <c r="J42" s="28"/>
      <c r="K42" s="30"/>
      <c r="L42" s="30"/>
    </row>
    <row r="43" spans="1:13" x14ac:dyDescent="0.3">
      <c r="A43" s="16" t="s">
        <v>250</v>
      </c>
      <c r="B43" s="15"/>
      <c r="C43" s="15">
        <v>28</v>
      </c>
      <c r="D43" s="16"/>
      <c r="E43" s="46">
        <f>(VLOOKUP("6812",'Date Primare'!A2:F300,3))/1000</f>
        <v>0</v>
      </c>
      <c r="F43" s="46">
        <f>(VLOOKUP("6812",'Date Primare'!A2:F300,5))/1000</f>
        <v>0</v>
      </c>
      <c r="J43" s="28"/>
      <c r="K43" s="30"/>
      <c r="L43" s="30"/>
    </row>
    <row r="44" spans="1:13" x14ac:dyDescent="0.3">
      <c r="A44" s="16" t="s">
        <v>251</v>
      </c>
      <c r="B44" s="15"/>
      <c r="C44" s="15">
        <v>29</v>
      </c>
      <c r="D44" s="16"/>
      <c r="E44" s="46">
        <f>(VLOOKUP("7812",'Date Primare'!A2:F300,4))/1000</f>
        <v>0</v>
      </c>
      <c r="F44" s="46">
        <f>(VLOOKUP("7812",'Date Primare'!A2:F300,6))/1000</f>
        <v>0</v>
      </c>
      <c r="G44" s="19"/>
      <c r="H44" s="19"/>
      <c r="I44" s="19"/>
      <c r="J44" s="33"/>
      <c r="K44" s="45"/>
      <c r="L44" s="45"/>
      <c r="M44" s="35"/>
    </row>
    <row r="45" spans="1:13" x14ac:dyDescent="0.3">
      <c r="A45" s="16"/>
      <c r="B45" s="15"/>
      <c r="C45" s="15"/>
      <c r="D45" s="16"/>
      <c r="E45" s="46"/>
      <c r="F45" s="46"/>
      <c r="G45" s="19"/>
      <c r="H45" s="19"/>
      <c r="I45" s="19"/>
      <c r="J45" s="33"/>
      <c r="K45" s="45"/>
      <c r="L45" s="45"/>
      <c r="M45" s="35"/>
    </row>
    <row r="46" spans="1:13" x14ac:dyDescent="0.3">
      <c r="A46" s="20" t="s">
        <v>290</v>
      </c>
      <c r="B46" s="15"/>
      <c r="C46" s="15">
        <v>30</v>
      </c>
      <c r="D46" s="16"/>
      <c r="E46" s="46">
        <f>E21+E22+E23+E24+E26+E30+E33+E37+E42</f>
        <v>0</v>
      </c>
      <c r="F46" s="46">
        <f>F21+F22+F23+F24+F26+F30+F33+F37+F42</f>
        <v>4041.058</v>
      </c>
      <c r="J46" s="28"/>
      <c r="K46" s="29"/>
      <c r="L46" s="29"/>
    </row>
    <row r="47" spans="1:13" ht="12.75" customHeight="1" x14ac:dyDescent="0.3">
      <c r="A47" s="18"/>
      <c r="B47" s="15"/>
      <c r="C47" s="15"/>
      <c r="D47" s="16"/>
      <c r="E47" s="46"/>
      <c r="F47" s="46"/>
      <c r="J47" s="28"/>
      <c r="K47" s="30"/>
      <c r="L47" s="30"/>
    </row>
    <row r="48" spans="1:13" x14ac:dyDescent="0.3">
      <c r="A48" s="20" t="s">
        <v>291</v>
      </c>
      <c r="B48" s="15"/>
      <c r="C48" s="15"/>
      <c r="D48" s="16"/>
      <c r="E48" s="46"/>
      <c r="F48" s="46"/>
      <c r="J48" s="28"/>
      <c r="K48" s="29"/>
      <c r="L48" s="29"/>
    </row>
    <row r="49" spans="1:13" x14ac:dyDescent="0.3">
      <c r="A49" s="37" t="s">
        <v>252</v>
      </c>
      <c r="B49" s="15"/>
      <c r="C49" s="15">
        <v>31</v>
      </c>
      <c r="D49" s="16"/>
      <c r="E49" s="46">
        <f>IF((E19-E46)&gt;0,(E19-E46),0)</f>
        <v>0</v>
      </c>
      <c r="F49" s="46">
        <f>IF((F19-F46)&gt;0,(F19-F46),0)</f>
        <v>0</v>
      </c>
      <c r="J49" s="28"/>
      <c r="K49" s="29"/>
      <c r="L49" s="29"/>
    </row>
    <row r="50" spans="1:13" x14ac:dyDescent="0.3">
      <c r="A50" s="37" t="s">
        <v>283</v>
      </c>
      <c r="B50" s="15"/>
      <c r="C50" s="15">
        <v>32</v>
      </c>
      <c r="D50" s="16"/>
      <c r="E50" s="46">
        <f>IF((E19-E46)&lt;0,-1*(E19-E46),0)</f>
        <v>0</v>
      </c>
      <c r="F50" s="46">
        <f>IF((F19-F46)&lt;0,-1*(F19-F46),0)</f>
        <v>4041.058</v>
      </c>
      <c r="J50" s="28"/>
      <c r="K50" s="29"/>
      <c r="L50" s="29"/>
    </row>
    <row r="51" spans="1:13" x14ac:dyDescent="0.3">
      <c r="A51" s="16"/>
      <c r="B51" s="15"/>
      <c r="C51" s="15"/>
      <c r="D51" s="16"/>
      <c r="E51" s="46"/>
      <c r="F51" s="46"/>
      <c r="J51" s="28"/>
      <c r="K51" s="30"/>
      <c r="L51" s="30"/>
    </row>
    <row r="52" spans="1:13" x14ac:dyDescent="0.3">
      <c r="A52" s="16" t="s">
        <v>254</v>
      </c>
      <c r="B52" s="15"/>
      <c r="C52" s="15">
        <v>33</v>
      </c>
      <c r="D52" s="16"/>
      <c r="E52" s="46">
        <f>(VLOOKUP("7613",'Date Primare'!A2:F300,4)+VLOOKUP("7614",'Date Primare'!A2:F300,4)+VLOOKUP("7615",'Date Primare'!A2:F300,4)+VLOOKUP("7616",'Date Primare'!A2:F300,4))/1000</f>
        <v>0</v>
      </c>
      <c r="F52" s="46">
        <f>(VLOOKUP("7613",'Date Primare'!A2:F300,6)+VLOOKUP("7614",'Date Primare'!A2:F300,6)+VLOOKUP("7615",'Date Primare'!A2:F300,6)+VLOOKUP("7616",'Date Primare'!A2:F300,6))/1000</f>
        <v>0</v>
      </c>
      <c r="J52" s="28"/>
      <c r="K52" s="29"/>
      <c r="L52" s="29"/>
      <c r="M52" s="35"/>
    </row>
    <row r="53" spans="1:13" x14ac:dyDescent="0.3">
      <c r="A53" s="16" t="s">
        <v>255</v>
      </c>
      <c r="B53" s="15"/>
      <c r="C53" s="15">
        <v>34</v>
      </c>
      <c r="D53" s="16"/>
      <c r="E53" s="51"/>
      <c r="F53" s="51"/>
      <c r="G53" s="19"/>
      <c r="H53" s="19"/>
      <c r="I53" s="19"/>
      <c r="J53" s="33"/>
      <c r="K53" s="34"/>
      <c r="L53" s="34"/>
      <c r="M53" s="35"/>
    </row>
    <row r="54" spans="1:13" x14ac:dyDescent="0.3">
      <c r="A54" s="16" t="s">
        <v>280</v>
      </c>
      <c r="B54" s="15"/>
      <c r="C54" s="15"/>
      <c r="D54" s="16"/>
      <c r="E54" s="46"/>
      <c r="F54" s="46"/>
      <c r="G54" s="19"/>
      <c r="H54" s="19"/>
      <c r="I54" s="19"/>
      <c r="J54" s="33"/>
      <c r="K54" s="36"/>
      <c r="L54" s="36"/>
    </row>
    <row r="55" spans="1:13" x14ac:dyDescent="0.3">
      <c r="A55" s="16" t="s">
        <v>281</v>
      </c>
      <c r="B55" s="15"/>
      <c r="C55" s="15">
        <v>35</v>
      </c>
      <c r="D55" s="16"/>
      <c r="E55" s="46">
        <f>(VLOOKUP("7611",'Date Primare'!A2:F300,4)+VLOOKUP("7612",'Date Primare'!A2:F300,4))/1000</f>
        <v>0</v>
      </c>
      <c r="F55" s="46">
        <f>(VLOOKUP("7611",'Date Primare'!A2:F300,6)+VLOOKUP("7612",'Date Primare'!A2:F300,6))/1000</f>
        <v>0</v>
      </c>
      <c r="J55" s="33"/>
      <c r="K55" s="34"/>
      <c r="L55" s="34"/>
      <c r="M55" s="35"/>
    </row>
    <row r="56" spans="1:13" x14ac:dyDescent="0.3">
      <c r="A56" s="16" t="s">
        <v>256</v>
      </c>
      <c r="B56" s="15"/>
      <c r="C56" s="15">
        <v>36</v>
      </c>
      <c r="D56" s="16"/>
      <c r="E56" s="51"/>
      <c r="F56" s="51"/>
      <c r="J56" s="33"/>
      <c r="K56" s="34"/>
      <c r="L56" s="34"/>
      <c r="M56" s="35"/>
    </row>
    <row r="57" spans="1:13" x14ac:dyDescent="0.3">
      <c r="A57" s="16"/>
      <c r="B57" s="15"/>
      <c r="C57" s="15"/>
      <c r="D57" s="16"/>
      <c r="E57" s="51"/>
      <c r="F57" s="51"/>
      <c r="J57" s="33"/>
      <c r="K57" s="34"/>
      <c r="L57" s="34"/>
      <c r="M57" s="35"/>
    </row>
    <row r="58" spans="1:13" x14ac:dyDescent="0.3">
      <c r="A58" s="16"/>
      <c r="B58" s="15"/>
      <c r="C58" s="15"/>
      <c r="D58" s="16"/>
      <c r="E58" s="51"/>
      <c r="F58" s="51"/>
      <c r="J58" s="33"/>
      <c r="K58" s="34"/>
      <c r="L58" s="34"/>
      <c r="M58" s="35"/>
    </row>
    <row r="59" spans="1:13" x14ac:dyDescent="0.3">
      <c r="A59" s="16"/>
      <c r="B59" s="15"/>
      <c r="C59" s="15"/>
      <c r="D59" s="16"/>
      <c r="E59" s="50"/>
      <c r="F59" s="50"/>
      <c r="J59" s="33"/>
      <c r="K59" s="34"/>
      <c r="L59" s="34"/>
      <c r="M59" s="35"/>
    </row>
    <row r="60" spans="1:13" ht="15.6" x14ac:dyDescent="0.3">
      <c r="A60" s="16"/>
      <c r="B60" s="15"/>
      <c r="C60" s="22" t="s">
        <v>228</v>
      </c>
      <c r="D60" s="23" t="s">
        <v>288</v>
      </c>
      <c r="E60" s="47" t="s">
        <v>229</v>
      </c>
      <c r="F60" s="48" t="s">
        <v>269</v>
      </c>
      <c r="J60" s="33"/>
      <c r="K60" s="34"/>
      <c r="L60" s="34"/>
      <c r="M60" s="35"/>
    </row>
    <row r="61" spans="1:13" ht="15.6" x14ac:dyDescent="0.3">
      <c r="A61" s="16"/>
      <c r="B61" s="15"/>
      <c r="C61" s="15"/>
      <c r="D61" s="16"/>
      <c r="E61" s="49" t="s">
        <v>230</v>
      </c>
      <c r="F61" s="49" t="s">
        <v>230</v>
      </c>
      <c r="J61" s="33"/>
      <c r="K61" s="34"/>
      <c r="L61" s="34"/>
      <c r="M61" s="35"/>
    </row>
    <row r="62" spans="1:13" x14ac:dyDescent="0.3">
      <c r="A62" s="38"/>
      <c r="B62" s="15"/>
      <c r="C62" s="15"/>
      <c r="D62" s="16"/>
      <c r="E62" s="46"/>
      <c r="F62" s="46"/>
      <c r="G62" s="19"/>
      <c r="H62" s="19"/>
      <c r="I62" s="19"/>
      <c r="J62" s="33"/>
      <c r="K62" s="35"/>
      <c r="L62" s="35"/>
    </row>
    <row r="63" spans="1:13" x14ac:dyDescent="0.3">
      <c r="A63" s="16" t="s">
        <v>257</v>
      </c>
      <c r="B63" s="15"/>
      <c r="C63" s="15">
        <v>37</v>
      </c>
      <c r="D63" s="16"/>
      <c r="E63" s="46">
        <f>(VLOOKUP("766",'Date Primare'!A2:F300,4))/1000</f>
        <v>0</v>
      </c>
      <c r="F63" s="46">
        <f>(VLOOKUP("766",'Date Primare'!A2:F300,6))/1000</f>
        <v>0</v>
      </c>
      <c r="J63" s="33"/>
      <c r="K63" s="34"/>
      <c r="L63" s="34"/>
    </row>
    <row r="64" spans="1:13" x14ac:dyDescent="0.3">
      <c r="A64" s="16" t="s">
        <v>282</v>
      </c>
      <c r="B64" s="15"/>
      <c r="C64" s="15">
        <v>38</v>
      </c>
      <c r="D64" s="16"/>
      <c r="E64" s="51"/>
      <c r="F64" s="51"/>
      <c r="J64" s="33"/>
      <c r="K64" s="34"/>
      <c r="L64" s="34"/>
    </row>
    <row r="65" spans="1:12" x14ac:dyDescent="0.3">
      <c r="A65" s="38"/>
      <c r="B65" s="15"/>
      <c r="C65" s="15"/>
      <c r="D65" s="16"/>
      <c r="E65" s="46"/>
      <c r="F65" s="46"/>
      <c r="J65" s="28"/>
      <c r="K65" s="32"/>
      <c r="L65" s="32"/>
    </row>
    <row r="66" spans="1:12" x14ac:dyDescent="0.3">
      <c r="A66" s="16" t="s">
        <v>197</v>
      </c>
      <c r="B66" s="15"/>
      <c r="C66" s="15">
        <v>39</v>
      </c>
      <c r="D66" s="16"/>
      <c r="E66" s="46">
        <f>(VLOOKUP("7617",'Date Primare'!A2:F300,4)+VLOOKUP("762",'Date Primare'!A2:F300,4)+VLOOKUP("763",'Date Primare'!A2:F300,4)+VLOOKUP("764",'Date Primare'!A2:F300,4)+VLOOKUP("765",'Date Primare'!A2:F300,4)+VLOOKUP("767",'Date Primare'!A2:F300,4)+VLOOKUP("768",'Date Primare'!A2:F300,4)+VLOOKUP("788",'Date Primare'!A2:F300,4))/1000</f>
        <v>0</v>
      </c>
      <c r="F66" s="46">
        <f>(VLOOKUP("7617",'Date Primare'!A2:F300,6)+VLOOKUP("762",'Date Primare'!A2:F300,6)+VLOOKUP("763",'Date Primare'!A2:F300,6)+VLOOKUP("764",'Date Primare'!A2:F300,6)+VLOOKUP("765",'Date Primare'!A2:F300,6)+VLOOKUP("767",'Date Primare'!A2:F300,6)+VLOOKUP("768",'Date Primare'!A2:F300,6)+VLOOKUP("788",'Date Primare'!A2:F300,6))/1000</f>
        <v>5</v>
      </c>
      <c r="J66" s="28"/>
      <c r="K66" s="32"/>
      <c r="L66" s="32"/>
    </row>
    <row r="67" spans="1:12" x14ac:dyDescent="0.3">
      <c r="A67" s="20" t="s">
        <v>292</v>
      </c>
      <c r="B67" s="15"/>
      <c r="C67" s="15">
        <v>40</v>
      </c>
      <c r="D67" s="16"/>
      <c r="E67" s="46">
        <f>E52+E55+E63+E66</f>
        <v>0</v>
      </c>
      <c r="F67" s="46">
        <f>F52+F55+F63+F66</f>
        <v>5</v>
      </c>
      <c r="J67" s="33"/>
      <c r="K67" s="34"/>
      <c r="L67" s="34"/>
    </row>
    <row r="68" spans="1:12" x14ac:dyDescent="0.3">
      <c r="A68" s="39"/>
      <c r="B68" s="15"/>
      <c r="C68" s="15"/>
      <c r="D68" s="16"/>
      <c r="E68" s="46"/>
      <c r="F68" s="46"/>
      <c r="J68" s="33"/>
      <c r="K68" s="34"/>
      <c r="L68" s="34"/>
    </row>
    <row r="69" spans="1:12" x14ac:dyDescent="0.3">
      <c r="A69" s="16" t="s">
        <v>284</v>
      </c>
      <c r="B69" s="15"/>
      <c r="C69" s="15"/>
      <c r="D69" s="16"/>
      <c r="E69" s="46"/>
      <c r="F69" s="46"/>
      <c r="G69" s="19"/>
      <c r="H69" s="19"/>
      <c r="I69" s="19"/>
      <c r="J69" s="33"/>
      <c r="K69" s="34"/>
      <c r="L69" s="34"/>
    </row>
    <row r="70" spans="1:12" x14ac:dyDescent="0.3">
      <c r="A70" s="37" t="s">
        <v>285</v>
      </c>
      <c r="B70" s="15"/>
      <c r="C70" s="15">
        <v>41</v>
      </c>
      <c r="D70" s="16"/>
      <c r="E70" s="46">
        <f>E71-E72</f>
        <v>0</v>
      </c>
      <c r="F70" s="46">
        <f>F71-F72</f>
        <v>0</v>
      </c>
      <c r="G70" s="19"/>
      <c r="H70" s="19"/>
      <c r="I70" s="19"/>
      <c r="J70" s="33"/>
      <c r="K70" s="34"/>
      <c r="L70" s="34"/>
    </row>
    <row r="71" spans="1:12" x14ac:dyDescent="0.3">
      <c r="A71" s="16" t="s">
        <v>258</v>
      </c>
      <c r="B71" s="15"/>
      <c r="C71" s="15">
        <v>42</v>
      </c>
      <c r="D71" s="16"/>
      <c r="E71" s="46">
        <f>(VLOOKUP("686",'Date Primare'!A2:F300,3))/1000</f>
        <v>0</v>
      </c>
      <c r="F71" s="46">
        <f>(VLOOKUP("686",'Date Primare'!A2:F300,5))/1000</f>
        <v>0</v>
      </c>
      <c r="J71" s="33"/>
      <c r="K71" s="34"/>
      <c r="L71" s="34"/>
    </row>
    <row r="72" spans="1:12" x14ac:dyDescent="0.3">
      <c r="A72" s="16" t="s">
        <v>259</v>
      </c>
      <c r="B72" s="15"/>
      <c r="C72" s="15">
        <v>43</v>
      </c>
      <c r="D72" s="16"/>
      <c r="E72" s="46">
        <f>(VLOOKUP("786",'Date Primare'!A2:F300,4))/1000</f>
        <v>0</v>
      </c>
      <c r="F72" s="46">
        <f>(VLOOKUP("786",'Date Primare'!A2:F300,6))/1000</f>
        <v>0</v>
      </c>
      <c r="J72" s="33"/>
      <c r="K72" s="34"/>
      <c r="L72" s="34"/>
    </row>
    <row r="73" spans="1:12" x14ac:dyDescent="0.3">
      <c r="A73" s="16"/>
      <c r="B73" s="15"/>
      <c r="C73" s="15"/>
      <c r="D73" s="16"/>
      <c r="E73" s="46"/>
      <c r="F73" s="46"/>
      <c r="G73" s="19"/>
      <c r="H73" s="19"/>
      <c r="I73" s="19"/>
      <c r="J73" s="33"/>
      <c r="K73" s="34"/>
      <c r="L73" s="34"/>
    </row>
    <row r="74" spans="1:12" x14ac:dyDescent="0.3">
      <c r="A74" s="16" t="s">
        <v>260</v>
      </c>
      <c r="B74" s="15"/>
      <c r="C74" s="15">
        <v>44</v>
      </c>
      <c r="D74" s="16"/>
      <c r="E74" s="46">
        <f>(VLOOKUP("666",'Date Primare'!A2:F300,3)-VLOOKUP("7418",'Date Primare'!A2:F300,4))/1000</f>
        <v>0</v>
      </c>
      <c r="F74" s="46">
        <f>(VLOOKUP("666",'Date Primare'!A2:F300,5)-VLOOKUP("7418",'Date Primare'!A2:F300,6))/1000</f>
        <v>0</v>
      </c>
      <c r="J74" s="28"/>
      <c r="K74" s="32"/>
      <c r="L74" s="32"/>
    </row>
    <row r="75" spans="1:12" x14ac:dyDescent="0.3">
      <c r="A75" s="16" t="s">
        <v>255</v>
      </c>
      <c r="B75" s="15"/>
      <c r="C75" s="15">
        <v>45</v>
      </c>
      <c r="D75" s="16"/>
      <c r="E75" s="51"/>
      <c r="F75" s="51"/>
      <c r="G75" s="19"/>
      <c r="H75" s="19"/>
      <c r="I75" s="19"/>
      <c r="J75" s="33"/>
      <c r="K75" s="35"/>
      <c r="L75" s="35"/>
    </row>
    <row r="76" spans="1:12" x14ac:dyDescent="0.3">
      <c r="A76" s="16" t="s">
        <v>100</v>
      </c>
      <c r="B76" s="15"/>
      <c r="C76" s="15">
        <v>46</v>
      </c>
      <c r="D76" s="16"/>
      <c r="E76" s="46">
        <f>(VLOOKUP("663",'Date Primare'!A2:F300,3)+VLOOKUP("664",'Date Primare'!A2:F300,3)+VLOOKUP("665",'Date Primare'!A2:F300,3)+VLOOKUP("667",'Date Primare'!A2:F300,3)+VLOOKUP("668",'Date Primare'!A2:F300,3)+VLOOKUP("688",'Date Primare'!A2:F300,3))/1000</f>
        <v>0</v>
      </c>
      <c r="F76" s="46">
        <f>(VLOOKUP("663",'Date Primare'!A2:F300,5)+VLOOKUP("664",'Date Primare'!A2:F300,5)+VLOOKUP("665",'Date Primare'!A2:F300,5)+VLOOKUP("667",'Date Primare'!A2:F300,5)+VLOOKUP("668",'Date Primare'!A2:F300,5)+VLOOKUP("688",'Date Primare'!A2:F300,5))/1000</f>
        <v>0</v>
      </c>
      <c r="J76" s="33"/>
      <c r="K76" s="34"/>
      <c r="L76" s="34"/>
    </row>
    <row r="77" spans="1:12" x14ac:dyDescent="0.3">
      <c r="A77" s="39"/>
      <c r="B77" s="15"/>
      <c r="C77" s="15"/>
      <c r="D77" s="16"/>
      <c r="E77" s="46"/>
      <c r="F77" s="46"/>
      <c r="J77" s="33"/>
      <c r="K77" s="34"/>
      <c r="L77" s="34"/>
    </row>
    <row r="78" spans="1:12" x14ac:dyDescent="0.3">
      <c r="A78" s="20" t="s">
        <v>261</v>
      </c>
      <c r="B78" s="15"/>
      <c r="C78" s="15">
        <v>47</v>
      </c>
      <c r="D78" s="16"/>
      <c r="E78" s="46">
        <f>E70+E74+E76</f>
        <v>0</v>
      </c>
      <c r="F78" s="46">
        <f>F70+F74+F76</f>
        <v>0</v>
      </c>
      <c r="J78" s="40"/>
      <c r="K78" s="35"/>
      <c r="L78" s="35"/>
    </row>
    <row r="79" spans="1:12" ht="12" customHeight="1" x14ac:dyDescent="0.3">
      <c r="A79" s="20" t="s">
        <v>293</v>
      </c>
      <c r="B79" s="15"/>
      <c r="C79" s="15"/>
      <c r="D79" s="16"/>
      <c r="E79" s="46"/>
      <c r="F79" s="46"/>
    </row>
    <row r="80" spans="1:12" x14ac:dyDescent="0.3">
      <c r="A80" s="16" t="s">
        <v>262</v>
      </c>
      <c r="B80" s="15"/>
      <c r="C80" s="15">
        <v>48</v>
      </c>
      <c r="D80" s="16"/>
      <c r="E80" s="46">
        <f>IF((E67-E78)&gt;0,(E67-E78),0)</f>
        <v>0</v>
      </c>
      <c r="F80" s="46">
        <f>IF((F67-F78)&gt;0,(F67-F78),0)</f>
        <v>5</v>
      </c>
    </row>
    <row r="81" spans="1:12" x14ac:dyDescent="0.3">
      <c r="A81" s="37" t="s">
        <v>253</v>
      </c>
      <c r="B81" s="15"/>
      <c r="C81" s="15">
        <v>49</v>
      </c>
      <c r="D81" s="16"/>
      <c r="E81" s="46">
        <f>IF((E67-E78)&lt;0,-1*(E67-E78),0)</f>
        <v>0</v>
      </c>
      <c r="F81" s="46">
        <f>IF((F67-F78)&lt;0,-1*(F67-F78),0)</f>
        <v>0</v>
      </c>
    </row>
    <row r="82" spans="1:12" x14ac:dyDescent="0.3">
      <c r="A82" s="39"/>
      <c r="B82" s="15"/>
      <c r="C82" s="15"/>
      <c r="D82" s="16"/>
      <c r="E82" s="46"/>
      <c r="F82" s="46"/>
      <c r="G82" s="19"/>
      <c r="H82" s="19"/>
      <c r="I82" s="19"/>
      <c r="J82" s="19"/>
      <c r="K82" s="19"/>
      <c r="L82" s="19"/>
    </row>
    <row r="83" spans="1:12" x14ac:dyDescent="0.3">
      <c r="A83" s="20" t="s">
        <v>294</v>
      </c>
      <c r="B83" s="15"/>
      <c r="C83" s="15"/>
      <c r="D83" s="16"/>
      <c r="E83" s="46"/>
      <c r="F83" s="46"/>
      <c r="G83" s="19"/>
      <c r="H83" s="19"/>
      <c r="I83" s="19"/>
      <c r="J83" s="19"/>
      <c r="K83" s="19"/>
      <c r="L83" s="19"/>
    </row>
    <row r="84" spans="1:12" x14ac:dyDescent="0.3">
      <c r="A84" s="37" t="s">
        <v>252</v>
      </c>
      <c r="B84" s="15"/>
      <c r="C84" s="15">
        <v>50</v>
      </c>
      <c r="D84" s="16"/>
      <c r="E84" s="46">
        <f>E49+E80</f>
        <v>0</v>
      </c>
      <c r="F84" s="46">
        <f>F49+F80</f>
        <v>5</v>
      </c>
    </row>
    <row r="85" spans="1:12" x14ac:dyDescent="0.3">
      <c r="A85" s="37" t="s">
        <v>253</v>
      </c>
      <c r="B85" s="15"/>
      <c r="C85" s="15">
        <v>51</v>
      </c>
      <c r="D85" s="16"/>
      <c r="E85" s="46">
        <f>E50+E81</f>
        <v>0</v>
      </c>
      <c r="F85" s="46">
        <f>F50+F81</f>
        <v>4041.058</v>
      </c>
    </row>
    <row r="86" spans="1:12" x14ac:dyDescent="0.3">
      <c r="A86" s="16" t="s">
        <v>263</v>
      </c>
      <c r="B86" s="15"/>
      <c r="C86" s="15">
        <v>52</v>
      </c>
      <c r="D86" s="16"/>
      <c r="E86" s="46">
        <f>(VLOOKUP("771",'Date Primare'!A2:F300,4))/1000</f>
        <v>0</v>
      </c>
      <c r="F86" s="46">
        <f>(VLOOKUP("771",'Date Primare'!A2:F300,6))/1000</f>
        <v>0</v>
      </c>
    </row>
    <row r="87" spans="1:12" x14ac:dyDescent="0.3">
      <c r="A87" s="16" t="s">
        <v>264</v>
      </c>
      <c r="B87" s="15"/>
      <c r="C87" s="15">
        <v>53</v>
      </c>
      <c r="D87" s="16"/>
      <c r="E87" s="46">
        <f>(VLOOKUP("671",'Date Primare'!A2:F300,3))/1000</f>
        <v>0</v>
      </c>
      <c r="F87" s="46">
        <f>(VLOOKUP("671",'Date Primare'!A2:F300,5))/1000</f>
        <v>0</v>
      </c>
    </row>
    <row r="88" spans="1:12" x14ac:dyDescent="0.3">
      <c r="A88" s="16"/>
      <c r="B88" s="15"/>
      <c r="C88" s="15"/>
      <c r="D88" s="16"/>
      <c r="E88" s="46"/>
      <c r="F88" s="46"/>
    </row>
    <row r="89" spans="1:12" x14ac:dyDescent="0.3">
      <c r="A89" s="20" t="s">
        <v>265</v>
      </c>
      <c r="B89" s="15"/>
      <c r="C89" s="15"/>
      <c r="D89" s="16"/>
      <c r="E89" s="46"/>
      <c r="F89" s="46"/>
    </row>
    <row r="90" spans="1:12" x14ac:dyDescent="0.3">
      <c r="A90" s="43" t="s">
        <v>286</v>
      </c>
      <c r="B90" s="15"/>
      <c r="C90" s="15">
        <v>54</v>
      </c>
      <c r="D90" s="16"/>
      <c r="E90" s="46">
        <f>IF((E86-E87)&gt;0,(E86-E87),0)</f>
        <v>0</v>
      </c>
      <c r="F90" s="46">
        <f>IF((F86-F87)&gt;0,(F86-F87),0)</f>
        <v>0</v>
      </c>
    </row>
    <row r="91" spans="1:12" x14ac:dyDescent="0.3">
      <c r="A91" s="41" t="s">
        <v>270</v>
      </c>
      <c r="B91" s="15"/>
      <c r="C91" s="15">
        <v>55</v>
      </c>
      <c r="D91" s="16"/>
      <c r="E91" s="46">
        <f>IF((E86-E87)&lt;0,-1*(E86-E87),0)</f>
        <v>0</v>
      </c>
      <c r="F91" s="46">
        <f>IF((F86-F87)&lt;0,-1*(F86-F87),0)</f>
        <v>0</v>
      </c>
    </row>
    <row r="92" spans="1:12" x14ac:dyDescent="0.3">
      <c r="A92" s="16"/>
      <c r="B92" s="15"/>
      <c r="C92" s="15"/>
      <c r="D92" s="16"/>
      <c r="E92" s="46"/>
      <c r="F92" s="46"/>
    </row>
    <row r="93" spans="1:12" x14ac:dyDescent="0.3">
      <c r="A93" s="20" t="s">
        <v>295</v>
      </c>
      <c r="B93" s="15"/>
      <c r="C93" s="15">
        <v>56</v>
      </c>
      <c r="D93" s="16"/>
      <c r="E93" s="46">
        <f>E19+E67+E86</f>
        <v>0</v>
      </c>
      <c r="F93" s="46">
        <f>F19+F67+F86</f>
        <v>5</v>
      </c>
    </row>
    <row r="94" spans="1:12" x14ac:dyDescent="0.3">
      <c r="A94" s="20" t="s">
        <v>296</v>
      </c>
      <c r="B94" s="15"/>
      <c r="C94" s="15">
        <v>57</v>
      </c>
      <c r="D94" s="16"/>
      <c r="E94" s="46">
        <f>E46+E78+E87</f>
        <v>0</v>
      </c>
      <c r="F94" s="46">
        <f>F46+F78+F87</f>
        <v>4041.058</v>
      </c>
    </row>
    <row r="95" spans="1:12" x14ac:dyDescent="0.3">
      <c r="A95" s="20"/>
      <c r="B95" s="15"/>
      <c r="C95" s="15"/>
      <c r="D95" s="16"/>
      <c r="E95" s="46"/>
      <c r="F95" s="46"/>
    </row>
    <row r="96" spans="1:12" x14ac:dyDescent="0.3">
      <c r="A96" s="20" t="s">
        <v>297</v>
      </c>
      <c r="B96" s="15"/>
      <c r="C96" s="15"/>
      <c r="D96" s="16"/>
      <c r="E96" s="46"/>
      <c r="F96" s="46"/>
    </row>
    <row r="97" spans="1:6" x14ac:dyDescent="0.3">
      <c r="A97" s="37" t="s">
        <v>252</v>
      </c>
      <c r="B97" s="15"/>
      <c r="C97" s="15">
        <v>58</v>
      </c>
      <c r="D97" s="16"/>
      <c r="E97" s="46">
        <f>IF((E93-E94)&gt;0,(E93-E94),0)</f>
        <v>0</v>
      </c>
      <c r="F97" s="46">
        <f>IF((F93-F94)&gt;0,(F93-F94),0)</f>
        <v>0</v>
      </c>
    </row>
    <row r="98" spans="1:6" x14ac:dyDescent="0.3">
      <c r="A98" s="37" t="s">
        <v>253</v>
      </c>
      <c r="B98" s="15"/>
      <c r="C98" s="15">
        <v>59</v>
      </c>
      <c r="D98" s="16"/>
      <c r="E98" s="46">
        <f>IF((E93-E94)&lt;0,-1*(E93-E94),0)</f>
        <v>0</v>
      </c>
      <c r="F98" s="46">
        <f>IF((F93-F94)&lt;0,-1*(F93-F94),0)</f>
        <v>4036.058</v>
      </c>
    </row>
    <row r="99" spans="1:6" x14ac:dyDescent="0.3">
      <c r="A99" s="37"/>
      <c r="B99" s="15"/>
      <c r="C99" s="15"/>
      <c r="D99" s="16"/>
      <c r="E99" s="46"/>
      <c r="F99" s="46"/>
    </row>
    <row r="100" spans="1:6" x14ac:dyDescent="0.3">
      <c r="A100" s="20" t="s">
        <v>298</v>
      </c>
      <c r="B100" s="15"/>
      <c r="C100" s="15">
        <v>60</v>
      </c>
      <c r="D100" s="16"/>
      <c r="E100" s="46">
        <f>(VLOOKUP("691",'Date Primare'!A2:F300,3)-VLOOKUP("791",'Date Primare'!A2:F300,4))/1000</f>
        <v>0</v>
      </c>
      <c r="F100" s="46">
        <f>(VLOOKUP("691",'Date Primare'!A2:F300,5)-VLOOKUP("791",'Date Primare'!A2:F300,6))/1000</f>
        <v>0</v>
      </c>
    </row>
    <row r="101" spans="1:6" x14ac:dyDescent="0.3">
      <c r="A101" s="16" t="s">
        <v>287</v>
      </c>
      <c r="B101" s="15"/>
      <c r="C101" s="15">
        <v>61</v>
      </c>
      <c r="D101" s="16"/>
      <c r="E101" s="46">
        <f>(VLOOKUP("698",'Date Primare'!A2:F300,3))/1000</f>
        <v>0</v>
      </c>
      <c r="F101" s="46">
        <f>(VLOOKUP("698",'Date Primare'!A2:F300,5))/1000</f>
        <v>0</v>
      </c>
    </row>
    <row r="102" spans="1:6" x14ac:dyDescent="0.3">
      <c r="A102" s="16"/>
      <c r="B102" s="15"/>
      <c r="C102" s="15"/>
      <c r="D102" s="16"/>
      <c r="E102" s="46"/>
      <c r="F102" s="46"/>
    </row>
    <row r="103" spans="1:6" x14ac:dyDescent="0.3">
      <c r="A103" s="20" t="s">
        <v>299</v>
      </c>
      <c r="B103" s="15"/>
      <c r="C103" s="15"/>
      <c r="D103" s="16"/>
      <c r="E103" s="46"/>
      <c r="F103" s="46"/>
    </row>
    <row r="104" spans="1:6" x14ac:dyDescent="0.3">
      <c r="A104" s="37" t="s">
        <v>252</v>
      </c>
      <c r="B104" s="15"/>
      <c r="C104" s="15">
        <v>62</v>
      </c>
      <c r="D104" s="16"/>
      <c r="E104" s="46">
        <f>E97-E100-E101</f>
        <v>0</v>
      </c>
      <c r="F104" s="46">
        <f>F97-F100-F101</f>
        <v>0</v>
      </c>
    </row>
    <row r="105" spans="1:6" x14ac:dyDescent="0.3">
      <c r="A105" s="37" t="s">
        <v>253</v>
      </c>
      <c r="B105" s="15"/>
      <c r="C105" s="15">
        <v>63</v>
      </c>
      <c r="D105" s="16"/>
      <c r="E105" s="46">
        <f>E98</f>
        <v>0</v>
      </c>
      <c r="F105" s="46">
        <f>F98</f>
        <v>4036.058</v>
      </c>
    </row>
    <row r="106" spans="1:6" ht="15.6" x14ac:dyDescent="0.3">
      <c r="A106" s="18"/>
      <c r="B106" s="15"/>
      <c r="C106" s="15"/>
      <c r="D106" s="16"/>
      <c r="E106" s="46"/>
      <c r="F106" s="46"/>
    </row>
    <row r="107" spans="1:6" x14ac:dyDescent="0.3">
      <c r="A107" s="16" t="s">
        <v>266</v>
      </c>
      <c r="B107" s="15"/>
      <c r="C107" s="15"/>
      <c r="D107" s="16"/>
      <c r="E107" s="46"/>
      <c r="F107" s="46"/>
    </row>
    <row r="108" spans="1:6" x14ac:dyDescent="0.3">
      <c r="A108" s="37" t="s">
        <v>267</v>
      </c>
      <c r="B108" s="15"/>
      <c r="C108" s="15">
        <v>64</v>
      </c>
      <c r="D108" s="16"/>
      <c r="E108" s="51"/>
      <c r="F108" s="51"/>
    </row>
    <row r="109" spans="1:6" x14ac:dyDescent="0.3">
      <c r="A109" s="37" t="s">
        <v>268</v>
      </c>
      <c r="B109" s="15"/>
      <c r="C109" s="15">
        <v>65</v>
      </c>
      <c r="D109" s="16"/>
      <c r="E109" s="51"/>
      <c r="F109" s="51"/>
    </row>
    <row r="110" spans="1:6" ht="15.6" x14ac:dyDescent="0.3">
      <c r="A110" s="18"/>
      <c r="B110" s="15"/>
      <c r="C110" s="15"/>
      <c r="D110" s="16"/>
      <c r="E110" s="16"/>
      <c r="F110" s="16"/>
    </row>
    <row r="111" spans="1:6" x14ac:dyDescent="0.3">
      <c r="A111" s="16" t="s">
        <v>301</v>
      </c>
      <c r="B111" s="15"/>
      <c r="C111" s="15"/>
      <c r="D111" s="16"/>
      <c r="E111" s="16"/>
      <c r="F111" s="16" t="s">
        <v>302</v>
      </c>
    </row>
    <row r="112" spans="1:6" x14ac:dyDescent="0.3">
      <c r="A112" s="17" t="s">
        <v>303</v>
      </c>
      <c r="B112" s="15"/>
      <c r="C112" s="15"/>
      <c r="D112" s="16"/>
      <c r="E112" s="16"/>
      <c r="F112" s="17" t="s">
        <v>304</v>
      </c>
    </row>
  </sheetData>
  <sheetProtection password="DA5D" sheet="1" objects="1" scenarios="1"/>
  <phoneticPr fontId="0" type="noConversion"/>
  <pageMargins left="0.22" right="0.25" top="1.1812500423855252" bottom="0.22" header="0.3" footer="0.17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84" workbookViewId="0">
      <selection activeCell="C21" sqref="C21"/>
    </sheetView>
  </sheetViews>
  <sheetFormatPr defaultRowHeight="13.2" x14ac:dyDescent="0.25"/>
  <cols>
    <col min="1" max="1" width="6.5546875" bestFit="1" customWidth="1"/>
    <col min="2" max="2" width="71.109375" bestFit="1" customWidth="1"/>
    <col min="3" max="4" width="23.5546875" bestFit="1" customWidth="1"/>
    <col min="5" max="6" width="20.109375" bestFit="1" customWidth="1"/>
  </cols>
  <sheetData>
    <row r="1" spans="1:6" x14ac:dyDescent="0.25">
      <c r="A1" s="1" t="s">
        <v>0</v>
      </c>
      <c r="B1" s="1" t="s">
        <v>1</v>
      </c>
      <c r="C1" s="1" t="s">
        <v>216</v>
      </c>
      <c r="D1" s="1" t="s">
        <v>217</v>
      </c>
      <c r="E1" s="1" t="s">
        <v>214</v>
      </c>
      <c r="F1" s="1" t="s">
        <v>215</v>
      </c>
    </row>
    <row r="2" spans="1:6" x14ac:dyDescent="0.25">
      <c r="A2" t="s">
        <v>2</v>
      </c>
      <c r="B2" t="s">
        <v>3</v>
      </c>
      <c r="C2">
        <v>0</v>
      </c>
      <c r="D2">
        <v>0</v>
      </c>
      <c r="E2">
        <v>0</v>
      </c>
      <c r="F2">
        <v>0</v>
      </c>
    </row>
    <row r="3" spans="1:6" x14ac:dyDescent="0.25">
      <c r="A3" t="s">
        <v>4</v>
      </c>
      <c r="B3" t="s">
        <v>5</v>
      </c>
      <c r="C3">
        <v>0</v>
      </c>
      <c r="D3">
        <v>0</v>
      </c>
      <c r="E3">
        <v>0</v>
      </c>
      <c r="F3">
        <v>0</v>
      </c>
    </row>
    <row r="4" spans="1:6" x14ac:dyDescent="0.25">
      <c r="A4" t="s">
        <v>6</v>
      </c>
      <c r="B4" t="s">
        <v>7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8</v>
      </c>
      <c r="B5" t="s">
        <v>9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10</v>
      </c>
      <c r="B6" t="s">
        <v>11</v>
      </c>
      <c r="C6">
        <v>0</v>
      </c>
      <c r="D6">
        <v>0</v>
      </c>
      <c r="E6">
        <v>0</v>
      </c>
      <c r="F6">
        <v>0</v>
      </c>
    </row>
    <row r="7" spans="1:6" x14ac:dyDescent="0.25">
      <c r="A7" t="s">
        <v>12</v>
      </c>
      <c r="B7" t="s">
        <v>13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14</v>
      </c>
      <c r="B8" t="s">
        <v>15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16</v>
      </c>
      <c r="B9" t="s">
        <v>17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18</v>
      </c>
      <c r="B10" t="s">
        <v>19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20</v>
      </c>
      <c r="B11" t="s">
        <v>21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22</v>
      </c>
      <c r="B12" t="s">
        <v>23</v>
      </c>
      <c r="C12">
        <v>0</v>
      </c>
      <c r="D12">
        <v>0</v>
      </c>
      <c r="E12">
        <v>0</v>
      </c>
      <c r="F12">
        <v>0</v>
      </c>
    </row>
    <row r="13" spans="1:6" x14ac:dyDescent="0.25">
      <c r="A13" t="s">
        <v>24</v>
      </c>
      <c r="B13" t="s">
        <v>25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26</v>
      </c>
      <c r="B14" t="s">
        <v>27</v>
      </c>
      <c r="C14">
        <v>0</v>
      </c>
      <c r="D14">
        <v>0</v>
      </c>
      <c r="E14">
        <v>0</v>
      </c>
      <c r="F14">
        <v>0</v>
      </c>
    </row>
    <row r="15" spans="1:6" x14ac:dyDescent="0.25">
      <c r="A15" t="s">
        <v>28</v>
      </c>
      <c r="B15" t="s">
        <v>29</v>
      </c>
      <c r="C15">
        <v>0</v>
      </c>
      <c r="D15">
        <v>0</v>
      </c>
      <c r="E15">
        <v>0</v>
      </c>
      <c r="F15">
        <v>0</v>
      </c>
    </row>
    <row r="16" spans="1:6" x14ac:dyDescent="0.25">
      <c r="A16" t="s">
        <v>30</v>
      </c>
      <c r="B16" t="s">
        <v>31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32</v>
      </c>
      <c r="B17" t="s">
        <v>33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34</v>
      </c>
      <c r="B18" t="s">
        <v>35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36</v>
      </c>
      <c r="B19" t="s">
        <v>37</v>
      </c>
      <c r="C19">
        <v>0</v>
      </c>
      <c r="D19">
        <v>0</v>
      </c>
      <c r="E19">
        <v>0</v>
      </c>
      <c r="F19">
        <v>0</v>
      </c>
    </row>
    <row r="20" spans="1:6" x14ac:dyDescent="0.25">
      <c r="A20" t="s">
        <v>38</v>
      </c>
      <c r="B20" t="s">
        <v>39</v>
      </c>
      <c r="C20">
        <v>0</v>
      </c>
      <c r="D20">
        <v>0</v>
      </c>
      <c r="E20">
        <v>0</v>
      </c>
      <c r="F20">
        <v>0</v>
      </c>
    </row>
    <row r="21" spans="1:6" x14ac:dyDescent="0.25">
      <c r="A21" t="s">
        <v>40</v>
      </c>
      <c r="B21" t="s">
        <v>41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42</v>
      </c>
      <c r="B22" t="s">
        <v>43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44</v>
      </c>
      <c r="B23" t="s">
        <v>45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46</v>
      </c>
      <c r="B24" t="s">
        <v>47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t="s">
        <v>48</v>
      </c>
      <c r="B25" t="s">
        <v>49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t="s">
        <v>50</v>
      </c>
      <c r="B26" t="s">
        <v>51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52</v>
      </c>
      <c r="B27" t="s">
        <v>53</v>
      </c>
      <c r="C27">
        <v>0</v>
      </c>
      <c r="D27">
        <v>0</v>
      </c>
      <c r="E27">
        <v>4041008</v>
      </c>
      <c r="F27">
        <v>0</v>
      </c>
    </row>
    <row r="28" spans="1:6" x14ac:dyDescent="0.25">
      <c r="A28" t="s">
        <v>54</v>
      </c>
      <c r="B28" t="s">
        <v>55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t="s">
        <v>56</v>
      </c>
      <c r="B29" t="s">
        <v>57</v>
      </c>
      <c r="C29">
        <v>0</v>
      </c>
      <c r="D29">
        <v>0</v>
      </c>
      <c r="E29">
        <v>50</v>
      </c>
      <c r="F29">
        <v>0</v>
      </c>
    </row>
    <row r="30" spans="1:6" x14ac:dyDescent="0.25">
      <c r="A30" t="s">
        <v>58</v>
      </c>
      <c r="B30" t="s">
        <v>59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t="s">
        <v>60</v>
      </c>
      <c r="B31" t="s">
        <v>61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t="s">
        <v>62</v>
      </c>
      <c r="B32" t="s">
        <v>63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t="s">
        <v>64</v>
      </c>
      <c r="B33" t="s">
        <v>65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t="s">
        <v>66</v>
      </c>
      <c r="B34" t="s">
        <v>67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68</v>
      </c>
      <c r="B35" t="s">
        <v>69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t="s">
        <v>70</v>
      </c>
      <c r="B36" t="s">
        <v>71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t="s">
        <v>72</v>
      </c>
      <c r="B37" t="s">
        <v>73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74</v>
      </c>
      <c r="B38" t="s">
        <v>75</v>
      </c>
      <c r="C38">
        <v>0</v>
      </c>
      <c r="D38">
        <v>0</v>
      </c>
      <c r="E38">
        <v>0</v>
      </c>
      <c r="F38">
        <v>0</v>
      </c>
    </row>
    <row r="39" spans="1:6" x14ac:dyDescent="0.25">
      <c r="A39" t="s">
        <v>76</v>
      </c>
      <c r="B39" t="s">
        <v>77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78</v>
      </c>
      <c r="B40" t="s">
        <v>79</v>
      </c>
      <c r="C40">
        <v>0</v>
      </c>
      <c r="D40">
        <v>0</v>
      </c>
      <c r="E40">
        <v>0</v>
      </c>
      <c r="F40">
        <v>0</v>
      </c>
    </row>
    <row r="41" spans="1:6" x14ac:dyDescent="0.25">
      <c r="A41" t="s">
        <v>80</v>
      </c>
      <c r="B41" t="s">
        <v>81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82</v>
      </c>
      <c r="B42" t="s">
        <v>83</v>
      </c>
      <c r="C42">
        <v>0</v>
      </c>
      <c r="D42">
        <v>0</v>
      </c>
      <c r="E42">
        <v>0</v>
      </c>
      <c r="F42">
        <v>0</v>
      </c>
    </row>
    <row r="43" spans="1:6" x14ac:dyDescent="0.25">
      <c r="A43" t="s">
        <v>84</v>
      </c>
      <c r="B43" t="s">
        <v>77</v>
      </c>
      <c r="C43">
        <v>0</v>
      </c>
      <c r="D43">
        <v>0</v>
      </c>
      <c r="E43">
        <v>0</v>
      </c>
      <c r="F43">
        <v>0</v>
      </c>
    </row>
    <row r="44" spans="1:6" x14ac:dyDescent="0.25">
      <c r="A44" t="s">
        <v>85</v>
      </c>
      <c r="B44" t="s">
        <v>86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87</v>
      </c>
      <c r="B45" t="s">
        <v>88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89</v>
      </c>
      <c r="B46" t="s">
        <v>90</v>
      </c>
      <c r="C46">
        <v>0</v>
      </c>
      <c r="D46">
        <v>0</v>
      </c>
      <c r="E46">
        <v>0</v>
      </c>
      <c r="F46">
        <v>0</v>
      </c>
    </row>
    <row r="47" spans="1:6" x14ac:dyDescent="0.25">
      <c r="A47" t="s">
        <v>91</v>
      </c>
      <c r="B47" t="s">
        <v>92</v>
      </c>
      <c r="C47">
        <v>0</v>
      </c>
      <c r="D47">
        <v>0</v>
      </c>
      <c r="E47">
        <v>0</v>
      </c>
      <c r="F47">
        <v>0</v>
      </c>
    </row>
    <row r="48" spans="1:6" x14ac:dyDescent="0.25">
      <c r="A48" t="s">
        <v>93</v>
      </c>
      <c r="B48" t="s">
        <v>94</v>
      </c>
      <c r="C48">
        <v>0</v>
      </c>
      <c r="D48">
        <v>0</v>
      </c>
      <c r="E48">
        <v>0</v>
      </c>
      <c r="F48">
        <v>0</v>
      </c>
    </row>
    <row r="49" spans="1:6" x14ac:dyDescent="0.25">
      <c r="A49" t="s">
        <v>95</v>
      </c>
      <c r="B49" t="s">
        <v>96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97</v>
      </c>
      <c r="B50" t="s">
        <v>98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99</v>
      </c>
      <c r="B51" t="s">
        <v>100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101</v>
      </c>
      <c r="B52" t="s">
        <v>102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103</v>
      </c>
      <c r="B53" t="s">
        <v>104</v>
      </c>
      <c r="C53">
        <v>0</v>
      </c>
      <c r="D53">
        <v>0</v>
      </c>
      <c r="E53">
        <v>0</v>
      </c>
      <c r="F53">
        <v>0</v>
      </c>
    </row>
    <row r="54" spans="1:6" x14ac:dyDescent="0.25">
      <c r="A54" t="s">
        <v>105</v>
      </c>
      <c r="B54" t="s">
        <v>106</v>
      </c>
      <c r="C54">
        <v>0</v>
      </c>
      <c r="D54">
        <v>0</v>
      </c>
      <c r="E54">
        <v>0</v>
      </c>
      <c r="F54">
        <v>0</v>
      </c>
    </row>
    <row r="55" spans="1:6" x14ac:dyDescent="0.25">
      <c r="A55" t="s">
        <v>107</v>
      </c>
      <c r="B55" t="s">
        <v>108</v>
      </c>
      <c r="C55">
        <v>0</v>
      </c>
      <c r="D55">
        <v>0</v>
      </c>
      <c r="E55">
        <v>0</v>
      </c>
      <c r="F55">
        <v>0</v>
      </c>
    </row>
    <row r="56" spans="1:6" x14ac:dyDescent="0.25">
      <c r="A56" t="s">
        <v>109</v>
      </c>
      <c r="B56" t="s">
        <v>110</v>
      </c>
      <c r="C56">
        <v>0</v>
      </c>
      <c r="D56">
        <v>0</v>
      </c>
      <c r="E56">
        <v>0</v>
      </c>
      <c r="F56">
        <v>0</v>
      </c>
    </row>
    <row r="57" spans="1:6" x14ac:dyDescent="0.25">
      <c r="A57" t="s">
        <v>111</v>
      </c>
      <c r="B57" t="s">
        <v>112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113</v>
      </c>
      <c r="B58" t="s">
        <v>114</v>
      </c>
      <c r="C58">
        <v>0</v>
      </c>
      <c r="D58">
        <v>0</v>
      </c>
      <c r="E58">
        <v>0</v>
      </c>
      <c r="F58">
        <v>0</v>
      </c>
    </row>
    <row r="59" spans="1:6" x14ac:dyDescent="0.25">
      <c r="A59" t="s">
        <v>115</v>
      </c>
      <c r="B59" t="s">
        <v>116</v>
      </c>
      <c r="C59">
        <v>0</v>
      </c>
      <c r="D59">
        <v>0</v>
      </c>
      <c r="E59">
        <v>0</v>
      </c>
      <c r="F59">
        <v>0</v>
      </c>
    </row>
    <row r="60" spans="1:6" x14ac:dyDescent="0.25">
      <c r="A60" t="s">
        <v>117</v>
      </c>
      <c r="B60" t="s">
        <v>118</v>
      </c>
      <c r="C60">
        <v>0</v>
      </c>
      <c r="D60">
        <v>0</v>
      </c>
      <c r="E60">
        <v>0</v>
      </c>
      <c r="F60">
        <v>0</v>
      </c>
    </row>
    <row r="61" spans="1:6" x14ac:dyDescent="0.25">
      <c r="A61" t="s">
        <v>119</v>
      </c>
      <c r="B61" t="s">
        <v>120</v>
      </c>
      <c r="C61">
        <v>0</v>
      </c>
      <c r="D61">
        <v>0</v>
      </c>
      <c r="E61">
        <v>0</v>
      </c>
      <c r="F61">
        <v>0</v>
      </c>
    </row>
    <row r="62" spans="1:6" x14ac:dyDescent="0.25">
      <c r="A62" t="s">
        <v>121</v>
      </c>
      <c r="B62" t="s">
        <v>122</v>
      </c>
      <c r="C62">
        <v>0</v>
      </c>
      <c r="D62">
        <v>0</v>
      </c>
      <c r="E62">
        <v>0</v>
      </c>
      <c r="F62">
        <v>0</v>
      </c>
    </row>
    <row r="63" spans="1:6" x14ac:dyDescent="0.25">
      <c r="A63" t="s">
        <v>123</v>
      </c>
      <c r="B63" t="s">
        <v>124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125</v>
      </c>
      <c r="B64" t="s">
        <v>126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127</v>
      </c>
      <c r="B65" t="s">
        <v>128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129</v>
      </c>
      <c r="B66" t="s">
        <v>130</v>
      </c>
      <c r="C66">
        <v>0</v>
      </c>
      <c r="D66">
        <v>0</v>
      </c>
      <c r="E66">
        <v>0</v>
      </c>
      <c r="F66">
        <v>0</v>
      </c>
    </row>
    <row r="67" spans="1:6" x14ac:dyDescent="0.25">
      <c r="A67" t="s">
        <v>131</v>
      </c>
      <c r="B67" t="s">
        <v>132</v>
      </c>
      <c r="C67">
        <v>0</v>
      </c>
      <c r="D67">
        <v>0</v>
      </c>
      <c r="E67">
        <v>0</v>
      </c>
      <c r="F67">
        <v>0</v>
      </c>
    </row>
    <row r="68" spans="1:6" x14ac:dyDescent="0.25">
      <c r="A68" t="s">
        <v>133</v>
      </c>
      <c r="B68" t="s">
        <v>134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135</v>
      </c>
      <c r="B69" t="s">
        <v>136</v>
      </c>
      <c r="C69">
        <v>0</v>
      </c>
      <c r="D69">
        <v>0</v>
      </c>
      <c r="E69">
        <v>0</v>
      </c>
      <c r="F69">
        <v>0</v>
      </c>
    </row>
    <row r="70" spans="1:6" x14ac:dyDescent="0.25">
      <c r="A70" t="s">
        <v>137</v>
      </c>
      <c r="B70" t="s">
        <v>138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139</v>
      </c>
      <c r="B71" t="s">
        <v>140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141</v>
      </c>
      <c r="B72" t="s">
        <v>142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143</v>
      </c>
      <c r="B73" t="s">
        <v>144</v>
      </c>
      <c r="C73">
        <v>0</v>
      </c>
      <c r="D73">
        <v>0</v>
      </c>
      <c r="E73">
        <v>0</v>
      </c>
      <c r="F73">
        <v>0</v>
      </c>
    </row>
    <row r="74" spans="1:6" x14ac:dyDescent="0.25">
      <c r="A74" t="s">
        <v>145</v>
      </c>
      <c r="B74" t="s">
        <v>146</v>
      </c>
      <c r="C74">
        <v>0</v>
      </c>
      <c r="D74">
        <v>0</v>
      </c>
      <c r="E74">
        <v>0</v>
      </c>
      <c r="F74">
        <v>0</v>
      </c>
    </row>
    <row r="75" spans="1:6" x14ac:dyDescent="0.25">
      <c r="A75" t="s">
        <v>147</v>
      </c>
      <c r="B75" t="s">
        <v>148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149</v>
      </c>
      <c r="B76" t="s">
        <v>150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151</v>
      </c>
      <c r="B77" t="s">
        <v>152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153</v>
      </c>
      <c r="B78" t="s">
        <v>154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155</v>
      </c>
      <c r="B79" t="s">
        <v>156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157</v>
      </c>
      <c r="B80" t="s">
        <v>158</v>
      </c>
      <c r="C80">
        <v>0</v>
      </c>
      <c r="D80">
        <v>0</v>
      </c>
      <c r="E80">
        <v>0</v>
      </c>
      <c r="F80">
        <v>0</v>
      </c>
    </row>
    <row r="81" spans="1:6" x14ac:dyDescent="0.25">
      <c r="A81" t="s">
        <v>159</v>
      </c>
      <c r="B81" t="s">
        <v>160</v>
      </c>
      <c r="C81">
        <v>0</v>
      </c>
      <c r="D81">
        <v>0</v>
      </c>
      <c r="E81">
        <v>0</v>
      </c>
      <c r="F81">
        <v>0</v>
      </c>
    </row>
    <row r="82" spans="1:6" x14ac:dyDescent="0.25">
      <c r="A82" t="s">
        <v>161</v>
      </c>
      <c r="B82" t="s">
        <v>162</v>
      </c>
      <c r="C82">
        <v>0</v>
      </c>
      <c r="D82">
        <v>0</v>
      </c>
      <c r="E82">
        <v>0</v>
      </c>
      <c r="F82">
        <v>0</v>
      </c>
    </row>
    <row r="83" spans="1:6" x14ac:dyDescent="0.25">
      <c r="A83" t="s">
        <v>163</v>
      </c>
      <c r="B83" t="s">
        <v>164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165</v>
      </c>
      <c r="B84" t="s">
        <v>156</v>
      </c>
      <c r="C84">
        <v>0</v>
      </c>
      <c r="D84">
        <v>0</v>
      </c>
      <c r="E84">
        <v>0</v>
      </c>
      <c r="F84">
        <v>0</v>
      </c>
    </row>
    <row r="85" spans="1:6" x14ac:dyDescent="0.25">
      <c r="A85" t="s">
        <v>166</v>
      </c>
      <c r="B85" t="s">
        <v>167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168</v>
      </c>
      <c r="B86" t="s">
        <v>169</v>
      </c>
      <c r="C86">
        <v>0</v>
      </c>
      <c r="D86">
        <v>0</v>
      </c>
      <c r="E86">
        <v>0</v>
      </c>
      <c r="F86">
        <v>0</v>
      </c>
    </row>
    <row r="87" spans="1:6" x14ac:dyDescent="0.25">
      <c r="A87" t="s">
        <v>170</v>
      </c>
      <c r="B87" t="s">
        <v>171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172</v>
      </c>
      <c r="B88" t="s">
        <v>173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174</v>
      </c>
      <c r="B89" t="s">
        <v>175</v>
      </c>
      <c r="C89">
        <v>0</v>
      </c>
      <c r="D89">
        <v>0</v>
      </c>
      <c r="E89">
        <v>0</v>
      </c>
      <c r="F89">
        <v>0</v>
      </c>
    </row>
    <row r="90" spans="1:6" x14ac:dyDescent="0.25">
      <c r="A90" t="s">
        <v>176</v>
      </c>
      <c r="B90" t="s">
        <v>177</v>
      </c>
      <c r="C90">
        <v>0</v>
      </c>
      <c r="D90">
        <v>0</v>
      </c>
      <c r="E90">
        <v>0</v>
      </c>
      <c r="F90">
        <v>0</v>
      </c>
    </row>
    <row r="91" spans="1:6" x14ac:dyDescent="0.25">
      <c r="A91" t="s">
        <v>178</v>
      </c>
      <c r="B91" t="s">
        <v>179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180</v>
      </c>
      <c r="B92" t="s">
        <v>181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182</v>
      </c>
      <c r="B93" t="s">
        <v>183</v>
      </c>
      <c r="C93">
        <v>0</v>
      </c>
      <c r="D93">
        <v>0</v>
      </c>
      <c r="E93">
        <v>0</v>
      </c>
      <c r="F93">
        <v>0</v>
      </c>
    </row>
    <row r="94" spans="1:6" x14ac:dyDescent="0.25">
      <c r="A94" t="s">
        <v>184</v>
      </c>
      <c r="B94" t="s">
        <v>185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t="s">
        <v>186</v>
      </c>
      <c r="B95" t="s">
        <v>187</v>
      </c>
      <c r="C95">
        <v>0</v>
      </c>
      <c r="D95">
        <v>0</v>
      </c>
      <c r="E95">
        <v>0</v>
      </c>
      <c r="F95">
        <v>0</v>
      </c>
    </row>
    <row r="96" spans="1:6" x14ac:dyDescent="0.25">
      <c r="A96" t="s">
        <v>188</v>
      </c>
      <c r="B96" t="s">
        <v>189</v>
      </c>
      <c r="C96">
        <v>0</v>
      </c>
      <c r="D96">
        <v>0</v>
      </c>
      <c r="E96">
        <v>0</v>
      </c>
      <c r="F96">
        <v>0</v>
      </c>
    </row>
    <row r="97" spans="1:6" x14ac:dyDescent="0.25">
      <c r="A97" t="s">
        <v>190</v>
      </c>
      <c r="B97" t="s">
        <v>191</v>
      </c>
      <c r="C97">
        <v>0</v>
      </c>
      <c r="D97">
        <v>0</v>
      </c>
      <c r="E97">
        <v>0</v>
      </c>
      <c r="F97">
        <v>5000</v>
      </c>
    </row>
    <row r="98" spans="1:6" x14ac:dyDescent="0.25">
      <c r="A98" t="s">
        <v>192</v>
      </c>
      <c r="B98" t="s">
        <v>193</v>
      </c>
      <c r="C98">
        <v>0</v>
      </c>
      <c r="D98">
        <v>0</v>
      </c>
      <c r="E98">
        <v>0</v>
      </c>
      <c r="F98">
        <v>0</v>
      </c>
    </row>
    <row r="99" spans="1:6" x14ac:dyDescent="0.25">
      <c r="A99" t="s">
        <v>194</v>
      </c>
      <c r="B99" t="s">
        <v>195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196</v>
      </c>
      <c r="B100" t="s">
        <v>197</v>
      </c>
      <c r="C100">
        <v>0</v>
      </c>
      <c r="D100">
        <v>0</v>
      </c>
      <c r="E100">
        <v>0</v>
      </c>
      <c r="F100">
        <v>0</v>
      </c>
    </row>
    <row r="101" spans="1:6" x14ac:dyDescent="0.25">
      <c r="A101" t="s">
        <v>198</v>
      </c>
      <c r="B101" t="s">
        <v>199</v>
      </c>
      <c r="C101">
        <v>0</v>
      </c>
      <c r="D101">
        <v>0</v>
      </c>
      <c r="E101">
        <v>0</v>
      </c>
      <c r="F101">
        <v>0</v>
      </c>
    </row>
    <row r="102" spans="1:6" x14ac:dyDescent="0.25">
      <c r="A102" t="s">
        <v>200</v>
      </c>
      <c r="B102" t="s">
        <v>201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202</v>
      </c>
      <c r="B103" t="s">
        <v>203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204</v>
      </c>
      <c r="B104" t="s">
        <v>205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206</v>
      </c>
      <c r="B105" t="s">
        <v>207</v>
      </c>
      <c r="C105">
        <v>0</v>
      </c>
      <c r="D105">
        <v>0</v>
      </c>
      <c r="E105">
        <v>0</v>
      </c>
      <c r="F105">
        <v>0</v>
      </c>
    </row>
    <row r="106" spans="1:6" x14ac:dyDescent="0.25">
      <c r="A106" t="s">
        <v>208</v>
      </c>
      <c r="B106" t="s">
        <v>209</v>
      </c>
      <c r="C106">
        <v>0</v>
      </c>
      <c r="D106">
        <v>0</v>
      </c>
      <c r="E106">
        <v>0</v>
      </c>
      <c r="F106">
        <v>0</v>
      </c>
    </row>
    <row r="107" spans="1:6" x14ac:dyDescent="0.25">
      <c r="A107" t="s">
        <v>210</v>
      </c>
      <c r="B107" t="s">
        <v>211</v>
      </c>
      <c r="C107">
        <v>0</v>
      </c>
      <c r="D107">
        <v>0</v>
      </c>
      <c r="E107">
        <v>0</v>
      </c>
      <c r="F107">
        <v>0</v>
      </c>
    </row>
    <row r="108" spans="1:6" x14ac:dyDescent="0.25">
      <c r="A108" t="s">
        <v>212</v>
      </c>
      <c r="B108" t="s">
        <v>207</v>
      </c>
      <c r="C108">
        <v>0</v>
      </c>
      <c r="D108">
        <v>0</v>
      </c>
      <c r="E108">
        <v>0</v>
      </c>
      <c r="F108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5" sqref="C15"/>
    </sheetView>
  </sheetViews>
  <sheetFormatPr defaultColWidth="9.109375" defaultRowHeight="13.2" x14ac:dyDescent="0.25"/>
  <cols>
    <col min="1" max="1" width="2.5546875" style="2" customWidth="1"/>
    <col min="2" max="2" width="9.109375" style="2"/>
    <col min="3" max="3" width="38.109375" style="2" customWidth="1"/>
    <col min="4" max="4" width="12.5546875" style="2" customWidth="1"/>
    <col min="5" max="5" width="13.44140625" style="2" customWidth="1"/>
    <col min="6" max="16384" width="9.109375" style="2"/>
  </cols>
  <sheetData>
    <row r="1" spans="1:5" ht="17.399999999999999" x14ac:dyDescent="0.3">
      <c r="A1" s="6" t="s">
        <v>218</v>
      </c>
      <c r="B1" s="6"/>
      <c r="C1" s="6"/>
      <c r="D1" s="7" t="s">
        <v>213</v>
      </c>
      <c r="E1" s="8"/>
    </row>
    <row r="2" spans="1:5" s="4" customFormat="1" x14ac:dyDescent="0.25">
      <c r="A2" s="3"/>
      <c r="B2" s="3"/>
      <c r="C2" s="3"/>
      <c r="D2" s="5"/>
      <c r="E2" s="9"/>
    </row>
    <row r="3" spans="1:5" ht="12" customHeight="1" x14ac:dyDescent="0.25">
      <c r="D3" s="5" t="s">
        <v>220</v>
      </c>
      <c r="E3" s="5" t="s">
        <v>300</v>
      </c>
    </row>
    <row r="4" spans="1:5" ht="12" customHeight="1" x14ac:dyDescent="0.25">
      <c r="A4" s="10">
        <v>1</v>
      </c>
      <c r="B4" s="2" t="s">
        <v>219</v>
      </c>
      <c r="D4" s="11"/>
      <c r="E4" s="11"/>
    </row>
    <row r="5" spans="1:5" x14ac:dyDescent="0.25">
      <c r="A5" s="10">
        <v>3</v>
      </c>
      <c r="B5" s="2" t="s">
        <v>221</v>
      </c>
      <c r="D5" s="11"/>
      <c r="E5" s="11"/>
    </row>
    <row r="6" spans="1:5" x14ac:dyDescent="0.25">
      <c r="A6" s="10">
        <v>5</v>
      </c>
      <c r="B6" s="2" t="s">
        <v>222</v>
      </c>
      <c r="D6" s="11"/>
      <c r="E6" s="11"/>
    </row>
    <row r="7" spans="1:5" x14ac:dyDescent="0.25">
      <c r="A7" s="10">
        <v>6</v>
      </c>
      <c r="B7" s="2" t="s">
        <v>223</v>
      </c>
      <c r="D7" s="11"/>
      <c r="E7" s="11"/>
    </row>
    <row r="8" spans="1:5" x14ac:dyDescent="0.25">
      <c r="A8" s="12">
        <v>7</v>
      </c>
      <c r="B8" s="3" t="s">
        <v>224</v>
      </c>
      <c r="C8" s="3"/>
      <c r="D8" s="13"/>
      <c r="E8" s="13"/>
    </row>
    <row r="9" spans="1:5" x14ac:dyDescent="0.25">
      <c r="A9" s="12"/>
      <c r="B9" s="3"/>
      <c r="C9" s="3"/>
      <c r="D9" s="13"/>
      <c r="E9" s="13"/>
    </row>
    <row r="10" spans="1:5" x14ac:dyDescent="0.25">
      <c r="A10" s="12"/>
      <c r="B10" s="3"/>
      <c r="C10" s="3"/>
      <c r="D10" s="13"/>
      <c r="E10" s="13"/>
    </row>
    <row r="11" spans="1:5" x14ac:dyDescent="0.25">
      <c r="A11" s="10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6C34841-9923-44A4-9524-886A37DC738F}"/>
</file>

<file path=customXml/itemProps2.xml><?xml version="1.0" encoding="utf-8"?>
<ds:datastoreItem xmlns:ds="http://schemas.openxmlformats.org/officeDocument/2006/customXml" ds:itemID="{3BC1131F-966C-453E-836F-5513B5925D29}"/>
</file>

<file path=customXml/itemProps3.xml><?xml version="1.0" encoding="utf-8"?>
<ds:datastoreItem xmlns:ds="http://schemas.openxmlformats.org/officeDocument/2006/customXml" ds:itemID="{A88C66C3-3729-48D6-9615-41E2D5CF2E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68</vt:i4>
      </vt:variant>
    </vt:vector>
  </HeadingPairs>
  <TitlesOfParts>
    <vt:vector size="71" baseType="lpstr">
      <vt:lpstr>Profit si pierdere</vt:lpstr>
      <vt:lpstr>Date Primare</vt:lpstr>
      <vt:lpstr>Evolutie indicatori</vt:lpstr>
      <vt:lpstr>'Profit si pierdere'!_Hlt528485903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Primare'!ExternalData_65</vt:lpstr>
      <vt:lpstr>'Date Primare'!ExternalData_66</vt:lpstr>
      <vt:lpstr>'Date Primare'!ExternalData_7</vt:lpstr>
      <vt:lpstr>'Date Primare'!ExternalData_8</vt:lpstr>
      <vt:lpstr>'Date Primare'!ExternalData_9</vt:lpstr>
      <vt:lpstr>'Profit si pierdere'!Print_Area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2004-07-23T06:30:12Z</cp:lastPrinted>
  <dcterms:created xsi:type="dcterms:W3CDTF">2003-07-24T08:17:47Z</dcterms:created>
  <dcterms:modified xsi:type="dcterms:W3CDTF">2019-10-01T11:47:37Z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