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queryTables/queryTable14.xml" ContentType="application/vnd.openxmlformats-officedocument.spreadsheetml.queryTable+xml"/>
  <Override PartName="/docProps/custom.xml" ContentType="application/vnd.openxmlformats-officedocument.custom-properties+xml"/>
  <Override PartName="/xl/queryTables/queryTable1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648" windowWidth="11496" windowHeight="9012"/>
  </bookViews>
  <sheets>
    <sheet name="Situatie modificare capital" sheetId="4" r:id="rId1"/>
    <sheet name="Date Primare" sheetId="2" r:id="rId2"/>
  </sheets>
  <definedNames>
    <definedName name="ExternalData_1" localSheetId="1">'Date Primare'!$A$1:$H$15</definedName>
    <definedName name="ExternalData_10" localSheetId="1">'Date Primare'!$A$1:$H$15</definedName>
    <definedName name="ExternalData_11" localSheetId="1">'Date Primare'!$A$1:$H$15</definedName>
    <definedName name="ExternalData_12" localSheetId="1">'Date Primare'!$A$1:$H$15</definedName>
    <definedName name="ExternalData_13" localSheetId="1">'Date Primare'!$A$1:$H$15</definedName>
    <definedName name="ExternalData_14" localSheetId="1">'Date Primare'!$A$1:$H$15</definedName>
    <definedName name="ExternalData_15" localSheetId="1">'Date Primare'!$A$1:$H$15</definedName>
    <definedName name="ExternalData_16" localSheetId="1">'Date Primare'!$A$1:$H$15</definedName>
    <definedName name="ExternalData_17" localSheetId="1">'Date Primare'!$A$1:$H$15</definedName>
    <definedName name="ExternalData_18" localSheetId="1">'Date Primare'!$A$1:$H$15</definedName>
    <definedName name="ExternalData_19" localSheetId="1">'Date Primare'!$A$1:$H$15</definedName>
    <definedName name="ExternalData_2" localSheetId="1">'Date Primare'!$A$1:$H$15</definedName>
    <definedName name="ExternalData_3" localSheetId="1">'Date Primare'!$A$1:$H$15</definedName>
    <definedName name="ExternalData_4" localSheetId="1">'Date Primare'!$A$1:$H$15</definedName>
    <definedName name="ExternalData_5" localSheetId="1">'Date Primare'!$A$1:$H$15</definedName>
    <definedName name="ExternalData_6" localSheetId="1">'Date Primare'!$A$1:$H$15</definedName>
    <definedName name="ExternalData_7" localSheetId="1">'Date Primare'!$A$1:$H$15</definedName>
    <definedName name="ExternalData_8" localSheetId="1">'Date Primare'!$A$1:$H$15</definedName>
    <definedName name="ExternalData_9" localSheetId="1">'Date Primare'!$A$1:$H$15</definedName>
  </definedNames>
  <calcPr calcId="162913"/>
</workbook>
</file>

<file path=xl/calcChain.xml><?xml version="1.0" encoding="utf-8"?>
<calcChain xmlns="http://schemas.openxmlformats.org/spreadsheetml/2006/main">
  <c r="C9" i="4" l="1"/>
  <c r="D9" i="4"/>
  <c r="F9" i="4"/>
  <c r="H9" i="4"/>
  <c r="C10" i="4"/>
  <c r="D10" i="4"/>
  <c r="F10" i="4"/>
  <c r="H10" i="4"/>
  <c r="C12" i="4"/>
  <c r="D12" i="4"/>
  <c r="F12" i="4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2" type="5" refreshedVersion="0" savePassword="1" deleted="1" background="1" saveData="1">
    <dbPr connection="" command=""/>
  </connection>
  <connection id="13" keepAlive="1" name="Connection3" type="5" refreshedVersion="0" savePassword="1" deleted="1" background="1" saveData="1">
    <dbPr connection="" command=""/>
  </connection>
  <connection id="14" keepAlive="1" name="Connection4" type="5" refreshedVersion="0" savePassword="1" deleted="1" background="1" saveData="1">
    <dbPr connection="" command=""/>
  </connection>
  <connection id="15" keepAlive="1" name="Connection5" type="5" refreshedVersion="0" savePassword="1" deleted="1" background="1" saveData="1">
    <dbPr connection="" command=""/>
  </connection>
  <connection id="16" keepAlive="1" name="Connection6" type="5" refreshedVersion="0" savePassword="1" deleted="1" background="1" saveData="1">
    <dbPr connection="" command=""/>
  </connection>
  <connection id="17" keepAlive="1" name="Connection7" type="5" refreshedVersion="0" savePassword="1" deleted="1" background="1" saveData="1">
    <dbPr connection="" command=""/>
  </connection>
  <connection id="18" keepAlive="1" name="Connection8" type="5" refreshedVersion="0" savePassword="1" deleted="1" background="1" saveData="1">
    <dbPr connection="" command=""/>
  </connection>
  <connection id="19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<sst xmlns="http://schemas.openxmlformats.org/spreadsheetml/2006/main" count="89" uniqueCount="73">
  <si>
    <t>Cont</t>
  </si>
  <si>
    <t>Denumire</t>
  </si>
  <si>
    <t>SI An D</t>
  </si>
  <si>
    <t>SI An C</t>
  </si>
  <si>
    <t>RCum_D</t>
  </si>
  <si>
    <t>RCum_C</t>
  </si>
  <si>
    <t>SF D</t>
  </si>
  <si>
    <t>SF C</t>
  </si>
  <si>
    <t>101</t>
  </si>
  <si>
    <t>Capital</t>
  </si>
  <si>
    <t>1011</t>
  </si>
  <si>
    <t>Capital subscris nevarsat</t>
  </si>
  <si>
    <t>1012</t>
  </si>
  <si>
    <t>Capital subscris varsat</t>
  </si>
  <si>
    <t>104</t>
  </si>
  <si>
    <t>Prime legate de capital</t>
  </si>
  <si>
    <t>1041</t>
  </si>
  <si>
    <t>Prime de emisiune</t>
  </si>
  <si>
    <t>1043</t>
  </si>
  <si>
    <t>Prime de aport</t>
  </si>
  <si>
    <t>1044</t>
  </si>
  <si>
    <t>Prime de conversie a obligatiunilor in actiuni</t>
  </si>
  <si>
    <t>106</t>
  </si>
  <si>
    <t>Rezerve</t>
  </si>
  <si>
    <t>1061</t>
  </si>
  <si>
    <t>Rezerve legale</t>
  </si>
  <si>
    <t>1062</t>
  </si>
  <si>
    <t>Rezerve pentru actiuni proprii</t>
  </si>
  <si>
    <t>1063</t>
  </si>
  <si>
    <t>Rezerve statutare sau contractuale</t>
  </si>
  <si>
    <t>1068</t>
  </si>
  <si>
    <t>Alte rezerve</t>
  </si>
  <si>
    <t>117</t>
  </si>
  <si>
    <t>Rezultatul reportat</t>
  </si>
  <si>
    <t>121</t>
  </si>
  <si>
    <t>Profit si pierdere</t>
  </si>
  <si>
    <t>SITUATIA MODIFICARILOR CAPITALULUI PROPRIU</t>
  </si>
  <si>
    <t>Sold la</t>
  </si>
  <si>
    <t>Capital subscris</t>
  </si>
  <si>
    <t>Prime de capital</t>
  </si>
  <si>
    <t>Rezerve din reevaluare</t>
  </si>
  <si>
    <t>Rezerve din conversie</t>
  </si>
  <si>
    <t>Sold creditor</t>
  </si>
  <si>
    <t>Sold debitor</t>
  </si>
  <si>
    <t>Denumire societate:</t>
  </si>
  <si>
    <t>Element al</t>
  </si>
  <si>
    <t>Nota</t>
  </si>
  <si>
    <t>1 ianuarie _____</t>
  </si>
  <si>
    <t>31 decembrie _____</t>
  </si>
  <si>
    <t>(mii lei)</t>
  </si>
  <si>
    <t>Rezerve pentru acţiuni proprii</t>
  </si>
  <si>
    <t>Rezultat reportat</t>
  </si>
  <si>
    <t>Profit nerepartizat</t>
  </si>
  <si>
    <t>Pierdere neacoperită</t>
  </si>
  <si>
    <t xml:space="preserve">Rezultatul reportat provenit din </t>
  </si>
  <si>
    <t xml:space="preserve">   adoptarea pentru prima dată a IAS,</t>
  </si>
  <si>
    <t xml:space="preserve">   mai puţin IAS 29</t>
  </si>
  <si>
    <t>Rezultatul reportat provenit</t>
  </si>
  <si>
    <t xml:space="preserve">   din modificarea politicilor contabile</t>
  </si>
  <si>
    <t>Rezultatul reportat provenit din</t>
  </si>
  <si>
    <t xml:space="preserve">   corectarea erorilor fundamentale</t>
  </si>
  <si>
    <t>Rezultatul reportat reprezentând</t>
  </si>
  <si>
    <t xml:space="preserve">   surplusul realizat din rezerve din reevaluare</t>
  </si>
  <si>
    <t xml:space="preserve">Rezultatul exerciţiului financiar </t>
  </si>
  <si>
    <t>Repartizarea profitului</t>
  </si>
  <si>
    <t>Autorizate si semnate in numele Consiliului de Administratie la data de ________________ de catre:</t>
  </si>
  <si>
    <t>Director General,</t>
  </si>
  <si>
    <r>
      <t>capitalului</t>
    </r>
    <r>
      <rPr>
        <u/>
        <sz val="10"/>
        <color indexed="8"/>
        <rFont val="Arial Narrow"/>
        <family val="2"/>
      </rPr>
      <t xml:space="preserve"> </t>
    </r>
    <r>
      <rPr>
        <b/>
        <u/>
        <sz val="10"/>
        <color indexed="8"/>
        <rFont val="Arial Narrow"/>
        <family val="2"/>
      </rPr>
      <t>propriu</t>
    </r>
  </si>
  <si>
    <t>Cresteri</t>
  </si>
  <si>
    <t>Total din care</t>
  </si>
  <si>
    <t>prin transfer</t>
  </si>
  <si>
    <t>Reduceri</t>
  </si>
  <si>
    <t>Total,din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</si>
</sst>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b/>
      <u/>
      <sz val="9"/>
      <color indexed="8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0"/>
      <color indexed="8"/>
      <name val="Arial Narrow"/>
      <family val="2"/>
    </font>
    <font>
      <b/>
      <u/>
      <sz val="10"/>
      <color indexed="8"/>
      <name val="Arial Narrow"/>
      <family val="2"/>
    </font>
    <font>
      <u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right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8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16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14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12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7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5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2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4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6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8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9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10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11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3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5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7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9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H12" sqref="H12"/>
    </sheetView>
  </sheetViews>
  <sheetFormatPr defaultColWidth="9.109375" defaultRowHeight="13.8" x14ac:dyDescent="0.3"/>
  <cols>
    <col min="1" max="1" width="31.5546875" style="2" customWidth="1"/>
    <col min="2" max="2" width="5.6640625" style="2" customWidth="1"/>
    <col min="3" max="3" width="14" style="2" customWidth="1"/>
    <col min="4" max="4" width="16" style="2" customWidth="1"/>
    <col min="5" max="5" width="15.88671875" style="2" customWidth="1"/>
    <col min="6" max="6" width="16.33203125" style="2" customWidth="1"/>
    <col min="7" max="7" width="15.6640625" style="2" customWidth="1"/>
    <col min="8" max="8" width="15.33203125" style="2" customWidth="1"/>
    <col min="9" max="16384" width="9.109375" style="2"/>
  </cols>
  <sheetData>
    <row r="1" spans="1:8" ht="15.6" x14ac:dyDescent="0.3">
      <c r="A1" s="7" t="s">
        <v>44</v>
      </c>
      <c r="B1" s="6"/>
      <c r="C1" s="6"/>
      <c r="D1" s="6"/>
    </row>
    <row r="2" spans="1:8" ht="15.6" x14ac:dyDescent="0.3">
      <c r="A2" s="7" t="s">
        <v>36</v>
      </c>
      <c r="B2" s="6"/>
      <c r="C2" s="6"/>
      <c r="D2" s="6"/>
    </row>
    <row r="3" spans="1:8" x14ac:dyDescent="0.3">
      <c r="A3" s="3"/>
    </row>
    <row r="4" spans="1:8" x14ac:dyDescent="0.3">
      <c r="F4" s="3"/>
    </row>
    <row r="5" spans="1:8" x14ac:dyDescent="0.3">
      <c r="A5" s="8" t="s">
        <v>45</v>
      </c>
      <c r="C5" s="8" t="s">
        <v>37</v>
      </c>
      <c r="D5" s="13" t="s">
        <v>68</v>
      </c>
      <c r="E5" s="8"/>
      <c r="F5" s="11" t="s">
        <v>71</v>
      </c>
      <c r="H5" s="3" t="s">
        <v>37</v>
      </c>
    </row>
    <row r="6" spans="1:8" x14ac:dyDescent="0.3">
      <c r="A6" s="9" t="s">
        <v>67</v>
      </c>
      <c r="B6" s="9" t="s">
        <v>46</v>
      </c>
      <c r="C6" s="9" t="s">
        <v>47</v>
      </c>
      <c r="D6" s="9" t="s">
        <v>69</v>
      </c>
      <c r="E6" s="9" t="s">
        <v>70</v>
      </c>
      <c r="F6" s="9" t="s">
        <v>72</v>
      </c>
      <c r="G6" s="9" t="s">
        <v>70</v>
      </c>
      <c r="H6" s="4" t="s">
        <v>48</v>
      </c>
    </row>
    <row r="7" spans="1:8" x14ac:dyDescent="0.3">
      <c r="C7" s="11" t="s">
        <v>49</v>
      </c>
      <c r="D7" s="11" t="s">
        <v>49</v>
      </c>
      <c r="E7" s="11" t="s">
        <v>49</v>
      </c>
      <c r="F7" s="11" t="s">
        <v>49</v>
      </c>
      <c r="G7" s="11" t="s">
        <v>49</v>
      </c>
      <c r="H7" s="5" t="s">
        <v>49</v>
      </c>
    </row>
    <row r="8" spans="1:8" x14ac:dyDescent="0.3">
      <c r="C8" s="8">
        <v>1</v>
      </c>
      <c r="D8" s="8">
        <v>2</v>
      </c>
      <c r="E8" s="8">
        <v>3</v>
      </c>
      <c r="F8" s="8">
        <v>4</v>
      </c>
      <c r="G8" s="8">
        <v>6</v>
      </c>
      <c r="H8" s="3">
        <v>7</v>
      </c>
    </row>
    <row r="9" spans="1:8" x14ac:dyDescent="0.3">
      <c r="A9" s="12" t="s">
        <v>38</v>
      </c>
      <c r="C9" s="2">
        <f>(VLOOKUP("101",'Date Primare'!A2:H100,4))/1000</f>
        <v>0</v>
      </c>
      <c r="D9" s="2">
        <f>(VLOOKUP("101",'Date Primare'!A2:H100,6))/1000-E9</f>
        <v>0</v>
      </c>
      <c r="E9" s="14"/>
      <c r="F9" s="2">
        <f>(VLOOKUP("101",'Date Primare'!A2:H100,5))/1000-G9</f>
        <v>0</v>
      </c>
      <c r="G9" s="14"/>
      <c r="H9" s="2">
        <f>(VLOOKUP("101",'Date Primare'!A2:H100,8))/1000</f>
        <v>0</v>
      </c>
    </row>
    <row r="10" spans="1:8" x14ac:dyDescent="0.3">
      <c r="A10" s="12" t="s">
        <v>39</v>
      </c>
      <c r="C10" s="2">
        <f>(VLOOKUP("104",'Date Primare'!A2:H100,4))/1000</f>
        <v>0</v>
      </c>
      <c r="D10" s="2">
        <f>(VLOOKUP("104",'Date Primare'!A2:H100,6))/1000-E10</f>
        <v>0</v>
      </c>
      <c r="E10" s="14"/>
      <c r="F10" s="2">
        <f>(VLOOKUP("104",'Date Primare'!A2:H100,5))/1000-G10</f>
        <v>0</v>
      </c>
      <c r="G10" s="14"/>
      <c r="H10" s="2">
        <f>(VLOOKUP("104",'Date Primare'!A2:H100,8))/1000</f>
        <v>0</v>
      </c>
    </row>
    <row r="11" spans="1:8" x14ac:dyDescent="0.3">
      <c r="A11" s="12" t="s">
        <v>40</v>
      </c>
      <c r="C11" s="14"/>
      <c r="D11" s="14"/>
      <c r="E11" s="14"/>
      <c r="F11" s="14"/>
      <c r="G11" s="14"/>
      <c r="H11" s="14"/>
    </row>
    <row r="12" spans="1:8" x14ac:dyDescent="0.3">
      <c r="A12" s="12" t="s">
        <v>25</v>
      </c>
      <c r="C12" s="2">
        <f>(VLOOKUP("1061",'Date Primare'!A2:H100,4))/1000</f>
        <v>0</v>
      </c>
      <c r="D12" s="2">
        <f>(VLOOKUP("1061",'Date Primare'!A2:H100,6))/1000-E12</f>
        <v>0</v>
      </c>
      <c r="E12" s="14"/>
      <c r="F12" s="2">
        <f>(VLOOKUP("1061",'Date Primare'!A2:H100,6))/1000-G12</f>
        <v>0</v>
      </c>
      <c r="G12" s="14"/>
    </row>
    <row r="13" spans="1:8" x14ac:dyDescent="0.3">
      <c r="A13" s="12" t="s">
        <v>50</v>
      </c>
    </row>
    <row r="14" spans="1:8" x14ac:dyDescent="0.3">
      <c r="A14" s="12" t="s">
        <v>29</v>
      </c>
    </row>
    <row r="15" spans="1:8" x14ac:dyDescent="0.3">
      <c r="A15" s="12" t="s">
        <v>31</v>
      </c>
    </row>
    <row r="16" spans="1:8" x14ac:dyDescent="0.3">
      <c r="A16" s="12" t="s">
        <v>41</v>
      </c>
    </row>
    <row r="17" spans="1:2" x14ac:dyDescent="0.3">
      <c r="A17" s="12" t="s">
        <v>51</v>
      </c>
    </row>
    <row r="18" spans="1:2" x14ac:dyDescent="0.3">
      <c r="A18" s="12" t="s">
        <v>52</v>
      </c>
    </row>
    <row r="19" spans="1:2" x14ac:dyDescent="0.3">
      <c r="A19" s="12" t="s">
        <v>53</v>
      </c>
    </row>
    <row r="20" spans="1:2" x14ac:dyDescent="0.3">
      <c r="A20" s="12" t="s">
        <v>54</v>
      </c>
    </row>
    <row r="21" spans="1:2" x14ac:dyDescent="0.3">
      <c r="A21" s="12" t="s">
        <v>55</v>
      </c>
    </row>
    <row r="22" spans="1:2" x14ac:dyDescent="0.3">
      <c r="A22" s="12" t="s">
        <v>56</v>
      </c>
    </row>
    <row r="23" spans="1:2" x14ac:dyDescent="0.3">
      <c r="A23" s="12" t="s">
        <v>42</v>
      </c>
      <c r="B23" s="12"/>
    </row>
    <row r="24" spans="1:2" x14ac:dyDescent="0.3">
      <c r="A24" s="12" t="s">
        <v>43</v>
      </c>
      <c r="B24" s="12"/>
    </row>
    <row r="25" spans="1:2" x14ac:dyDescent="0.3">
      <c r="A25" s="12" t="s">
        <v>57</v>
      </c>
    </row>
    <row r="26" spans="1:2" x14ac:dyDescent="0.3">
      <c r="A26" s="12" t="s">
        <v>58</v>
      </c>
    </row>
    <row r="27" spans="1:2" x14ac:dyDescent="0.3">
      <c r="A27" s="12" t="s">
        <v>42</v>
      </c>
      <c r="B27" s="12"/>
    </row>
    <row r="28" spans="1:2" x14ac:dyDescent="0.3">
      <c r="A28" s="12" t="s">
        <v>43</v>
      </c>
      <c r="B28" s="12"/>
    </row>
    <row r="29" spans="1:2" x14ac:dyDescent="0.3">
      <c r="A29" s="12" t="s">
        <v>59</v>
      </c>
    </row>
    <row r="30" spans="1:2" x14ac:dyDescent="0.3">
      <c r="A30" s="12" t="s">
        <v>60</v>
      </c>
    </row>
    <row r="31" spans="1:2" x14ac:dyDescent="0.3">
      <c r="A31" s="12" t="s">
        <v>42</v>
      </c>
      <c r="B31" s="12"/>
    </row>
    <row r="32" spans="1:2" x14ac:dyDescent="0.3">
      <c r="A32" s="12" t="s">
        <v>43</v>
      </c>
      <c r="B32" s="12"/>
    </row>
    <row r="33" spans="1:5" x14ac:dyDescent="0.3">
      <c r="A33" s="12" t="s">
        <v>61</v>
      </c>
    </row>
    <row r="34" spans="1:5" x14ac:dyDescent="0.3">
      <c r="A34" s="12" t="s">
        <v>62</v>
      </c>
    </row>
    <row r="35" spans="1:5" x14ac:dyDescent="0.3">
      <c r="A35" s="12" t="s">
        <v>63</v>
      </c>
    </row>
    <row r="36" spans="1:5" x14ac:dyDescent="0.3">
      <c r="A36" s="12" t="s">
        <v>42</v>
      </c>
      <c r="B36" s="12"/>
    </row>
    <row r="37" spans="1:5" x14ac:dyDescent="0.3">
      <c r="A37" s="12" t="s">
        <v>43</v>
      </c>
      <c r="B37" s="12"/>
    </row>
    <row r="38" spans="1:5" x14ac:dyDescent="0.3">
      <c r="A38" s="12" t="s">
        <v>64</v>
      </c>
      <c r="E38" s="10"/>
    </row>
    <row r="40" spans="1:5" x14ac:dyDescent="0.3">
      <c r="A40" s="2" t="s">
        <v>65</v>
      </c>
    </row>
    <row r="42" spans="1:5" x14ac:dyDescent="0.3">
      <c r="A42" s="2" t="s">
        <v>66</v>
      </c>
    </row>
  </sheetData>
  <phoneticPr fontId="0" type="noConversion"/>
  <pageMargins left="0.24" right="0.2" top="1.1812500423855252" bottom="0.22" header="0.24" footer="0.22"/>
  <pageSetup orientation="landscape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2" sqref="B2"/>
    </sheetView>
  </sheetViews>
  <sheetFormatPr defaultRowHeight="13.2" x14ac:dyDescent="0.25"/>
  <cols>
    <col min="1" max="1" width="5.109375" bestFit="1" customWidth="1"/>
    <col min="2" max="2" width="38.109375" bestFit="1" customWidth="1"/>
    <col min="3" max="4" width="7.6640625" bestFit="1" customWidth="1"/>
    <col min="5" max="6" width="8.6640625" bestFit="1" customWidth="1"/>
    <col min="7" max="8" width="5.332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10</v>
      </c>
      <c r="B3" t="s">
        <v>11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12</v>
      </c>
      <c r="B4" t="s">
        <v>13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14</v>
      </c>
      <c r="B5" t="s">
        <v>15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5">
      <c r="A6" t="s">
        <v>16</v>
      </c>
      <c r="B6" t="s">
        <v>17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18</v>
      </c>
      <c r="B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20</v>
      </c>
      <c r="B8" t="s">
        <v>21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25">
      <c r="A9" t="s">
        <v>22</v>
      </c>
      <c r="B9" t="s">
        <v>23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24</v>
      </c>
      <c r="B10" t="s">
        <v>25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26</v>
      </c>
      <c r="B11" t="s">
        <v>27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25">
      <c r="A12" t="s">
        <v>28</v>
      </c>
      <c r="B12" t="s">
        <v>29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30</v>
      </c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32</v>
      </c>
      <c r="B14" t="s">
        <v>33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25">
      <c r="A15" t="s">
        <v>34</v>
      </c>
      <c r="B15" t="s">
        <v>35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27F54DC-7202-4719-AD88-D23245FE1E6E}"/>
</file>

<file path=customXml/itemProps2.xml><?xml version="1.0" encoding="utf-8"?>
<ds:datastoreItem xmlns:ds="http://schemas.openxmlformats.org/officeDocument/2006/customXml" ds:itemID="{7F63B50D-47A8-4781-9908-648D6EBE1ADE}"/>
</file>

<file path=customXml/itemProps3.xml><?xml version="1.0" encoding="utf-8"?>
<ds:datastoreItem xmlns:ds="http://schemas.openxmlformats.org/officeDocument/2006/customXml" ds:itemID="{70ECDF4F-DF8B-4984-AC07-6A8E702C4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Situatie modificare capital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>EBS Romania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Camelia.Minoiu</dc:creator>
  <cp:lastModifiedBy>Gabriela Achim</cp:lastModifiedBy>
  <cp:lastPrinted>2004-07-23T07:33:32Z</cp:lastPrinted>
  <dcterms:created xsi:type="dcterms:W3CDTF">2004-05-06T08:01:19Z</dcterms:created>
  <dcterms:modified xsi:type="dcterms:W3CDTF">2019-10-01T11:39:34Z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