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queryTables/queryTable64.xml" ContentType="application/vnd.openxmlformats-officedocument.spreadsheetml.queryTable+xml"/>
  <Override PartName="/xl/queryTables/queryTable63.xml" ContentType="application/vnd.openxmlformats-officedocument.spreadsheetml.queryTable+xml"/>
  <Override PartName="/xl/comments2.xml" ContentType="application/vnd.openxmlformats-officedocument.spreadsheetml.comments+xml"/>
  <Override PartName="/xl/queryTables/queryTable62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85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.xml" ContentType="application/vnd.openxmlformats-officedocument.spreadsheetml.queryTable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xl/comments4.xml" ContentType="application/vnd.openxmlformats-officedocument.spreadsheetml.comments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46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648" windowWidth="15336" windowHeight="9300" tabRatio="864" firstSheet="1" activeTab="7"/>
  </bookViews>
  <sheets>
    <sheet name="vit de rotatie" sheetId="14" r:id="rId1"/>
    <sheet name="lichi-solv" sheetId="13" r:id="rId2"/>
    <sheet name="risc" sheetId="12" r:id="rId3"/>
    <sheet name="ratele de struct." sheetId="11" r:id="rId4"/>
    <sheet name="rata de rentab." sheetId="10" r:id="rId5"/>
    <sheet name="autofin" sheetId="9" r:id="rId6"/>
    <sheet name="Solduri interm. de gest" sheetId="8" r:id="rId7"/>
    <sheet name="cpp 306" sheetId="7" r:id="rId8"/>
    <sheet name="FRG" sheetId="6" r:id="rId9"/>
    <sheet name="FRN" sheetId="4" r:id="rId10"/>
    <sheet name="Bilant" sheetId="1" r:id="rId11"/>
    <sheet name="Date Primare" sheetId="2" r:id="rId12"/>
  </sheets>
  <definedNames>
    <definedName name="ExternalData_1" localSheetId="11">'Date Primare'!$A$1:$E$253</definedName>
    <definedName name="ExternalData_10" localSheetId="11">'Date Primare'!$A$1:$E$253</definedName>
    <definedName name="ExternalData_11" localSheetId="11">'Date Primare'!$A$1:$E$253</definedName>
    <definedName name="ExternalData_12" localSheetId="11">'Date Primare'!$A$1:$E$253</definedName>
    <definedName name="ExternalData_13" localSheetId="11">'Date Primare'!$A$1:$E$253</definedName>
    <definedName name="ExternalData_14" localSheetId="11">'Date Primare'!$A$1:$E$253</definedName>
    <definedName name="ExternalData_15" localSheetId="11">'Date Primare'!$A$1:$E$253</definedName>
    <definedName name="ExternalData_16" localSheetId="11">'Date Primare'!$A$1:$E$253</definedName>
    <definedName name="ExternalData_17" localSheetId="11">'Date Primare'!$A$1:$E$253</definedName>
    <definedName name="ExternalData_18" localSheetId="11">'Date Primare'!$A$1:$E$253</definedName>
    <definedName name="ExternalData_19" localSheetId="11">'Date Primare'!$A$1:$E$253</definedName>
    <definedName name="ExternalData_2" localSheetId="11">'Date Primare'!$A$1:$E$253</definedName>
    <definedName name="ExternalData_20" localSheetId="11">'Date Primare'!$A$1:$E$253</definedName>
    <definedName name="ExternalData_21" localSheetId="11">'Date Primare'!$A$1:$E$253</definedName>
    <definedName name="ExternalData_22" localSheetId="11">'Date Primare'!$A$1:$E$253</definedName>
    <definedName name="ExternalData_23" localSheetId="11">'Date Primare'!$A$1:$E$253</definedName>
    <definedName name="ExternalData_24" localSheetId="11">'Date Primare'!$A$1:$E$253</definedName>
    <definedName name="ExternalData_25" localSheetId="11">'Date Primare'!$A$1:$E$253</definedName>
    <definedName name="ExternalData_26" localSheetId="11">'Date Primare'!$A$1:$E$253</definedName>
    <definedName name="ExternalData_27" localSheetId="11">'Date Primare'!$A$1:$E$253</definedName>
    <definedName name="ExternalData_28" localSheetId="11">'Date Primare'!$A$1:$R$10</definedName>
    <definedName name="ExternalData_29" localSheetId="11">'Date Primare'!$A$1:$R$13</definedName>
    <definedName name="ExternalData_3" localSheetId="11">'Date Primare'!$A$1:$E$253</definedName>
    <definedName name="ExternalData_30" localSheetId="11">'Date Primare'!$A$1:$R$13</definedName>
    <definedName name="ExternalData_31" localSheetId="11">'Date Primare'!$A$1:$E$253</definedName>
    <definedName name="ExternalData_32" localSheetId="11">'Date Primare'!$A$1:$E$253</definedName>
    <definedName name="ExternalData_33" localSheetId="11">'Date Primare'!$A$1:$E$253</definedName>
    <definedName name="ExternalData_34" localSheetId="11">'Date Primare'!$A$1:$E$253</definedName>
    <definedName name="ExternalData_35" localSheetId="11">'Date Primare'!$A$1:$E$253</definedName>
    <definedName name="ExternalData_36" localSheetId="11">'Date Primare'!$A$1:$E$253</definedName>
    <definedName name="ExternalData_37" localSheetId="11">'Date Primare'!$A$1:$E$253</definedName>
    <definedName name="ExternalData_38" localSheetId="11">'Date Primare'!$A$1:$E$253</definedName>
    <definedName name="ExternalData_39" localSheetId="11">'Date Primare'!$A$1:$E$253</definedName>
    <definedName name="ExternalData_4" localSheetId="11">'Date Primare'!$A$1:$E$253</definedName>
    <definedName name="ExternalData_40" localSheetId="11">'Date Primare'!$A$1:$E$253</definedName>
    <definedName name="ExternalData_41" localSheetId="11">'Date Primare'!$A$1:$E$253</definedName>
    <definedName name="ExternalData_42" localSheetId="11">'Date Primare'!$A$1:$E$253</definedName>
    <definedName name="ExternalData_43" localSheetId="11">'Date Primare'!$A$1:$E$253</definedName>
    <definedName name="ExternalData_44" localSheetId="11">'Date Primare'!$A$1:$E$253</definedName>
    <definedName name="ExternalData_45" localSheetId="11">'Date Primare'!$A$1:$E$253</definedName>
    <definedName name="ExternalData_46" localSheetId="11">'Date Primare'!$A$1:$E$253</definedName>
    <definedName name="ExternalData_47" localSheetId="11">'Date Primare'!$A$1:$E$253</definedName>
    <definedName name="ExternalData_48" localSheetId="11">'Date Primare'!$A$1:$E$253</definedName>
    <definedName name="ExternalData_49" localSheetId="11">'Date Primare'!$A$1:$E$253</definedName>
    <definedName name="ExternalData_5" localSheetId="11">'Date Primare'!$A$1:$E$253</definedName>
    <definedName name="ExternalData_50" localSheetId="11">'Date Primare'!$A$1:$E$253</definedName>
    <definedName name="ExternalData_51" localSheetId="11">'Date Primare'!$A$1:$E$252</definedName>
    <definedName name="ExternalData_52" localSheetId="11">'Date Primare'!$A$1:$E$252</definedName>
    <definedName name="ExternalData_53" localSheetId="11">'Date Primare'!$A$1:$AJ$444</definedName>
    <definedName name="ExternalData_54" localSheetId="11">'Date Primare'!$A$1:$AJ$444</definedName>
    <definedName name="ExternalData_55" localSheetId="11">'Date Primare'!$A$1:$AJ$519</definedName>
    <definedName name="ExternalData_56" localSheetId="11">'Date Primare'!$A$1:$AJ$519</definedName>
    <definedName name="ExternalData_57" localSheetId="11">'Date Primare'!$A$1:$AJ$519</definedName>
    <definedName name="ExternalData_58" localSheetId="11">'Date Primare'!$A$1:$AJ$519</definedName>
    <definedName name="ExternalData_59" localSheetId="11">'Date Primare'!$A$1:$AJ$519</definedName>
    <definedName name="ExternalData_6" localSheetId="11">'Date Primare'!$A$1:$E$253</definedName>
    <definedName name="ExternalData_60" localSheetId="11">'Date Primare'!$A$1:$AJ$519</definedName>
    <definedName name="ExternalData_61" localSheetId="11">'Date Primare'!$A$1:$AJ$519</definedName>
    <definedName name="ExternalData_62" localSheetId="11">'Date Primare'!$A$1:$AJ$519</definedName>
    <definedName name="ExternalData_63" localSheetId="11">'Date Primare'!$A$1:$AJ$519</definedName>
    <definedName name="ExternalData_64" localSheetId="11">'Date Primare'!$A$1:$AK$519</definedName>
    <definedName name="ExternalData_65" localSheetId="11">'Date Primare'!$A$1:$AK$529</definedName>
    <definedName name="ExternalData_66" localSheetId="11">'Date Primare'!$A$1:$AK$529</definedName>
    <definedName name="ExternalData_67" localSheetId="11">'Date Primare'!$A$1:$AK$530</definedName>
    <definedName name="ExternalData_68" localSheetId="11">'Date Primare'!$A$1:$AK$585</definedName>
    <definedName name="ExternalData_69" localSheetId="11">'Date Primare'!$A$1:$AK$585</definedName>
    <definedName name="ExternalData_7" localSheetId="11">'Date Primare'!$A$1:$E$253</definedName>
    <definedName name="ExternalData_70" localSheetId="11">'Date Primare'!$A$1:$AK$585</definedName>
    <definedName name="ExternalData_71" localSheetId="11">'Date Primare'!$A$1:$AK$585</definedName>
    <definedName name="ExternalData_72" localSheetId="11">'Date Primare'!$A$1:$AK$712</definedName>
    <definedName name="ExternalData_73" localSheetId="11">'Date Primare'!$A$1:$AK$712</definedName>
    <definedName name="ExternalData_74" localSheetId="11">'Date Primare'!$A$1:$AK$712</definedName>
    <definedName name="ExternalData_75" localSheetId="11">'Date Primare'!$A$1:$H$655</definedName>
    <definedName name="ExternalData_76" localSheetId="11">'Date Primare'!$A$1:$T$655</definedName>
    <definedName name="ExternalData_77" localSheetId="11">'Date Primare'!$A$1:$T$672</definedName>
    <definedName name="ExternalData_78" localSheetId="11">'Date Primare'!$A$1:$T$672</definedName>
    <definedName name="ExternalData_79" localSheetId="11">'Date Primare'!$A$1:$T$672</definedName>
    <definedName name="ExternalData_8" localSheetId="11">'Date Primare'!$A$1:$E$253</definedName>
    <definedName name="ExternalData_80" localSheetId="11">'Date Primare'!$A$1:$AR$683</definedName>
    <definedName name="ExternalData_81" localSheetId="11">'Date Primare'!$A$1:$T$672</definedName>
    <definedName name="ExternalData_82" localSheetId="11">'Date Primare'!$A$1:$T$672</definedName>
    <definedName name="ExternalData_83" localSheetId="11">'Date Primare'!$A$1:$T$672</definedName>
    <definedName name="ExternalData_84" localSheetId="11">'Date Primare'!$A$1:$T$672</definedName>
    <definedName name="ExternalData_85" localSheetId="11">'Date Primare'!$A$1:$T$672</definedName>
    <definedName name="ExternalData_86" localSheetId="11">'Date Primare'!$A$1:$T$672</definedName>
    <definedName name="ExternalData_87" localSheetId="11">'Date Primare'!$A$1:$T$672</definedName>
    <definedName name="ExternalData_88" localSheetId="11">'Date Primare'!$A$1:$T$672</definedName>
    <definedName name="ExternalData_89" localSheetId="11">'Date Primare'!$A$1:$T$672</definedName>
    <definedName name="ExternalData_9" localSheetId="11">'Date Primare'!$A$1:$E$253</definedName>
    <definedName name="_xlnm.Print_Area" localSheetId="10">Bilant!$A$3:$K$79</definedName>
  </definedNames>
  <calcPr calcId="162913"/>
</workbook>
</file>

<file path=xl/calcChain.xml><?xml version="1.0" encoding="utf-8"?>
<calcChain xmlns="http://schemas.openxmlformats.org/spreadsheetml/2006/main">
  <c r="K66" i="1" l="1"/>
  <c r="K30" i="1"/>
  <c r="B12" i="6" s="1"/>
  <c r="D34" i="6" s="1"/>
  <c r="M39" i="1"/>
  <c r="K22" i="1" s="1"/>
  <c r="N39" i="1"/>
  <c r="K46" i="1"/>
  <c r="D9" i="11" s="1"/>
  <c r="Q14" i="1"/>
  <c r="M43" i="1"/>
  <c r="K65" i="1"/>
  <c r="J65" i="1"/>
  <c r="K64" i="1"/>
  <c r="K63" i="1"/>
  <c r="J63" i="1"/>
  <c r="K62" i="1"/>
  <c r="J62" i="1"/>
  <c r="J59" i="1" s="1"/>
  <c r="J77" i="1" s="1"/>
  <c r="J80" i="1" s="1"/>
  <c r="K61" i="1"/>
  <c r="K59" i="1" s="1"/>
  <c r="K77" i="1" s="1"/>
  <c r="J61" i="1"/>
  <c r="K60" i="1"/>
  <c r="J60" i="1"/>
  <c r="K57" i="1"/>
  <c r="K54" i="1"/>
  <c r="J54" i="1"/>
  <c r="K53" i="1"/>
  <c r="K52" i="1"/>
  <c r="D16" i="4" s="1"/>
  <c r="J53" i="1"/>
  <c r="J52" i="1"/>
  <c r="K71" i="1"/>
  <c r="J71" i="1"/>
  <c r="K70" i="1"/>
  <c r="J70" i="1"/>
  <c r="K68" i="1"/>
  <c r="K67" i="1"/>
  <c r="K75" i="1"/>
  <c r="D10" i="4" s="1"/>
  <c r="D8" i="4" s="1"/>
  <c r="J75" i="1"/>
  <c r="K74" i="1"/>
  <c r="J74" i="1"/>
  <c r="K73" i="1"/>
  <c r="J73" i="1"/>
  <c r="K78" i="1"/>
  <c r="J78" i="1"/>
  <c r="G10" i="7"/>
  <c r="G5" i="7" s="1"/>
  <c r="G76" i="7"/>
  <c r="G75" i="7"/>
  <c r="G66" i="7"/>
  <c r="G65" i="7"/>
  <c r="G68" i="7" s="1"/>
  <c r="G57" i="7"/>
  <c r="G55" i="7"/>
  <c r="G54" i="7"/>
  <c r="G53" i="7"/>
  <c r="G52" i="7" s="1"/>
  <c r="G58" i="7" s="1"/>
  <c r="G50" i="7"/>
  <c r="G48" i="7"/>
  <c r="G46" i="7"/>
  <c r="G44" i="7"/>
  <c r="G39" i="7"/>
  <c r="G38" i="7"/>
  <c r="G37" i="7"/>
  <c r="G35" i="7"/>
  <c r="G32" i="7" s="1"/>
  <c r="G34" i="7"/>
  <c r="G33" i="7"/>
  <c r="G31" i="7"/>
  <c r="G30" i="7"/>
  <c r="G29" i="7"/>
  <c r="G28" i="7"/>
  <c r="G27" i="7"/>
  <c r="G26" i="7" s="1"/>
  <c r="G25" i="7"/>
  <c r="G24" i="7"/>
  <c r="G23" i="7"/>
  <c r="G22" i="7"/>
  <c r="G21" i="7"/>
  <c r="G20" i="7"/>
  <c r="G19" i="7"/>
  <c r="G18" i="7"/>
  <c r="J17" i="7"/>
  <c r="J15" i="7"/>
  <c r="G15" i="7"/>
  <c r="G14" i="7"/>
  <c r="L11" i="7"/>
  <c r="J11" i="7"/>
  <c r="G8" i="7"/>
  <c r="G7" i="7"/>
  <c r="G6" i="7"/>
  <c r="G51" i="7"/>
  <c r="D11" i="4"/>
  <c r="N43" i="1"/>
  <c r="K15" i="1"/>
  <c r="K19" i="1" s="1"/>
  <c r="K13" i="1"/>
  <c r="M41" i="1"/>
  <c r="K25" i="1" s="1"/>
  <c r="K17" i="1"/>
  <c r="N41" i="1"/>
  <c r="K32" i="1"/>
  <c r="B18" i="4" s="1"/>
  <c r="K36" i="1"/>
  <c r="O16" i="1" s="1"/>
  <c r="K50" i="1"/>
  <c r="Q13" i="1"/>
  <c r="I5" i="1"/>
  <c r="G5" i="1"/>
  <c r="F5" i="1"/>
  <c r="M35" i="1"/>
  <c r="D15" i="4" s="1"/>
  <c r="D23" i="8"/>
  <c r="C18" i="9"/>
  <c r="C19" i="9"/>
  <c r="D43" i="8"/>
  <c r="C13" i="9" s="1"/>
  <c r="D10" i="8"/>
  <c r="D14" i="8" s="1"/>
  <c r="D16" i="8" s="1"/>
  <c r="D19" i="8" s="1"/>
  <c r="C21" i="14"/>
  <c r="C22" i="14" s="1"/>
  <c r="D6" i="8"/>
  <c r="D13" i="14"/>
  <c r="F8" i="13"/>
  <c r="D13" i="8"/>
  <c r="D42" i="8"/>
  <c r="D44" i="8" s="1"/>
  <c r="D47" i="8" s="1"/>
  <c r="D51" i="8"/>
  <c r="D22" i="8"/>
  <c r="C7" i="9"/>
  <c r="D29" i="8"/>
  <c r="C8" i="9"/>
  <c r="D31" i="8"/>
  <c r="C9" i="9" s="1"/>
  <c r="C10" i="9"/>
  <c r="C11" i="9"/>
  <c r="D30" i="8"/>
  <c r="C16" i="9"/>
  <c r="D28" i="8"/>
  <c r="C17" i="9"/>
  <c r="C20" i="9" s="1"/>
  <c r="D7" i="8"/>
  <c r="D8" i="8"/>
  <c r="D17" i="8" s="1"/>
  <c r="C32" i="9"/>
  <c r="C31" i="9"/>
  <c r="C30" i="9"/>
  <c r="C29" i="9"/>
  <c r="O26" i="1"/>
  <c r="L27" i="1" s="1"/>
  <c r="L23" i="1"/>
  <c r="O25" i="1"/>
  <c r="L25" i="1" s="1"/>
  <c r="O20" i="1"/>
  <c r="L14" i="1"/>
  <c r="L16" i="1"/>
  <c r="L26" i="1"/>
  <c r="L24" i="1"/>
  <c r="L22" i="1"/>
  <c r="L21" i="1"/>
  <c r="L15" i="1"/>
  <c r="L13" i="1"/>
  <c r="L12" i="1"/>
  <c r="J30" i="1"/>
  <c r="J34" i="1" s="1"/>
  <c r="J42" i="1" s="1"/>
  <c r="J32" i="1"/>
  <c r="J17" i="1"/>
  <c r="J50" i="1"/>
  <c r="J36" i="1"/>
  <c r="J15" i="1"/>
  <c r="J13" i="1"/>
  <c r="J19" i="1" s="1"/>
  <c r="F8" i="14"/>
  <c r="D24" i="8"/>
  <c r="B6" i="10"/>
  <c r="D18" i="8"/>
  <c r="D36" i="8"/>
  <c r="D38" i="8" s="1"/>
  <c r="C33" i="9"/>
  <c r="D37" i="8"/>
  <c r="B33" i="12"/>
  <c r="D12" i="8"/>
  <c r="B20" i="14"/>
  <c r="C45" i="14" s="1"/>
  <c r="D11" i="8"/>
  <c r="B53" i="12"/>
  <c r="B7" i="10"/>
  <c r="E7" i="10" s="1"/>
  <c r="B8" i="10"/>
  <c r="E8" i="10" s="1"/>
  <c r="B9" i="10"/>
  <c r="B19" i="10" s="1"/>
  <c r="C6" i="9"/>
  <c r="B32" i="10"/>
  <c r="E32" i="10" s="1"/>
  <c r="B18" i="10"/>
  <c r="E9" i="10"/>
  <c r="B16" i="13"/>
  <c r="B16" i="14"/>
  <c r="B31" i="10"/>
  <c r="F8" i="11"/>
  <c r="F10" i="4"/>
  <c r="G69" i="7"/>
  <c r="K38" i="1"/>
  <c r="D11" i="13" s="1"/>
  <c r="C28" i="9"/>
  <c r="D13" i="11"/>
  <c r="D14" i="14"/>
  <c r="L36" i="1"/>
  <c r="D12" i="6"/>
  <c r="D8" i="6"/>
  <c r="D13" i="4"/>
  <c r="D11" i="11"/>
  <c r="Q15" i="1"/>
  <c r="D21" i="4" l="1"/>
  <c r="Q12" i="1"/>
  <c r="K80" i="1"/>
  <c r="E25" i="10"/>
  <c r="B59" i="12"/>
  <c r="B14" i="13"/>
  <c r="B14" i="14"/>
  <c r="B14" i="11"/>
  <c r="B16" i="4"/>
  <c r="D21" i="8"/>
  <c r="D25" i="8" s="1"/>
  <c r="B35" i="12"/>
  <c r="B15" i="4"/>
  <c r="K34" i="1"/>
  <c r="B13" i="11"/>
  <c r="B13" i="13"/>
  <c r="B13" i="14"/>
  <c r="B10" i="6"/>
  <c r="D30" i="6" s="1"/>
  <c r="G40" i="7"/>
  <c r="G71" i="7" s="1"/>
  <c r="J13" i="7" s="1"/>
  <c r="J19" i="7" s="1"/>
  <c r="B8" i="6"/>
  <c r="O12" i="1"/>
  <c r="B8" i="4"/>
  <c r="B6" i="14"/>
  <c r="B6" i="13"/>
  <c r="B6" i="11"/>
  <c r="G61" i="7"/>
  <c r="G60" i="7"/>
  <c r="F10" i="11"/>
  <c r="D18" i="6"/>
  <c r="J44" i="1"/>
  <c r="B15" i="11"/>
  <c r="C46" i="14"/>
  <c r="D10" i="6"/>
  <c r="D9" i="14"/>
  <c r="B19" i="4"/>
  <c r="C12" i="9"/>
  <c r="C14" i="9" s="1"/>
  <c r="C22" i="9" s="1"/>
  <c r="B57" i="12" s="1"/>
  <c r="D8" i="13"/>
  <c r="D13" i="13"/>
  <c r="D11" i="14"/>
  <c r="D8" i="11"/>
  <c r="B16" i="11"/>
  <c r="D14" i="6"/>
  <c r="D9" i="13"/>
  <c r="F10" i="13" s="1"/>
  <c r="D23" i="6"/>
  <c r="Q16" i="1"/>
  <c r="C37" i="14"/>
  <c r="B15" i="13"/>
  <c r="C28" i="13" s="1"/>
  <c r="D8" i="14"/>
  <c r="D6" i="14" s="1"/>
  <c r="D18" i="14" s="1"/>
  <c r="B17" i="4"/>
  <c r="D38" i="4" s="1"/>
  <c r="C29" i="14"/>
  <c r="B15" i="14"/>
  <c r="C38" i="14" s="1"/>
  <c r="B17" i="10"/>
  <c r="K18" i="7" l="1"/>
  <c r="G12" i="7" s="1"/>
  <c r="B13" i="4"/>
  <c r="K42" i="1"/>
  <c r="K44" i="1" s="1"/>
  <c r="O14" i="1"/>
  <c r="O10" i="1" s="1"/>
  <c r="D36" i="6"/>
  <c r="B18" i="6"/>
  <c r="B14" i="6"/>
  <c r="D6" i="13"/>
  <c r="D18" i="13" s="1"/>
  <c r="C31" i="13" s="1"/>
  <c r="E31" i="13" s="1"/>
  <c r="B10" i="10"/>
  <c r="D27" i="8"/>
  <c r="D32" i="8" s="1"/>
  <c r="B37" i="12"/>
  <c r="C27" i="9"/>
  <c r="C34" i="9" s="1"/>
  <c r="B11" i="14"/>
  <c r="C30" i="14"/>
  <c r="Q10" i="1"/>
  <c r="B16" i="10"/>
  <c r="B12" i="12"/>
  <c r="D6" i="11"/>
  <c r="F10" i="14"/>
  <c r="B18" i="14"/>
  <c r="B11" i="13"/>
  <c r="B18" i="13" s="1"/>
  <c r="C34" i="13" s="1"/>
  <c r="B65" i="12"/>
  <c r="K19" i="7"/>
  <c r="G13" i="7" s="1"/>
  <c r="J14" i="7"/>
  <c r="J18" i="7"/>
  <c r="E17" i="10"/>
  <c r="B11" i="11"/>
  <c r="B18" i="11" s="1"/>
  <c r="C33" i="14"/>
  <c r="C34" i="14"/>
  <c r="D26" i="4"/>
  <c r="R10" i="1" l="1"/>
  <c r="Q26" i="1"/>
  <c r="B10" i="12"/>
  <c r="B14" i="12"/>
  <c r="F31" i="11"/>
  <c r="D29" i="11"/>
  <c r="D23" i="11"/>
  <c r="F33" i="11"/>
  <c r="D27" i="11"/>
  <c r="C25" i="14"/>
  <c r="C26" i="14"/>
  <c r="B20" i="10"/>
  <c r="E20" i="10" s="1"/>
  <c r="E10" i="10"/>
  <c r="D34" i="8"/>
  <c r="D40" i="8"/>
  <c r="D46" i="8" s="1"/>
  <c r="D48" i="8" s="1"/>
  <c r="D50" i="8" s="1"/>
  <c r="D52" i="8" s="1"/>
  <c r="C42" i="14"/>
  <c r="C41" i="14"/>
  <c r="D18" i="11"/>
  <c r="D37" i="11"/>
  <c r="B31" i="12" s="1"/>
  <c r="B55" i="12"/>
  <c r="G43" i="11"/>
  <c r="D28" i="4"/>
  <c r="D34" i="4"/>
  <c r="D40" i="4" s="1"/>
  <c r="G41" i="11"/>
  <c r="G17" i="7"/>
  <c r="D25" i="11"/>
  <c r="B16" i="12"/>
  <c r="C22" i="13"/>
  <c r="C25" i="13"/>
  <c r="B29" i="12" s="1"/>
  <c r="B39" i="12" s="1"/>
  <c r="E26" i="10"/>
  <c r="E27" i="10" s="1"/>
  <c r="E19" i="10"/>
  <c r="E18" i="10"/>
  <c r="B8" i="12" s="1"/>
  <c r="B21" i="4"/>
  <c r="G42" i="7" l="1"/>
  <c r="G43" i="7"/>
  <c r="G64" i="7"/>
  <c r="G70" i="7"/>
  <c r="G63" i="7"/>
  <c r="D45" i="11"/>
  <c r="D39" i="11"/>
  <c r="B18" i="12"/>
  <c r="G74" i="7" l="1"/>
  <c r="G73" i="7"/>
  <c r="G78" i="7" l="1"/>
  <c r="G79" i="7"/>
</calcChain>
</file>

<file path=xl/comments1.xml><?xml version="1.0" encoding="utf-8"?>
<comments xmlns="http://schemas.openxmlformats.org/spreadsheetml/2006/main">
  <authors>
    <author>Andrei</author>
  </authors>
  <commentList>
    <comment ref="A20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 este pe perioada T</t>
        </r>
      </text>
    </comment>
    <comment ref="B20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cifra de afaceri pe perioada T</t>
        </r>
      </text>
    </comment>
    <comment ref="C2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perioada T analizata</t>
        </r>
      </text>
    </comment>
    <comment ref="C2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 , activele circulante s-au rotit de *** ori</t>
        </r>
      </text>
    </comment>
    <comment ref="C26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o rotatie completa a activelor circulante are loc in medie  in *** zile</t>
        </r>
      </text>
    </comment>
    <comment ref="C2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T,  stocurile s-au rotit de *** ori</t>
        </r>
      </text>
    </comment>
    <comment ref="C30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o rotatie completa a stocurilor are loc in medie in *** zile</t>
        </r>
      </text>
    </comment>
    <comment ref="C33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 creantele s-au rotit de *** ori</t>
        </r>
      </text>
    </comment>
    <comment ref="C34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durata medie de incasare a crentelor este de *** zile</t>
        </r>
      </text>
    </comment>
    <comment ref="C3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 disponibilitatile s-au rotit de *** ori</t>
        </r>
      </text>
    </comment>
    <comment ref="C38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o rotatie completa a disponibilitatilor are loc in medie in *** zile</t>
        </r>
      </text>
    </comment>
    <comment ref="C41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 datoriile totale se rotesc de *** ori</t>
        </r>
      </text>
    </comment>
    <comment ref="C4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o rotatie completa a datoriilor totale are loc in medie in *** zile</t>
        </r>
      </text>
    </comment>
    <comment ref="C4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in perioada T datoriile comerciale se rotesc de *** ori</t>
        </r>
      </text>
    </comment>
    <comment ref="C46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durata medie de plata a furnizorilor este de *** zile </t>
        </r>
      </text>
    </comment>
  </commentList>
</comments>
</file>

<file path=xl/comments2.xml><?xml version="1.0" encoding="utf-8"?>
<comments xmlns="http://schemas.openxmlformats.org/spreadsheetml/2006/main">
  <authors>
    <author>Andrei</author>
  </authors>
  <commentList>
    <comment ref="B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lichiditatea arata capacitatea de plata pe termen scurt</t>
        </r>
      </text>
    </comment>
    <comment ref="D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solvabilitatea arata capacitatea de plata pe termen lung </t>
        </r>
      </text>
    </comment>
    <comment ref="C2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datoriile curente sunt acoperite de *** ori pe seama activelor circulante</t>
        </r>
      </text>
    </comment>
    <comment ref="C2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datoriile curente sunt acoperite de *** ori pe seama (disponibilitati + creante)
</t>
        </r>
      </text>
    </comment>
    <comment ref="C28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datoriile curente sunt acoperite de *** ori pe seama disponibilitatilor banesti + investitii financiare pe termen scurt</t>
        </r>
      </text>
    </comment>
    <comment ref="E31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capitalul propriu reprezinta *** % din total pasiv</t>
        </r>
      </text>
    </comment>
    <comment ref="A33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solvabilitatea financiara = 1/(1-solvabilitalea patrimoniala)</t>
        </r>
      </text>
    </comment>
    <comment ref="C34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total patrimoniu acopera datoriile totale de *** ori</t>
        </r>
      </text>
    </comment>
  </commentList>
</comments>
</file>

<file path=xl/comments3.xml><?xml version="1.0" encoding="utf-8"?>
<comments xmlns="http://schemas.openxmlformats.org/spreadsheetml/2006/main">
  <authors>
    <author>Andrei</author>
  </authors>
  <commentList>
    <comment ref="D23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activele imobilizate reprezinta *** % din total activ</t>
        </r>
      </text>
    </comment>
    <comment ref="D2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activele circulante reprezinta ***% din total activ</t>
        </r>
      </text>
    </comment>
    <comment ref="D2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stocurile reprezinta *** % din total activ</t>
        </r>
      </text>
    </comment>
    <comment ref="D2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creantele reprezinta *** % din total activ</t>
        </r>
      </text>
    </comment>
    <comment ref="F31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disponibilitatile banesti + investitiile financiare pe termen scurt reprezinta *** % din total activ</t>
        </r>
      </text>
    </comment>
    <comment ref="F33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cheltuielile in avans reprezinta *** % din total activ</t>
        </r>
      </text>
    </comment>
    <comment ref="D3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capitalul permanent reprezinta *** % din total pasiv</t>
        </r>
      </text>
    </comment>
    <comment ref="D3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capitalul propriu reprezinta *** % din total pasiv</t>
        </r>
      </text>
    </comment>
    <comment ref="E3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rata autonomiei financiare globale = grad de independenta = solvabilitatea patrimoniala</t>
        </r>
      </text>
    </comment>
    <comment ref="G41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capitalul propriu reprezinta *** % din capitalul permanent </t>
        </r>
      </text>
    </comment>
    <comment ref="G43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capitalul permanent reprezinta *** % din capitalul permanent</t>
        </r>
      </text>
    </comment>
    <comment ref="D4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datoriile totale reprezinta *** % din total pasiv</t>
        </r>
      </text>
    </comment>
  </commentList>
</comments>
</file>

<file path=xl/comments4.xml><?xml version="1.0" encoding="utf-8"?>
<comments xmlns="http://schemas.openxmlformats.org/spreadsheetml/2006/main">
  <authors>
    <author>Andrei</author>
  </authors>
  <commentList>
    <comment ref="E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la o CA de 100 lei se obtin *** lei profit de exploatare</t>
        </r>
      </text>
    </comment>
    <comment ref="E8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la o CA de 100 lei se obtin *** lei bpofit brut
</t>
        </r>
      </text>
    </comment>
    <comment ref="E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la o CA de 100 lei se obtin *** lei profit net</t>
        </r>
      </text>
    </comment>
    <comment ref="E10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la o CA de 100 lei se obtin *** lei excedent brut de exploatare</t>
        </r>
      </text>
    </comment>
    <comment ref="E1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utilizand 100 lei active patrimoniale se obtin *** lei profit din exploatare</t>
        </r>
      </text>
    </comment>
    <comment ref="E18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utilizand 100 lei active patrimoniale se obtin *** profit brut 
</t>
        </r>
      </text>
    </comment>
    <comment ref="E19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utilizand 100 lei active patrimoniale se obtin *** lei profit net</t>
        </r>
      </text>
    </comment>
    <comment ref="E20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utilizand 100 lei active patrimoniale se obtin *** lei excedent brut de exploatare</t>
        </r>
      </text>
    </comment>
    <comment ref="E25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rentabilitatea comerciala</t>
        </r>
      </text>
    </comment>
    <comment ref="E26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nr de rotatii active circulante</t>
        </r>
      </text>
    </comment>
    <comment ref="E27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rentabilitatea economica</t>
        </r>
      </text>
    </comment>
    <comment ref="E32" authorId="0" shapeId="0">
      <text>
        <r>
          <rPr>
            <b/>
            <sz val="8"/>
            <color indexed="81"/>
            <rFont val="Tahoma"/>
            <charset val="1"/>
          </rPr>
          <t>Andrei:</t>
        </r>
        <r>
          <rPr>
            <sz val="8"/>
            <color indexed="81"/>
            <rFont val="Tahoma"/>
            <charset val="1"/>
          </rPr>
          <t xml:space="preserve">
la 100 lei capital propriu utilizat revine *** lei profit net</t>
        </r>
      </text>
    </comment>
  </commentList>
</comments>
</file>

<file path=xl/connections.xml><?xml version="1.0" encoding="utf-8"?>
<connections xmlns="http://schemas.openxmlformats.org/spreadsheetml/2006/main">
  <connection id="1" keepAlive="1" name="Connection" type="5" refreshedVersion="2" deleted="1" saveData="1">
    <dbPr connection="" command=""/>
  </connection>
  <connection id="2" keepAlive="1" name="Connection1" type="5" refreshedVersion="2" delete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2" delete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2" delete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2" delete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2" delete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53" type="5" refreshedVersion="0" savePassword="1" deleted="1" background="1" saveData="1">
    <dbPr connection="" command=""/>
  </connection>
  <connection id="51" keepAlive="1" name="Connection54" type="5" refreshedVersion="0" savePassword="1" deleted="1" background="1" saveData="1">
    <dbPr connection="" command=""/>
  </connection>
  <connection id="52" keepAlive="1" name="Connection55" type="5" refreshedVersion="0" savePassword="1" deleted="1" background="1" saveData="1">
    <dbPr connection="" command=""/>
  </connection>
  <connection id="53" keepAlive="1" name="Connection56" type="5" refreshedVersion="0" savePassword="1" deleted="1" background="1" saveData="1">
    <dbPr connection="" command=""/>
  </connection>
  <connection id="54" keepAlive="1" name="Connection57" type="5" refreshedVersion="0" savePassword="1" deleted="1" background="1" saveData="1">
    <dbPr connection="" command=""/>
  </connection>
  <connection id="55" keepAlive="1" name="Connection58" type="5" refreshedVersion="0" savePassword="1" deleted="1" background="1" saveData="1">
    <dbPr connection="" command=""/>
  </connection>
  <connection id="56" keepAlive="1" name="Connection59" type="5" refreshedVersion="0" savePassword="1" deleted="1" background="1" saveData="1">
    <dbPr connection="" command=""/>
  </connection>
  <connection id="57" keepAlive="1" name="Connection6" type="5" refreshedVersion="2" deleted="1" saveData="1">
    <dbPr connection="" command=""/>
  </connection>
  <connection id="58" keepAlive="1" name="Connection60" type="5" refreshedVersion="0" savePassword="1" deleted="1" background="1" saveData="1">
    <dbPr connection="" command=""/>
  </connection>
  <connection id="59" keepAlive="1" name="Connection61" type="5" refreshedVersion="0" savePassword="1" deleted="1" background="1" saveData="1">
    <dbPr connection="" command=""/>
  </connection>
  <connection id="60" keepAlive="1" name="Connection62" type="5" refreshedVersion="2" deleted="1" saveData="1">
    <dbPr connection="" command=""/>
  </connection>
  <connection id="61" keepAlive="1" name="Connection63" type="5" refreshedVersion="2" deleted="1" saveData="1">
    <dbPr connection="" command=""/>
  </connection>
  <connection id="62" keepAlive="1" name="Connection64" type="5" refreshedVersion="2" deleted="1" saveData="1">
    <dbPr connection="" command=""/>
  </connection>
  <connection id="63" keepAlive="1" name="Connection65" type="5" refreshedVersion="2" deleted="1" saveData="1">
    <dbPr connection="" command=""/>
  </connection>
  <connection id="64" keepAlive="1" name="Connection66" type="5" refreshedVersion="2" deleted="1" saveData="1">
    <dbPr connection="" command=""/>
  </connection>
  <connection id="65" keepAlive="1" name="Connection67" type="5" refreshedVersion="2" deleted="1" saveData="1">
    <dbPr connection="" command=""/>
  </connection>
  <connection id="66" keepAlive="1" name="Connection68" type="5" refreshedVersion="2" deleted="1" saveData="1">
    <dbPr connection="" command=""/>
  </connection>
  <connection id="67" keepAlive="1" name="Connection69" type="5" refreshedVersion="2" deleted="1" saveData="1">
    <dbPr connection="" command=""/>
  </connection>
  <connection id="68" keepAlive="1" name="Connection7" type="5" refreshedVersion="2" deleted="1" saveData="1">
    <dbPr connection="" command=""/>
  </connection>
  <connection id="69" keepAlive="1" name="Connection70" type="5" refreshedVersion="2" deleted="1" saveData="1">
    <dbPr connection="" command=""/>
  </connection>
  <connection id="70" keepAlive="1" name="Connection71" type="5" refreshedVersion="2" deleted="1" saveData="1">
    <dbPr connection="" command=""/>
  </connection>
  <connection id="71" keepAlive="1" name="Connection72" type="5" refreshedVersion="2" deleted="1" saveData="1">
    <dbPr connection="" command=""/>
  </connection>
  <connection id="72" keepAlive="1" name="Connection73" type="5" refreshedVersion="2" deleted="1" saveData="1">
    <dbPr connection="" command=""/>
  </connection>
  <connection id="73" keepAlive="1" name="Connection74" type="5" refreshedVersion="3" deleted="1" saveData="1">
    <dbPr connection="" command=""/>
  </connection>
  <connection id="74" keepAlive="1" name="Connection75" type="5" refreshedVersion="3" deleted="1" saveData="1">
    <dbPr connection="" command=""/>
  </connection>
  <connection id="75" keepAlive="1" name="Connection76" type="5" refreshedVersion="3" deleted="1" saveData="1">
    <dbPr connection="" command=""/>
  </connection>
  <connection id="76" keepAlive="1" name="Connection77" type="5" refreshedVersion="3" deleted="1" saveData="1">
    <dbPr connection="" command=""/>
  </connection>
  <connection id="77" keepAlive="1" name="Connection78" type="5" refreshedVersion="3" deleted="1" saveData="1">
    <dbPr connection="" command=""/>
  </connection>
  <connection id="78" keepAlive="1" name="Connection79" type="5" refreshedVersion="3" deleted="1" saveData="1">
    <dbPr connection="" command=""/>
  </connection>
  <connection id="79" keepAlive="1" name="Connection8" type="5" refreshedVersion="2" deleted="1" saveData="1">
    <dbPr connection="" command=""/>
  </connection>
  <connection id="80" keepAlive="1" name="Connection80" type="5" refreshedVersion="3" deleted="1" saveData="1">
    <dbPr connection="" command=""/>
  </connection>
  <connection id="81" keepAlive="1" name="Connection81" type="5" refreshedVersion="3" deleted="1" saveData="1">
    <dbPr connection="" command=""/>
  </connection>
  <connection id="82" keepAlive="1" name="Connection82" type="5" refreshedVersion="3" deleted="1" saveData="1">
    <dbPr connection="" command=""/>
  </connection>
  <connection id="83" keepAlive="1" name="Connection83" type="5" refreshedVersion="3" deleted="1" saveData="1">
    <dbPr connection="" command=""/>
  </connection>
  <connection id="84" keepAlive="1" name="Connection84" type="5" refreshedVersion="3" deleted="1" saveData="1">
    <dbPr connection="" command=""/>
  </connection>
  <connection id="85" keepAlive="1" name="Connection85" type="5" refreshedVersion="3" deleted="1" saveData="1">
    <dbPr connection="" command=""/>
  </connection>
  <connection id="86" keepAlive="1" name="Connection86" type="5" refreshedVersion="3" deleted="1" saveData="1">
    <dbPr connection="" command=""/>
  </connection>
  <connection id="87" keepAlive="1" name="Connection87" type="5" refreshedVersion="3" deleted="1" saveData="1">
    <dbPr connection="" command=""/>
  </connection>
  <connection id="88" keepAlive="1" name="Connection88" type="5" refreshedVersion="3" deleted="1" saveData="1">
    <dbPr connection="" command=""/>
  </connection>
  <connection id="89" keepAlive="1" name="Connection9" type="5" refreshedVersion="2" deleted="1" saveData="1">
    <dbPr connection="" command=""/>
  </connection>
</connections>
</file>

<file path=xl/sharedStrings.xml><?xml version="1.0" encoding="utf-8"?>
<sst xmlns="http://schemas.openxmlformats.org/spreadsheetml/2006/main" count="677" uniqueCount="532">
  <si>
    <t>424-426+427+4281+431***+437***+4381+441***+4423+4428***+444***+446***</t>
  </si>
  <si>
    <t>447***+4481+451***+452***+455+456***+457+4581+462+473***+509+5186+519)</t>
  </si>
  <si>
    <t>A</t>
  </si>
  <si>
    <t>B</t>
  </si>
  <si>
    <t>TABLOUL SOLDURILOR INTERMEDIARE DE GESTIUNE</t>
  </si>
  <si>
    <t>Nr. crt.</t>
  </si>
  <si>
    <t>Indicatori</t>
  </si>
  <si>
    <t>Vânzari marfuri (707)</t>
  </si>
  <si>
    <t>(-) Costul marfurilor vândute (607)</t>
  </si>
  <si>
    <t>(=) Marja comerciala (A)</t>
  </si>
  <si>
    <t>Productia vânduta (701,702,703,704,705,706,708)</t>
  </si>
  <si>
    <t>(+) Productia stocata</t>
  </si>
  <si>
    <t>(-) Productia stocata</t>
  </si>
  <si>
    <t>(+) Productia imobilizata (72)</t>
  </si>
  <si>
    <t>(=) Productia exercitiului (B)</t>
  </si>
  <si>
    <t>Productia exercitiului</t>
  </si>
  <si>
    <t>(+) Marja comerciala</t>
  </si>
  <si>
    <t>(-) Consumul de la terti -intermediar (60, 61, 62)</t>
  </si>
  <si>
    <t>(=) Valoarea adaugata (C)</t>
  </si>
  <si>
    <t>Valoarea adaugata</t>
  </si>
  <si>
    <t>(+) Subventii pentru exploatare (74)</t>
  </si>
  <si>
    <t>(-) Impozite si taxe (63)</t>
  </si>
  <si>
    <t>(-) Cheltuieli cu personalul (64)</t>
  </si>
  <si>
    <t>(=) Excedentul brut al exploatarii (D)</t>
  </si>
  <si>
    <t>Excedentul brut al exploatarii</t>
  </si>
  <si>
    <t>(+) Venituri din provizione de exploatare (781)</t>
  </si>
  <si>
    <t>(+) Alte venituri din exploatare (75)</t>
  </si>
  <si>
    <t>(-) Cheltuieli privind amortizarile si provizioanele (681)</t>
  </si>
  <si>
    <t>(-) Alte cheltuieli din exploatare (65)</t>
  </si>
  <si>
    <t>ANALIZA RATELOR DE RENTABILITATE</t>
  </si>
  <si>
    <t>RENTABILITATEA COMERCIALA (RC)</t>
  </si>
  <si>
    <t>Cifra de afaceri =</t>
  </si>
  <si>
    <t>Profit din exploatare =</t>
  </si>
  <si>
    <t>RC= (Profit din exploatare/CA)*100</t>
  </si>
  <si>
    <t>Profit brut =</t>
  </si>
  <si>
    <t>RC= (Profit brut/CA)*100</t>
  </si>
  <si>
    <t>Profit net =</t>
  </si>
  <si>
    <t>RC= (Profit net/CA)*100</t>
  </si>
  <si>
    <t>Excedentul brut de exploatare =</t>
  </si>
  <si>
    <t>RC= (Excedentul brut de exploatare/CA)*100</t>
  </si>
  <si>
    <t>RENTABILITATEA ECONOMICA (RE)</t>
  </si>
  <si>
    <t>Total activ (TA) =</t>
  </si>
  <si>
    <t>RE= (Profit din exploatare/TA)*100</t>
  </si>
  <si>
    <t>RE= (Profit brut/TA)*100</t>
  </si>
  <si>
    <t>RE= (Profit net/TA)*100</t>
  </si>
  <si>
    <t>RE= (Excedentul brut de exploatare/TA)*100</t>
  </si>
  <si>
    <t xml:space="preserve">RE= (PE / TA)*100=(PE / CA)*(CA / TA)*100,     unde PE/CA =rentabilitatea comerciala </t>
  </si>
  <si>
    <t>si CA / TA = numarul de rotatii a activelor totale (viteza de rotatie)</t>
  </si>
  <si>
    <t>Rentabilitatea economica depinde de :</t>
  </si>
  <si>
    <t>rentabilitatea comerciala</t>
  </si>
  <si>
    <t>nr de rot a activelor circulante</t>
  </si>
  <si>
    <t>RE =</t>
  </si>
  <si>
    <t>RENTABILITATEA FINANCIARA (RF)</t>
  </si>
  <si>
    <t>Capital propriu (CP)=</t>
  </si>
  <si>
    <t>RF= (Profit net/CP)*100</t>
  </si>
  <si>
    <t>RATELE DE STRUCTURA (analiza pe verticala)</t>
  </si>
  <si>
    <t>din care prov pt r si ch=</t>
  </si>
  <si>
    <t>datorii totale =</t>
  </si>
  <si>
    <t>DATORII CURENTE =</t>
  </si>
  <si>
    <t>disponibilitati (cuprinde si I f pe t scurt)</t>
  </si>
  <si>
    <t>cheltuieli inregistrate in avans</t>
  </si>
  <si>
    <t>RATELE DE STRUCTURA ALE ACTIVULUI</t>
  </si>
  <si>
    <t>RATA ACTIVELOR IMOBILIZATE = (AI / TA)*100 =</t>
  </si>
  <si>
    <t>RATA ACTIVELOR CIRCULANTE = (AC / TA)*100 =</t>
  </si>
  <si>
    <t>RATA STOCURILOR = (STOC / AT)*100 =</t>
  </si>
  <si>
    <t>RATA CREANTELOR = (CREANTE / TA)*100 =</t>
  </si>
  <si>
    <t>RATA DISPONIBILITATILOR BANESTI = (DISP BANESTI / TA)*100 =</t>
  </si>
  <si>
    <t>RATA CHELTUIELILOR INREG IN AVANS = (CH INREG IN AVANS / TA)*100 =</t>
  </si>
  <si>
    <t>RATELE DE STRUCTURA ALE PASIVULUI</t>
  </si>
  <si>
    <t>RATA STABILITATII FINANCIARE = (CAPITAL PERMANENT / TP)*100 =</t>
  </si>
  <si>
    <t>RATA AUTONOMIEI FINANCIARE GLOBALE = (CAPITAL PROPRIU / TP)*100 =</t>
  </si>
  <si>
    <t>RATA AUTONOMIEI LA TERMEN = (CAPITAL PROPRIU / CAPITAL PERMANENT) =</t>
  </si>
  <si>
    <t>RATA DE INDATORARE LA TERMEN = (DATORII PE TERMEN LUNG / CAPITAL PERMANENT) =</t>
  </si>
  <si>
    <t>RATA INDATORARII GLOBALE = (DATORII TOTALE / TP) =</t>
  </si>
  <si>
    <t>ANALIZA RISCURILOR ( DE FALIMENT)</t>
  </si>
  <si>
    <t>MODELUL ALTMAN</t>
  </si>
  <si>
    <t>Z = 3,3*X1 + 1*X2 + 0,6*X3 + 1,4*X4 + 1,2*X5</t>
  </si>
  <si>
    <t>X1= rata rentabilitatii economice = (Profit Brut / Total active) =</t>
  </si>
  <si>
    <t>x2 = viteza de rotatie a activelor = (CA) / (Total activ) =</t>
  </si>
  <si>
    <t>x3 = autonomia financiara = (capital propriu) / (datorii totale) =</t>
  </si>
  <si>
    <t>x4 = rata profitului reinvestit = (profit reinvestit) / (total active) =</t>
  </si>
  <si>
    <t>x5 = rata activelor circulante = (active circulante) / (total active) =</t>
  </si>
  <si>
    <t>punctazul Z=</t>
  </si>
  <si>
    <t>intervale</t>
  </si>
  <si>
    <t xml:space="preserve">   0 -  1,8   -situatie critica, risc de faliment</t>
  </si>
  <si>
    <t xml:space="preserve">   1,8  - 3  -riscul de faliment este destul de redus, firma are dificultati financiare temporare</t>
  </si>
  <si>
    <t>peste 3   - riscul de faliment este aproape inexistent</t>
  </si>
  <si>
    <t>MODELUL CANON - HOLDER</t>
  </si>
  <si>
    <t>z = -0,16*x1 - 0,22*x2 + 0,87*x3 + 0,1*x4 - 0,24*x5</t>
  </si>
  <si>
    <t>X1 = lichiditatea redusa = (active circulante - stocuri) / (datori curente)=</t>
  </si>
  <si>
    <t>x2= rata stabilitatii financiare = (capital permanent) / (total pasive) =</t>
  </si>
  <si>
    <t>x3= gradul de finantare a vanzarilor din surse externe = cheltuieli financiare/CA</t>
  </si>
  <si>
    <t>x4= ponderea cheltuielilor cu personalul in totalul valorii adaugate =ch cu personalul / valoarea adaugata</t>
  </si>
  <si>
    <t>x5= rata bruta de rambursare a datoriilor = (excedent brut de exploatare) / (total datorii) =</t>
  </si>
  <si>
    <t>punctajul Z =</t>
  </si>
  <si>
    <t>starea intreprinderii</t>
  </si>
  <si>
    <t>scor z</t>
  </si>
  <si>
    <t>probabilitatea de faliment</t>
  </si>
  <si>
    <t>stare catastrofala</t>
  </si>
  <si>
    <t>Z&lt; -0,05</t>
  </si>
  <si>
    <t>peste 90 %</t>
  </si>
  <si>
    <t>stare nefavorabila</t>
  </si>
  <si>
    <t>"-0,05 &lt; Z &lt;0,04</t>
  </si>
  <si>
    <t>65 % - 90 %</t>
  </si>
  <si>
    <t>situatie incerta</t>
  </si>
  <si>
    <t>0,04 &lt; Z &lt; 0,10</t>
  </si>
  <si>
    <t>30 % - 65 %</t>
  </si>
  <si>
    <t>situatie favorabila</t>
  </si>
  <si>
    <t>0,10 &lt; Z &lt;0,16</t>
  </si>
  <si>
    <t>10 % - 30 %</t>
  </si>
  <si>
    <t>situatie foarte buna</t>
  </si>
  <si>
    <t>0,16 &lt; Z</t>
  </si>
  <si>
    <t>sub 10 %</t>
  </si>
  <si>
    <t>CENTRALA BILANTURILOR A BANCII FRANTEI</t>
  </si>
  <si>
    <t>Z = -1,255*x1 +2,003*x2 - 0,824*x3 + 5,221*x4 - 0,689*x5 - 1,164*x6 + 0,706*x7 + 1,408*x8 -85,544</t>
  </si>
  <si>
    <t>X1 = cheltuieli financiare / rezultatul din exploatare =</t>
  </si>
  <si>
    <t>x2 = rata stabilitatii financiare = capital permanent / total pasiv =</t>
  </si>
  <si>
    <t>x3 = rata cap de rambursare a datoriilor din res proprii = CAF / datorii totale =</t>
  </si>
  <si>
    <t>x4 = rata rentabilitatii vanzarilor = rezultatul din exploatare / CA =</t>
  </si>
  <si>
    <t>x5 = viteza de rotatie a obligatiilor fata de furnizori = (datorii comerciale / stocuri)*T</t>
  </si>
  <si>
    <t>discutabil:  !!! = (datorii comerciale / achizitii)*T</t>
  </si>
  <si>
    <r>
      <t>x6 = abaterea relativa a valorii adaugate = (VA</t>
    </r>
    <r>
      <rPr>
        <sz val="8"/>
        <rFont val="Arial"/>
        <family val="2"/>
      </rPr>
      <t>1</t>
    </r>
    <r>
      <rPr>
        <sz val="10"/>
        <rFont val="Arial"/>
      </rPr>
      <t>-VA</t>
    </r>
    <r>
      <rPr>
        <sz val="8"/>
        <rFont val="Arial"/>
        <family val="2"/>
      </rPr>
      <t>0</t>
    </r>
    <r>
      <rPr>
        <sz val="10"/>
        <rFont val="Arial"/>
      </rPr>
      <t>) / VA</t>
    </r>
    <r>
      <rPr>
        <sz val="8"/>
        <rFont val="Arial"/>
        <family val="2"/>
      </rPr>
      <t>0 =</t>
    </r>
  </si>
  <si>
    <t>inca nu avem date pe doua perioade !!!!!!</t>
  </si>
  <si>
    <t xml:space="preserve">x7 = viteza de rotatie a creantelor =(creante / CA) * T = </t>
  </si>
  <si>
    <t>x8 = rata investitiilor fizice realizate din resurse proprii = (variatia activelor imobilizate) / valoarea adaugata</t>
  </si>
  <si>
    <t>inca nu avem date pentru a calcula variatia activelor imobilizate</t>
  </si>
  <si>
    <t>INDICATORI DE LICHIDITATE - SOLVABILITATE</t>
  </si>
  <si>
    <t>LICHIDITATEA GLOBALA= ACTIVE CIRCULANTE / DATORII CURENTE</t>
  </si>
  <si>
    <t>=</t>
  </si>
  <si>
    <t>LICHIDITATEA REDUSA = (ACTIVE CIRCULANTE - STOCURI) / DATORII CURENTE</t>
  </si>
  <si>
    <t>LICHIDITATEA IMEDIATA = LICHIDITATI / DATORII CURENTE</t>
  </si>
  <si>
    <t>SOLVABILITATEA PATRIMONIALA = CAPITAL PROPRIU / TOTAL PASIV</t>
  </si>
  <si>
    <t xml:space="preserve">SOLVABILITATEA FINANCIARA = TOTAL ACTIV / DATORII TOTALE </t>
  </si>
  <si>
    <t>ANALIZA VITEZELOR DE ROTATIE</t>
  </si>
  <si>
    <t>datorii comerciale =</t>
  </si>
  <si>
    <t>venituri inr in avans</t>
  </si>
  <si>
    <t>disponibilitati (cuprind si I f pe t scurt)</t>
  </si>
  <si>
    <t>CIFRA DE AFACERI =</t>
  </si>
  <si>
    <t>n= numarul de luni de la inceputul anului=</t>
  </si>
  <si>
    <t>luni</t>
  </si>
  <si>
    <t>Termenul (in zile) scurs de la inceputul anului=30*n= T =</t>
  </si>
  <si>
    <t>zile</t>
  </si>
  <si>
    <t>VITEZA DE ROTATIE A ACTIVELOR CIRCULANTE</t>
  </si>
  <si>
    <t>numar de rotatii =</t>
  </si>
  <si>
    <t>CA / Active Circulante =</t>
  </si>
  <si>
    <t>durata unei rotatii =</t>
  </si>
  <si>
    <t>(AC / CA)*T =</t>
  </si>
  <si>
    <t>VITEZA DE ROTATIE A STOCURILOR</t>
  </si>
  <si>
    <t>CA / Stocuri =</t>
  </si>
  <si>
    <t>(Stocuri / CA)*T =</t>
  </si>
  <si>
    <t>VITEZA DE ROTATIE A CREANTELOR</t>
  </si>
  <si>
    <t>CA / Creante =</t>
  </si>
  <si>
    <t>(Creante / CA)*T =</t>
  </si>
  <si>
    <t>VITEZA DE ROTATIE A DISPONIBILITATILOR BANESTI</t>
  </si>
  <si>
    <t>CA / Disponibilitati =</t>
  </si>
  <si>
    <t>(Disponibilitati / CA)*T =</t>
  </si>
  <si>
    <t>VITEZA DE ROTATIE A DATORIILOR</t>
  </si>
  <si>
    <t>CA / Datorii totale =</t>
  </si>
  <si>
    <t>(Datorii totale / CA)*T =</t>
  </si>
  <si>
    <t>VITEZA DE ROTATIE A DATORIILOR COMERCIALE</t>
  </si>
  <si>
    <t>CA / Datorii comerciale =</t>
  </si>
  <si>
    <t>(Datorii comerciale / CA)*T =</t>
  </si>
  <si>
    <t>(=) Rezultate exploatarii (E)</t>
  </si>
  <si>
    <t>Rezultate exploatarii</t>
  </si>
  <si>
    <t>(+) Venituri financiare (**)</t>
  </si>
  <si>
    <t>(-) Cheltuieli financiare (**)</t>
  </si>
  <si>
    <t>Rezultatul  financiar</t>
  </si>
  <si>
    <t>(=) Rezultatul curent (F)</t>
  </si>
  <si>
    <t>Venituri exceptionale (77)</t>
  </si>
  <si>
    <t>(-) Cheltuieli exceptionale (67)</t>
  </si>
  <si>
    <t>(=) Rezultatul exceptional (G)</t>
  </si>
  <si>
    <t>Rezultatul curent</t>
  </si>
  <si>
    <t>(+) Rezultatul exceptional</t>
  </si>
  <si>
    <t>Rezultatul brut (H)</t>
  </si>
  <si>
    <t>Rezultatul brut</t>
  </si>
  <si>
    <t>(-) Impozitul pe profit</t>
  </si>
  <si>
    <t>(=) Rezultatul net al exercitiului (I)</t>
  </si>
  <si>
    <t xml:space="preserve">CONTUL DE PROFIT SI PIERDERE </t>
  </si>
  <si>
    <t>Denumirea indicatorului</t>
  </si>
  <si>
    <t>Nr, rd.</t>
  </si>
  <si>
    <t>precedent</t>
  </si>
  <si>
    <t>incheiat</t>
  </si>
  <si>
    <t>VENITURI DIN EXPLOATARE</t>
  </si>
  <si>
    <t>1.</t>
  </si>
  <si>
    <t>Productia vanduta (ct. 701+702+703+704+705+706+708)</t>
  </si>
  <si>
    <t>Venituri din vanzarea marfurilor (ct. 707)</t>
  </si>
  <si>
    <t>Venituri din subventii de exploatare aferente cifrei de afaceri nete (ct 7411)</t>
  </si>
  <si>
    <t xml:space="preserve">pt 711 se introduce manual </t>
  </si>
  <si>
    <t>2.</t>
  </si>
  <si>
    <t>total venituri</t>
  </si>
  <si>
    <t xml:space="preserve">                                                   Sold debitor </t>
  </si>
  <si>
    <t>total cheltuieli</t>
  </si>
  <si>
    <t>3.</t>
  </si>
  <si>
    <t>diferenta</t>
  </si>
  <si>
    <t>4.</t>
  </si>
  <si>
    <t>cont 121 - sold C</t>
  </si>
  <si>
    <t>cont 121 - sold D</t>
  </si>
  <si>
    <t>CHELTUIELI DE EXPLOATARE</t>
  </si>
  <si>
    <t>5.</t>
  </si>
  <si>
    <t>a)</t>
  </si>
  <si>
    <t>711 sold C</t>
  </si>
  <si>
    <t>Alte cheltuieli materiale (ct. 603+604+606+608)</t>
  </si>
  <si>
    <t>711 sold D</t>
  </si>
  <si>
    <t>b)</t>
  </si>
  <si>
    <t>c)</t>
  </si>
  <si>
    <t>Cheltuieli privind marfurile (ct. 607)</t>
  </si>
  <si>
    <t>6.</t>
  </si>
  <si>
    <t>7.</t>
  </si>
  <si>
    <t>a.1)</t>
  </si>
  <si>
    <t>Cheltuieli (ct.6811+6813)</t>
  </si>
  <si>
    <t>a.2)</t>
  </si>
  <si>
    <t>Venituri (ct. 7813)</t>
  </si>
  <si>
    <t>b.1)</t>
  </si>
  <si>
    <t>Cheltuieli (ct. 654+6814)</t>
  </si>
  <si>
    <t>b.2)</t>
  </si>
  <si>
    <t>Venituri (ct.754+7814)</t>
  </si>
  <si>
    <t>8.</t>
  </si>
  <si>
    <t>8.1.</t>
  </si>
  <si>
    <t>8.2.</t>
  </si>
  <si>
    <t>Cheltuieli cu alte impozite, taxe si varsaminte asimilate (ct. 635)</t>
  </si>
  <si>
    <t>8.3.</t>
  </si>
  <si>
    <t>Cheltuieli (ct. 6812)</t>
  </si>
  <si>
    <t>Venituri (ct. 7812)</t>
  </si>
  <si>
    <t>VENITURI FINANCIARE</t>
  </si>
  <si>
    <t>9.</t>
  </si>
  <si>
    <t>10.</t>
  </si>
  <si>
    <t>11.</t>
  </si>
  <si>
    <t>CHELTUIELI FINANCIARE</t>
  </si>
  <si>
    <t>12.</t>
  </si>
  <si>
    <t>Cheltuieli (ct. 686)</t>
  </si>
  <si>
    <t>Venituri (ct.786)</t>
  </si>
  <si>
    <t>13.</t>
  </si>
  <si>
    <t>Alte cheltuieli financiare (ct. 663+664+665+667+668)</t>
  </si>
  <si>
    <t>14.</t>
  </si>
  <si>
    <t>15.</t>
  </si>
  <si>
    <t>Venituri extraordinare (ct. 771)</t>
  </si>
  <si>
    <t>16.</t>
  </si>
  <si>
    <t>Cheltuieli extraordinare (ct.671)</t>
  </si>
  <si>
    <t>17.</t>
  </si>
  <si>
    <t>18.</t>
  </si>
  <si>
    <t>19.</t>
  </si>
  <si>
    <t>IMPOZITUL PE PROFIT (ct. 691)</t>
  </si>
  <si>
    <t xml:space="preserve">20. </t>
  </si>
  <si>
    <t xml:space="preserve">21. </t>
  </si>
  <si>
    <t xml:space="preserve">incheiat la </t>
  </si>
  <si>
    <t>ANALIZA FRN, NFRN, TN (analiza pe orizontala)</t>
  </si>
  <si>
    <r>
      <t xml:space="preserve">se calculeaza pe baza </t>
    </r>
    <r>
      <rPr>
        <b/>
        <sz val="8"/>
        <rFont val="Arial"/>
      </rPr>
      <t>bilantului contabil</t>
    </r>
  </si>
  <si>
    <t>ACTIVE IMOBILIZATE =</t>
  </si>
  <si>
    <t>CAPITAL PERMANENT =</t>
  </si>
  <si>
    <t>din care:</t>
  </si>
  <si>
    <t>capital propriu</t>
  </si>
  <si>
    <t>din care pr pt r si ch=</t>
  </si>
  <si>
    <t>datorii pe termen lung</t>
  </si>
  <si>
    <t>ACTIVE CIRCULANTE =</t>
  </si>
  <si>
    <t>DATORII pe t scurt =</t>
  </si>
  <si>
    <t>stocuri:</t>
  </si>
  <si>
    <t>credite bancare</t>
  </si>
  <si>
    <t>creante</t>
  </si>
  <si>
    <t>venituri inreg in avans</t>
  </si>
  <si>
    <t>investitii fin pe t scurt</t>
  </si>
  <si>
    <t>disponibilitati</t>
  </si>
  <si>
    <t>cheltuieli inreg in avans</t>
  </si>
  <si>
    <t>TOTAL ACTIV =</t>
  </si>
  <si>
    <t>TOTAL PASIV =</t>
  </si>
  <si>
    <t xml:space="preserve">FONDUL DE RULMENT NET (FRN) </t>
  </si>
  <si>
    <t>FRN = C Permanent - Active imobilizate =</t>
  </si>
  <si>
    <t>FRN = Active circulante - Datorii pe t scurt =</t>
  </si>
  <si>
    <t>NECESARUL DE FOND DE RULMENT (NFRN)</t>
  </si>
  <si>
    <t>NFRN = (Active circulante -(disponibilitati banesti+inv fin pe t scurt)) - (Datorii pe t scurt - credite bancare)</t>
  </si>
  <si>
    <t>NFRN =</t>
  </si>
  <si>
    <t>TREZORERIA NETA (TN)</t>
  </si>
  <si>
    <t>TN = (inv fin pe termen scurt + disponibilitati banesti) - credite bancare =</t>
  </si>
  <si>
    <t>TN = FRN - NFRN =</t>
  </si>
  <si>
    <t>ANALIZA FRG, NFRG, TN (analiza pe orizontala)</t>
  </si>
  <si>
    <r>
      <t xml:space="preserve">se calculeaza pe baza </t>
    </r>
    <r>
      <rPr>
        <b/>
        <sz val="8"/>
        <rFont val="Arial"/>
        <family val="2"/>
      </rPr>
      <t>bilantului functional</t>
    </r>
  </si>
  <si>
    <t>NEVOI</t>
  </si>
  <si>
    <t>RESURSE</t>
  </si>
  <si>
    <t>NEVOI PERMANENTE =</t>
  </si>
  <si>
    <t>RESURSA PERMANENTA =</t>
  </si>
  <si>
    <t>NEVOI TEMPORARE =</t>
  </si>
  <si>
    <t>RESURSA TEMPORARA =</t>
  </si>
  <si>
    <t>TREZORERIA ACTIVA =</t>
  </si>
  <si>
    <t>TREZORERIA PASIVA =</t>
  </si>
  <si>
    <t>Total NEVOI</t>
  </si>
  <si>
    <t>Total resurse</t>
  </si>
  <si>
    <t>TOTAL NEVOI =</t>
  </si>
  <si>
    <t>TOTAL RESURSE =</t>
  </si>
  <si>
    <t xml:space="preserve">FONDUL DE RULMENT GLOBAL (FRG) </t>
  </si>
  <si>
    <t>FRG = resurse permanente - nevoi permanente =</t>
  </si>
  <si>
    <t>NECESARUL DE FOND DE RULMENT GLOBAL (NFRG)</t>
  </si>
  <si>
    <t>NFRG = nevoi temporare - resurse temporare</t>
  </si>
  <si>
    <t>NFRG =</t>
  </si>
  <si>
    <t>TN = trezoreria activa - trezoreria pasiva =</t>
  </si>
  <si>
    <t>TN = FRG - NFRG =</t>
  </si>
  <si>
    <t>din care credite =</t>
  </si>
  <si>
    <t>BILANT SIMPLIFICAT LA SFARSITUL ANULUI</t>
  </si>
  <si>
    <t>ACTIV</t>
  </si>
  <si>
    <t>PASIV</t>
  </si>
  <si>
    <t>ACTIVE IMOBILIZATE</t>
  </si>
  <si>
    <t>CAPITALURI PROPRII</t>
  </si>
  <si>
    <t xml:space="preserve">PROVIZIOANE R C </t>
  </si>
  <si>
    <t>ACTIVE CIRCULANTE</t>
  </si>
  <si>
    <t>DATORII PE T LUNG</t>
  </si>
  <si>
    <t>DATORII PE T SCURT</t>
  </si>
  <si>
    <t>CHELT IN AVANS</t>
  </si>
  <si>
    <t>VEN IN AVANS</t>
  </si>
  <si>
    <t>corectii active imobilizate</t>
  </si>
  <si>
    <t>amortizari=</t>
  </si>
  <si>
    <t>provizioane=</t>
  </si>
  <si>
    <t>corectii active circulante</t>
  </si>
  <si>
    <t>provizioane stocuri=</t>
  </si>
  <si>
    <t>provizioane creante=</t>
  </si>
  <si>
    <t>provizioane trezorerie=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</si>
  <si>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</si>
  <si>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</si>
  <si>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</si>
  <si>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</si>
  <si>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</si>
  <si>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</si>
  <si>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</si>
  <si>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</si>
  <si>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</si>
  <si>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</si>
  <si>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</si>
  <si>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</si>
  <si>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</si>
  <si>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ACTIUNI PROPRII (ct.109)</t>
  </si>
  <si>
    <t>Castiguri legate de instrumente de capitaluri proprii (ct.141)</t>
  </si>
  <si>
    <t>Pierderi legate de instrumente de capitaluri proprii (ct.149)</t>
  </si>
  <si>
    <t xml:space="preserve">Sumele ce urmeaza a fi incasate dupa o perioada m mare de un an </t>
  </si>
  <si>
    <t>G.DATORII CE TREBUIE PLATITE INTR-O PERIOADA M MARE DE UN AN</t>
  </si>
  <si>
    <t>CAPACITATEA DE AUTOFINANTARE</t>
  </si>
  <si>
    <t>METODA DEDUCTIVA</t>
  </si>
  <si>
    <t>profit net =</t>
  </si>
  <si>
    <t>venituri din subventii de exploatare (ct.741) =</t>
  </si>
  <si>
    <t xml:space="preserve">alte venituri din exploatare (ct. 758) = </t>
  </si>
  <si>
    <t>alte cheltuieli de exploatare (ct. 658) =</t>
  </si>
  <si>
    <t>venituri din investitii financiare cedate (ct. 764) =</t>
  </si>
  <si>
    <t>cheltuieli privind investitiile financiare cedate (ct. 664) =</t>
  </si>
  <si>
    <t>venituri extraordinare (ct. 771)</t>
  </si>
  <si>
    <t>cheltuieli extraordinare (ct. 671)</t>
  </si>
  <si>
    <t>autofinantarea de dezvoltare (rd. 1-2-3+4-5+6-7+8)</t>
  </si>
  <si>
    <t>cheltuieli de exploatare privind amortizarile si provizioanele (ct681) =</t>
  </si>
  <si>
    <t>venituri din provizioane privind activitatea de exploatare (ct. 781) =</t>
  </si>
  <si>
    <t>cheltuieli financiare privind amortizarile si provizioanele (ct. 686) =</t>
  </si>
  <si>
    <t>venituri financiare din provizioane (ct. 786) =</t>
  </si>
  <si>
    <t>autofinantarea de mentinere (rd. 10-11+12-13 )</t>
  </si>
  <si>
    <t>CAPACITATEA DE AUTOFINANTARE  (rd. 9 + 14)=</t>
  </si>
  <si>
    <t>METODA ADITIONALA</t>
  </si>
  <si>
    <t>excedentul brut de exploatare</t>
  </si>
  <si>
    <t>subventii pentru exploatare (ct. 741) =</t>
  </si>
  <si>
    <t>venituri din creante reactivate si debitori diversi (ct. 754) =</t>
  </si>
  <si>
    <t>pierderi din creante si debitori diversi (ct. 654) =</t>
  </si>
  <si>
    <t>venituri financiare incasabile =</t>
  </si>
  <si>
    <t>cheltuieli financiare platibile =</t>
  </si>
  <si>
    <t>impozitul pe profit =</t>
  </si>
  <si>
    <t>CAPACITATEA DE AUTOFINANTARE (rd. 1-2+3-4+5-6-7) =</t>
  </si>
  <si>
    <t>Ziua</t>
  </si>
  <si>
    <t>Luna</t>
  </si>
  <si>
    <t>Anul</t>
  </si>
  <si>
    <t>BILANT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</si>
  <si>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</si>
  <si>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</si>
  <si>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</si>
  <si>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</si>
  <si>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</si>
  <si>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</si>
  <si>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I.STOCURI</t>
  </si>
  <si>
    <t>II.CREANTE</t>
  </si>
  <si>
    <t>III.INVESTITII FINANCIARE PE TERMEN SCURT</t>
  </si>
  <si>
    <t>IV.CASA SI CONTURI LA BANCI</t>
  </si>
  <si>
    <t>J.CAPITAL SI REZERVE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</si>
  <si>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</si>
  <si>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</si>
  <si>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</si>
  <si>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</si>
  <si>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</si>
  <si>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</si>
  <si>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IV.REZERVE (ct.106)</t>
  </si>
  <si>
    <t>Repartizarea profitului (ct.129)</t>
  </si>
  <si>
    <t>Patrimoniul public (ct.1016)</t>
  </si>
  <si>
    <t>(ct.211+212+213+214+231+232-2811-2812-2813-2814-291-293*)</t>
  </si>
  <si>
    <t>(ct.261+262+263+265+267-296)</t>
  </si>
  <si>
    <t>(ct.301+302+303+/-308+331+332+341+345+346+/-348+351+354+356+357+358</t>
  </si>
  <si>
    <t>361+/-368+371+/-378+381+/-388-391-392-393-394-395-396-397-398+4091-4428)</t>
  </si>
  <si>
    <t>(ct.4092+411+413+418+425+4282+431**+437**+4382+441**+4424+4428**+444**</t>
  </si>
  <si>
    <t>445+446**+447**+4482+451**+452**+456**+4582+461+473**-491-495-496+5187)</t>
  </si>
  <si>
    <t>(ct.5112+5121+5124+5125+531+532+541+542)</t>
  </si>
  <si>
    <t>inceputul</t>
  </si>
  <si>
    <t>anului</t>
  </si>
  <si>
    <t>sfarsitul</t>
  </si>
  <si>
    <t>D.DATORII CE TREBUIE PLATITE INTR-O PERIOADA DE PANA LA UN AN</t>
  </si>
  <si>
    <t>(ct.161+162+166+167+168-169+269+401+403+404+405+408+419+421+423+424</t>
  </si>
  <si>
    <t>426+427+4281+431***+437***+4381+441***+4423+4428***+444***+446***+447***</t>
  </si>
  <si>
    <t>4481+451***+452***+455+456***+457+4581+462+473***+509+5186+519)</t>
  </si>
  <si>
    <r>
      <t xml:space="preserve">C.CHELTUIELI IN AVANS </t>
    </r>
    <r>
      <rPr>
        <sz val="10"/>
        <rFont val="Arial"/>
        <family val="2"/>
      </rPr>
      <t>(ct.471)</t>
    </r>
  </si>
  <si>
    <r>
      <t xml:space="preserve">H.PROVIZIOANE PENTRU RISCURI SI CHELTUIELI </t>
    </r>
    <r>
      <rPr>
        <sz val="10"/>
        <rFont val="Arial"/>
        <family val="2"/>
      </rPr>
      <t>(ct.151)</t>
    </r>
  </si>
  <si>
    <t>(ct.201+203+205+207+208+233+234-2801-2803-2805-2807-2808-290-293*)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</si>
  <si>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</si>
  <si>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</si>
  <si>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</si>
  <si>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</si>
  <si>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</si>
  <si>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</si>
  <si>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</si>
  <si>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</si>
  <si>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</si>
  <si>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</si>
  <si>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</si>
  <si>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</si>
  <si>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</si>
  <si>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</si>
  <si>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</si>
  <si>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</si>
  <si>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</si>
  <si>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</si>
  <si>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</si>
  <si>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</si>
  <si>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</si>
  <si>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</si>
  <si>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</si>
  <si>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</si>
  <si>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</si>
  <si>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</si>
  <si>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</si>
  <si>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</si>
  <si>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</si>
  <si>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</si>
  <si>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</si>
  <si>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</si>
  <si>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</si>
  <si>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</si>
  <si>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</si>
  <si>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</si>
  <si>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>se prezinta separat</t>
  </si>
  <si>
    <t>(rd.09+10-11-18)</t>
  </si>
  <si>
    <t>E.ACTIVE CIRCULANTE NETE, RESPECTIV DATORII CURENTE NETE</t>
  </si>
  <si>
    <t>(rd.04+12-17)</t>
  </si>
  <si>
    <t xml:space="preserve">F.TOTAL ACTIVE MINUS DATORII CURENTE </t>
  </si>
  <si>
    <r>
      <t xml:space="preserve">ACTIVE CIRCULANTE - TOTAL </t>
    </r>
    <r>
      <rPr>
        <sz val="10"/>
        <rFont val="Arial"/>
        <family val="2"/>
      </rPr>
      <t>(rd.05 la 08)</t>
    </r>
  </si>
  <si>
    <r>
      <t xml:space="preserve">ACTIVE IMOBILIZATE - TOTAL </t>
    </r>
    <r>
      <rPr>
        <sz val="10"/>
        <rFont val="Arial"/>
        <family val="2"/>
      </rPr>
      <t>(rd.01 la 03)</t>
    </r>
  </si>
  <si>
    <t>(ct.161+162+166+167+168-169+269+401+403+404+405+408+419+421+423</t>
  </si>
  <si>
    <t>Cont</t>
  </si>
  <si>
    <t>Denumire</t>
  </si>
  <si>
    <t/>
  </si>
  <si>
    <t>RulajCumulat D</t>
  </si>
  <si>
    <t>RulajCumulat C</t>
  </si>
  <si>
    <t>TotalSume D</t>
  </si>
  <si>
    <t>TotalSume C</t>
  </si>
  <si>
    <t>SoldFinal D</t>
  </si>
  <si>
    <t>SoldFinal C</t>
  </si>
  <si>
    <t>Cifra de afaceri neta (rd. 02 + 03 - 04 + 05 + 06)</t>
  </si>
  <si>
    <t>Reduceri comerciale acordate (ct. 709)</t>
  </si>
  <si>
    <t>Venituri din dobanzi inregistrate de entitatile radiate din Registrul general si care mai au in derulare contracte de leasing (ct.766*)</t>
  </si>
  <si>
    <t xml:space="preserve">Venituri aferente costului productiei in curs de executie (ct.711+712)    </t>
  </si>
  <si>
    <t xml:space="preserve">                                                   Sold creditor</t>
  </si>
  <si>
    <t>Productia realizata de entitate pentru scopurile sale proprii si capitalizata (ct. 721+722)</t>
  </si>
  <si>
    <t>Alte venituri din exploatare (ct. 7417+758+7815)</t>
  </si>
  <si>
    <t>din care venituri din fondul comercial negativ</t>
  </si>
  <si>
    <t>VENITURI DIN EXPLOATARE- TOTAL ((RD. 01+07 - 08+09+10)</t>
  </si>
  <si>
    <t>Cheltuieli cu materiile prime si materialele consumabile (ct. 601+602-7412)</t>
  </si>
  <si>
    <t xml:space="preserve"> Alte cheltuieli externe (cu energie si apa  ct.605-7413)</t>
  </si>
  <si>
    <t>Reduceri comerciale primite (ct. 609)</t>
  </si>
  <si>
    <t>Cheltuieli cu personalul(rd. 19+20)</t>
  </si>
  <si>
    <t>Salarii (ct. 641+642+643+644-7414)</t>
  </si>
  <si>
    <t>Cheltuieli cu asigurarile si protectia sociala (ct. 645-7415)</t>
  </si>
  <si>
    <t>Ajustari de valoare privind imobilizarile corporale si necorporale (rd. 22-23)</t>
  </si>
  <si>
    <t>Ajustari de valoare privind activele circulante (rd 25 - 26)</t>
  </si>
  <si>
    <t>Alte cheltuieli de exploatare (rd 28 la 31)</t>
  </si>
  <si>
    <t>Cheltuieli privind prestatiile externe (ct.611+612+613+614+621+622+623+624+625+626+627+628-7416)</t>
  </si>
  <si>
    <t>Alte cheltuieli (ct. 652+ 658)</t>
  </si>
  <si>
    <t>Cheltuieli cu dobanzile de refinantare inregistrate de entitatile radiate din Registrul general si care mai au in derulare contracte de leasing (ct.666*)</t>
  </si>
  <si>
    <t>Ajustari privind provizioanele pentru riscuri si cheltuieli (rd. 33 - 34)</t>
  </si>
  <si>
    <t>CHELTUIELI DE EXPLOATARE  - TOTAL  (rd. 13 la 16-17+18+21+24+27+32)</t>
  </si>
  <si>
    <t>PROFITUL SAU PIERDEREA DIN EXPLOATARE</t>
  </si>
  <si>
    <t>Profit ( rd 12-35)</t>
  </si>
  <si>
    <t>Pierdere (rd 35 - 12)</t>
  </si>
  <si>
    <t>Venituri din interese de participare (ct.7611+7613)</t>
  </si>
  <si>
    <t>din care, veniturile obtinute de la entitatile afiliate</t>
  </si>
  <si>
    <t>Venituri din alte investitii financiare si creante care fac parte din activele imobilizate(ct. 763)</t>
  </si>
  <si>
    <t>Venituri din dobanzi (ct. 766*)</t>
  </si>
  <si>
    <t>Alte venituri financiare (ct. 762+764+765+767+768)</t>
  </si>
  <si>
    <t>VENITURI FINANCIARE  - TOTAL (RD. 38+40+42+44)</t>
  </si>
  <si>
    <t>Ajustari de valoare privind imobilizarile financiare si a investitiilor financiare detinute ca active circulante (rd. 47 -48)</t>
  </si>
  <si>
    <t>48</t>
  </si>
  <si>
    <t>Cheltuieli privind dobanzile (ct. 666*-7418)</t>
  </si>
  <si>
    <t>49</t>
  </si>
  <si>
    <t>50</t>
  </si>
  <si>
    <t>51</t>
  </si>
  <si>
    <t>CHELTUIELI FINANCIARE - TOTAL (RD. 46+49+51)</t>
  </si>
  <si>
    <t>52</t>
  </si>
  <si>
    <t>PROFITUL SAU PIERDEREA FINANCIAR(A)</t>
  </si>
  <si>
    <t>Profit ( rd 45-52)</t>
  </si>
  <si>
    <t>Pierdere (rd 52 - 45)</t>
  </si>
  <si>
    <t>PROFITUL SAU PIERDEREA CURENT(A)</t>
  </si>
  <si>
    <t>Profit ( rd 12+45-35-52)</t>
  </si>
  <si>
    <t>Pierdere (rd 35+52-12-45)</t>
  </si>
  <si>
    <t>PROFITUL SAU PIERDEREA DIN ACTIVITATEA EXTRAORDINARA</t>
  </si>
  <si>
    <t>Profit ( rd 57 - 58)</t>
  </si>
  <si>
    <t>Pierdere (rd 58 - 57)</t>
  </si>
  <si>
    <t>VENITURI TOTALE (rd 12+45+57)</t>
  </si>
  <si>
    <t>CHELTUIELI TOTALE (rd. 35+52+58)</t>
  </si>
  <si>
    <t>PROFITUL SAU PIERDEREA BRUT(A)</t>
  </si>
  <si>
    <t>Profit (rd. 61 - 62)</t>
  </si>
  <si>
    <t>Pierdere (rd 62-61)</t>
  </si>
  <si>
    <t>Alte cheltuieli cu impozite neprezentate la elementele de mai sus  (ct. 698)</t>
  </si>
  <si>
    <t>PROFITUL SAU PIERDEREA NET(A) A EXERCITIULUI FINANCIAR</t>
  </si>
  <si>
    <t>Profit (rd. 63-64-65-66)</t>
  </si>
  <si>
    <t>Pierdere (64+65+66-63)</t>
  </si>
  <si>
    <t>*) Conturi de repartizat dupa natura elementelor respective.</t>
  </si>
  <si>
    <t xml:space="preserve">Rd.19 - la acest rand se cuprind si drepturile colaboratorilor, stabilite potrivit legislatiei muncii, care se preiau din rulajul debitor al contului 621 </t>
  </si>
  <si>
    <t>"Cheltuieli cu colaboratorii" analitic "Colaboratori persoane fizice".</t>
  </si>
  <si>
    <t>la data de …………………….</t>
  </si>
  <si>
    <t>Exercitiul financiar</t>
  </si>
  <si>
    <r>
      <t xml:space="preserve">I.VENITURI IN AVANS </t>
    </r>
    <r>
      <rPr>
        <sz val="10"/>
        <rFont val="Arial"/>
        <family val="2"/>
      </rPr>
      <t>rd.(17+18+21) din care:</t>
    </r>
  </si>
  <si>
    <t>Subventii pentru investitii (ct.475)</t>
  </si>
  <si>
    <t>Venituri inregistrate in avans (ct.472)-total (rd.19+20), din care:</t>
  </si>
  <si>
    <t>sume de reluat intr-o perioada de pana la un an (ct.472*)</t>
  </si>
  <si>
    <t>sume de reluat intr-o perioada mai mare de un an (ct.472*)</t>
  </si>
  <si>
    <t>Fondul comercial negativ (ct.2075)</t>
  </si>
  <si>
    <t>I.CAPITAL (rd.23 + 24 + 25), din care:</t>
  </si>
  <si>
    <t>capital subscris varsat (1011)</t>
  </si>
  <si>
    <t>V.PROFITUL SAU PIERDEREA REPORTAT(A) (ct.117)</t>
  </si>
  <si>
    <t>VI.PROFITUL SAU PIERDEREA EXERCITIULUI FINANCIAR (ct.121)</t>
  </si>
  <si>
    <t>TOTAL CAPITALURI PROPRII (rd.22+26+27+28-29+30-31+32-33+34-35-36)</t>
  </si>
  <si>
    <t>TOTAL CAPITALURI (rd.37+38)</t>
  </si>
  <si>
    <t>*) Conturi de repartizat dupa natura elementelor respective</t>
  </si>
  <si>
    <t>**) Soldurile debitoare ale conturilor respective</t>
  </si>
  <si>
    <t>***) Soldurile creditoare ale conturilor respective</t>
  </si>
  <si>
    <t>Rd.06 - Sumele inscrise la acest rand si preluate din contul 267 reprezinta creantele aferente contractelor de leasing</t>
  </si>
  <si>
    <t>financiar si altor contracte asimilate, precum si alte creante imobilizate, scadente intr-o perioada mai mica de 12 luni.</t>
  </si>
  <si>
    <t>(ct.501505+506+508+5113+5114-591-592-593-595-596-598)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</si>
</sst>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82" formatCode="_-* #,##0\ _L_E_I_-;\-* #,##0\ _L_E_I_-;_-* &quot;-&quot;??\ _L_E_I_-;_-@_-"/>
    <numFmt numFmtId="183" formatCode="_(* #,##0_);_(* \(#,##0\);_(* &quot;-&quot;??_);_(@_)"/>
  </numFmts>
  <fonts count="2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42"/>
      <name val="Arial"/>
      <family val="2"/>
    </font>
    <font>
      <sz val="8"/>
      <name val="Arial"/>
    </font>
    <font>
      <b/>
      <sz val="8"/>
      <name val="Arial"/>
    </font>
    <font>
      <b/>
      <sz val="12"/>
      <color indexed="12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20"/>
      <name val="Arial"/>
      <family val="2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sz val="18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i/>
      <sz val="8"/>
      <name val="Arial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Border="1" applyProtection="1">
      <protection locked="0"/>
    </xf>
    <xf numFmtId="49" fontId="2" fillId="0" borderId="5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49" fontId="2" fillId="0" borderId="8" xfId="0" applyNumberFormat="1" applyFont="1" applyBorder="1" applyProtection="1"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2" xfId="0" applyFont="1" applyBorder="1" applyProtection="1">
      <protection locked="0"/>
    </xf>
    <xf numFmtId="49" fontId="2" fillId="0" borderId="1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2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49" fontId="2" fillId="0" borderId="6" xfId="0" applyNumberFormat="1" applyFont="1" applyBorder="1" applyProtection="1">
      <protection locked="0"/>
    </xf>
    <xf numFmtId="49" fontId="2" fillId="0" borderId="3" xfId="0" applyNumberFormat="1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49" fontId="0" fillId="0" borderId="0" xfId="0" applyNumberFormat="1"/>
    <xf numFmtId="49" fontId="5" fillId="0" borderId="0" xfId="0" applyNumberFormat="1" applyFont="1"/>
    <xf numFmtId="49" fontId="7" fillId="0" borderId="0" xfId="0" applyNumberFormat="1" applyFont="1"/>
    <xf numFmtId="49" fontId="3" fillId="0" borderId="0" xfId="0" applyNumberFormat="1" applyFont="1"/>
    <xf numFmtId="4" fontId="0" fillId="0" borderId="0" xfId="0" applyNumberFormat="1"/>
    <xf numFmtId="182" fontId="9" fillId="0" borderId="0" xfId="1" applyNumberFormat="1" applyFont="1" applyBorder="1"/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4" fontId="2" fillId="0" borderId="9" xfId="0" applyNumberFormat="1" applyFont="1" applyBorder="1" applyAlignment="1" applyProtection="1">
      <alignment horizontal="right"/>
      <protection locked="0"/>
    </xf>
    <xf numFmtId="4" fontId="2" fillId="0" borderId="3" xfId="0" applyNumberFormat="1" applyFont="1" applyBorder="1" applyAlignment="1" applyProtection="1">
      <alignment horizontal="right"/>
      <protection locked="0"/>
    </xf>
    <xf numFmtId="4" fontId="2" fillId="0" borderId="3" xfId="0" applyNumberFormat="1" applyFont="1" applyBorder="1" applyProtection="1">
      <protection locked="0"/>
    </xf>
    <xf numFmtId="4" fontId="2" fillId="0" borderId="8" xfId="0" applyNumberFormat="1" applyFont="1" applyBorder="1" applyAlignment="1" applyProtection="1">
      <alignment horizontal="right"/>
      <protection locked="0"/>
    </xf>
    <xf numFmtId="4" fontId="2" fillId="0" borderId="10" xfId="0" applyNumberFormat="1" applyFont="1" applyBorder="1" applyAlignment="1" applyProtection="1">
      <alignment horizontal="center"/>
      <protection locked="0"/>
    </xf>
    <xf numFmtId="4" fontId="3" fillId="0" borderId="3" xfId="0" applyNumberFormat="1" applyFont="1" applyBorder="1" applyProtection="1"/>
    <xf numFmtId="4" fontId="3" fillId="0" borderId="8" xfId="0" applyNumberFormat="1" applyFont="1" applyBorder="1" applyProtection="1">
      <protection locked="0"/>
    </xf>
    <xf numFmtId="4" fontId="2" fillId="0" borderId="3" xfId="0" applyNumberFormat="1" applyFont="1" applyBorder="1" applyProtection="1"/>
    <xf numFmtId="4" fontId="3" fillId="0" borderId="11" xfId="0" applyNumberFormat="1" applyFont="1" applyBorder="1" applyProtection="1">
      <protection locked="0"/>
    </xf>
    <xf numFmtId="4" fontId="3" fillId="0" borderId="5" xfId="0" applyNumberFormat="1" applyFont="1" applyBorder="1" applyProtection="1">
      <protection locked="0"/>
    </xf>
    <xf numFmtId="4" fontId="3" fillId="0" borderId="1" xfId="0" applyNumberFormat="1" applyFont="1" applyBorder="1" applyProtection="1"/>
    <xf numFmtId="4" fontId="3" fillId="0" borderId="6" xfId="0" applyNumberFormat="1" applyFont="1" applyBorder="1" applyProtection="1">
      <protection locked="0"/>
    </xf>
    <xf numFmtId="4" fontId="8" fillId="2" borderId="3" xfId="0" applyNumberFormat="1" applyFont="1" applyFill="1" applyBorder="1" applyProtection="1">
      <protection locked="0"/>
    </xf>
    <xf numFmtId="4" fontId="3" fillId="0" borderId="11" xfId="0" applyNumberFormat="1" applyFont="1" applyBorder="1" applyProtection="1"/>
    <xf numFmtId="4" fontId="2" fillId="0" borderId="11" xfId="0" applyNumberFormat="1" applyFont="1" applyBorder="1" applyProtection="1"/>
    <xf numFmtId="49" fontId="0" fillId="0" borderId="0" xfId="0" applyNumberFormat="1" applyBorder="1"/>
    <xf numFmtId="49" fontId="3" fillId="0" borderId="0" xfId="0" applyNumberFormat="1" applyFont="1" applyBorder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6" fillId="0" borderId="0" xfId="0" applyNumberFormat="1" applyFont="1" applyBorder="1"/>
    <xf numFmtId="0" fontId="0" fillId="0" borderId="0" xfId="0" applyFill="1"/>
    <xf numFmtId="3" fontId="0" fillId="0" borderId="0" xfId="0" applyNumberFormat="1" applyFill="1"/>
    <xf numFmtId="0" fontId="3" fillId="0" borderId="0" xfId="0" applyFont="1" applyFill="1"/>
    <xf numFmtId="0" fontId="2" fillId="0" borderId="3" xfId="0" applyFont="1" applyFill="1" applyBorder="1"/>
    <xf numFmtId="3" fontId="0" fillId="0" borderId="8" xfId="0" applyNumberFormat="1" applyFill="1" applyBorder="1"/>
    <xf numFmtId="0" fontId="6" fillId="0" borderId="0" xfId="0" applyFont="1" applyFill="1"/>
    <xf numFmtId="0" fontId="11" fillId="0" borderId="0" xfId="0" applyFont="1" applyFill="1"/>
    <xf numFmtId="183" fontId="12" fillId="0" borderId="0" xfId="0" applyNumberFormat="1" applyFont="1" applyFill="1"/>
    <xf numFmtId="0" fontId="0" fillId="0" borderId="11" xfId="0" applyFill="1" applyBorder="1"/>
    <xf numFmtId="183" fontId="0" fillId="0" borderId="11" xfId="0" applyNumberFormat="1" applyFill="1" applyBorder="1"/>
    <xf numFmtId="0" fontId="9" fillId="0" borderId="0" xfId="0" applyFont="1"/>
    <xf numFmtId="0" fontId="10" fillId="0" borderId="0" xfId="0" applyFont="1"/>
    <xf numFmtId="182" fontId="9" fillId="0" borderId="11" xfId="1" applyNumberFormat="1" applyFont="1" applyBorder="1"/>
    <xf numFmtId="182" fontId="9" fillId="0" borderId="0" xfId="1" applyNumberFormat="1" applyFont="1"/>
    <xf numFmtId="0" fontId="10" fillId="0" borderId="11" xfId="0" applyFont="1" applyBorder="1" applyAlignment="1">
      <alignment horizontal="left"/>
    </xf>
    <xf numFmtId="0" fontId="10" fillId="0" borderId="11" xfId="0" applyFont="1" applyBorder="1"/>
    <xf numFmtId="182" fontId="10" fillId="0" borderId="11" xfId="0" applyNumberFormat="1" applyFont="1" applyBorder="1"/>
    <xf numFmtId="0" fontId="13" fillId="0" borderId="0" xfId="0" applyFont="1"/>
    <xf numFmtId="0" fontId="14" fillId="0" borderId="0" xfId="0" applyFont="1"/>
    <xf numFmtId="3" fontId="13" fillId="0" borderId="11" xfId="1" applyNumberFormat="1" applyFont="1" applyBorder="1"/>
    <xf numFmtId="182" fontId="14" fillId="0" borderId="0" xfId="1" applyNumberFormat="1" applyFont="1"/>
    <xf numFmtId="3" fontId="13" fillId="0" borderId="0" xfId="1" applyNumberFormat="1" applyFont="1" applyBorder="1"/>
    <xf numFmtId="3" fontId="13" fillId="0" borderId="0" xfId="1" applyNumberFormat="1" applyFont="1"/>
    <xf numFmtId="182" fontId="14" fillId="0" borderId="0" xfId="1" applyNumberFormat="1" applyFont="1" applyBorder="1"/>
    <xf numFmtId="0" fontId="13" fillId="0" borderId="11" xfId="0" applyFont="1" applyBorder="1" applyAlignment="1">
      <alignment horizontal="left"/>
    </xf>
    <xf numFmtId="0" fontId="13" fillId="0" borderId="11" xfId="0" applyFont="1" applyBorder="1"/>
    <xf numFmtId="3" fontId="13" fillId="0" borderId="11" xfId="0" applyNumberFormat="1" applyFont="1" applyBorder="1"/>
    <xf numFmtId="0" fontId="2" fillId="0" borderId="0" xfId="0" applyFont="1" applyFill="1"/>
    <xf numFmtId="182" fontId="2" fillId="0" borderId="11" xfId="1" applyNumberFormat="1" applyFont="1" applyFill="1" applyBorder="1"/>
    <xf numFmtId="182" fontId="2" fillId="0" borderId="0" xfId="1" applyNumberFormat="1" applyFont="1" applyFill="1" applyBorder="1"/>
    <xf numFmtId="0" fontId="2" fillId="0" borderId="11" xfId="0" applyFont="1" applyFill="1" applyBorder="1"/>
    <xf numFmtId="0" fontId="2" fillId="0" borderId="11" xfId="0" applyFont="1" applyFill="1" applyBorder="1" applyAlignment="1">
      <alignment wrapText="1"/>
    </xf>
    <xf numFmtId="0" fontId="3" fillId="0" borderId="0" xfId="0" applyFont="1"/>
    <xf numFmtId="0" fontId="3" fillId="0" borderId="11" xfId="0" applyFont="1" applyFill="1" applyBorder="1"/>
    <xf numFmtId="0" fontId="3" fillId="0" borderId="11" xfId="0" applyFont="1" applyFill="1" applyBorder="1" applyAlignment="1">
      <alignment wrapText="1"/>
    </xf>
    <xf numFmtId="49" fontId="3" fillId="0" borderId="11" xfId="0" applyNumberFormat="1" applyFont="1" applyFill="1" applyBorder="1" applyAlignment="1">
      <alignment horizontal="right"/>
    </xf>
    <xf numFmtId="182" fontId="3" fillId="0" borderId="11" xfId="1" applyNumberFormat="1" applyFont="1" applyFill="1" applyBorder="1"/>
    <xf numFmtId="182" fontId="3" fillId="0" borderId="0" xfId="1" applyNumberFormat="1" applyFont="1" applyFill="1" applyBorder="1"/>
    <xf numFmtId="49" fontId="2" fillId="0" borderId="11" xfId="0" applyNumberFormat="1" applyFont="1" applyFill="1" applyBorder="1" applyAlignment="1">
      <alignment horizontal="right"/>
    </xf>
    <xf numFmtId="182" fontId="3" fillId="0" borderId="12" xfId="1" applyNumberFormat="1" applyFont="1" applyFill="1" applyBorder="1"/>
    <xf numFmtId="182" fontId="2" fillId="0" borderId="12" xfId="1" applyNumberFormat="1" applyFont="1" applyFill="1" applyBorder="1"/>
    <xf numFmtId="182" fontId="3" fillId="0" borderId="11" xfId="0" applyNumberFormat="1" applyFont="1" applyFill="1" applyBorder="1"/>
    <xf numFmtId="0" fontId="0" fillId="0" borderId="11" xfId="0" applyBorder="1"/>
    <xf numFmtId="0" fontId="9" fillId="0" borderId="11" xfId="0" applyFont="1" applyBorder="1"/>
    <xf numFmtId="0" fontId="6" fillId="0" borderId="11" xfId="0" applyFont="1" applyBorder="1"/>
    <xf numFmtId="182" fontId="10" fillId="0" borderId="11" xfId="1" applyNumberFormat="1" applyFont="1" applyBorder="1"/>
    <xf numFmtId="0" fontId="3" fillId="0" borderId="11" xfId="0" applyFont="1" applyBorder="1"/>
    <xf numFmtId="0" fontId="16" fillId="0" borderId="0" xfId="0" applyFont="1"/>
    <xf numFmtId="0" fontId="4" fillId="0" borderId="0" xfId="0" applyFont="1"/>
    <xf numFmtId="3" fontId="2" fillId="0" borderId="11" xfId="0" applyNumberFormat="1" applyFont="1" applyBorder="1"/>
    <xf numFmtId="3" fontId="0" fillId="0" borderId="11" xfId="0" applyNumberFormat="1" applyBorder="1"/>
    <xf numFmtId="3" fontId="0" fillId="0" borderId="3" xfId="0" applyNumberFormat="1" applyBorder="1"/>
    <xf numFmtId="0" fontId="2" fillId="0" borderId="11" xfId="0" applyFont="1" applyBorder="1"/>
    <xf numFmtId="3" fontId="0" fillId="0" borderId="0" xfId="0" applyNumberFormat="1"/>
    <xf numFmtId="3" fontId="2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3" fontId="2" fillId="0" borderId="11" xfId="0" applyNumberFormat="1" applyFont="1" applyBorder="1" applyProtection="1">
      <protection locked="0"/>
    </xf>
    <xf numFmtId="3" fontId="2" fillId="0" borderId="3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2" fillId="0" borderId="11" xfId="0" applyNumberFormat="1" applyFont="1" applyBorder="1" applyAlignment="1" applyProtection="1">
      <alignment horizontal="center"/>
      <protection locked="0"/>
    </xf>
    <xf numFmtId="3" fontId="3" fillId="0" borderId="3" xfId="0" applyNumberFormat="1" applyFont="1" applyBorder="1" applyProtection="1"/>
    <xf numFmtId="3" fontId="3" fillId="0" borderId="8" xfId="0" applyNumberFormat="1" applyFont="1" applyBorder="1" applyProtection="1">
      <protection locked="0"/>
    </xf>
    <xf numFmtId="3" fontId="2" fillId="0" borderId="3" xfId="0" applyNumberFormat="1" applyFont="1" applyBorder="1" applyProtection="1"/>
    <xf numFmtId="3" fontId="3" fillId="0" borderId="11" xfId="0" applyNumberFormat="1" applyFont="1" applyBorder="1" applyProtection="1">
      <protection locked="0"/>
    </xf>
    <xf numFmtId="3" fontId="3" fillId="0" borderId="5" xfId="0" applyNumberFormat="1" applyFont="1" applyBorder="1" applyProtection="1">
      <protection locked="0"/>
    </xf>
    <xf numFmtId="3" fontId="3" fillId="2" borderId="3" xfId="0" applyNumberFormat="1" applyFont="1" applyFill="1" applyBorder="1" applyProtection="1">
      <protection locked="0"/>
    </xf>
    <xf numFmtId="3" fontId="3" fillId="0" borderId="11" xfId="0" applyNumberFormat="1" applyFont="1" applyBorder="1" applyProtection="1"/>
    <xf numFmtId="3" fontId="2" fillId="0" borderId="11" xfId="0" applyNumberFormat="1" applyFont="1" applyBorder="1" applyProtection="1"/>
    <xf numFmtId="2" fontId="0" fillId="0" borderId="0" xfId="0" applyNumberFormat="1" applyFill="1"/>
    <xf numFmtId="4" fontId="0" fillId="0" borderId="0" xfId="0" applyNumberFormat="1" applyFill="1"/>
    <xf numFmtId="2" fontId="13" fillId="0" borderId="11" xfId="0" applyNumberFormat="1" applyFont="1" applyBorder="1"/>
    <xf numFmtId="2" fontId="13" fillId="0" borderId="0" xfId="0" applyNumberFormat="1" applyFont="1"/>
    <xf numFmtId="2" fontId="14" fillId="0" borderId="11" xfId="0" applyNumberFormat="1" applyFont="1" applyBorder="1"/>
    <xf numFmtId="0" fontId="14" fillId="0" borderId="0" xfId="0" applyFont="1" applyAlignment="1">
      <alignment horizontal="right"/>
    </xf>
    <xf numFmtId="3" fontId="14" fillId="0" borderId="0" xfId="0" applyNumberFormat="1" applyFont="1"/>
    <xf numFmtId="3" fontId="14" fillId="0" borderId="11" xfId="1" applyNumberFormat="1" applyFont="1" applyBorder="1"/>
    <xf numFmtId="3" fontId="14" fillId="0" borderId="0" xfId="1" applyNumberFormat="1" applyFont="1"/>
    <xf numFmtId="3" fontId="14" fillId="0" borderId="11" xfId="0" applyNumberFormat="1" applyFont="1" applyBorder="1"/>
    <xf numFmtId="3" fontId="14" fillId="0" borderId="0" xfId="1" applyNumberFormat="1" applyFont="1" applyBorder="1"/>
    <xf numFmtId="10" fontId="13" fillId="0" borderId="11" xfId="0" applyNumberFormat="1" applyFont="1" applyBorder="1"/>
    <xf numFmtId="0" fontId="19" fillId="0" borderId="0" xfId="0" applyFont="1"/>
    <xf numFmtId="0" fontId="20" fillId="0" borderId="0" xfId="0" applyFont="1"/>
    <xf numFmtId="0" fontId="2" fillId="0" borderId="11" xfId="0" applyFont="1" applyBorder="1" applyAlignment="1">
      <alignment horizontal="right"/>
    </xf>
    <xf numFmtId="0" fontId="0" fillId="0" borderId="11" xfId="0" applyBorder="1" applyAlignment="1">
      <alignment horizontal="right"/>
    </xf>
    <xf numFmtId="2" fontId="0" fillId="0" borderId="0" xfId="0" applyNumberFormat="1"/>
    <xf numFmtId="0" fontId="21" fillId="0" borderId="0" xfId="0" applyFont="1"/>
    <xf numFmtId="182" fontId="14" fillId="0" borderId="11" xfId="1" applyNumberFormat="1" applyFont="1" applyBorder="1"/>
    <xf numFmtId="182" fontId="14" fillId="0" borderId="11" xfId="0" applyNumberFormat="1" applyFont="1" applyBorder="1"/>
    <xf numFmtId="0" fontId="13" fillId="0" borderId="0" xfId="0" applyFont="1" applyAlignment="1">
      <alignment horizontal="right"/>
    </xf>
    <xf numFmtId="2" fontId="13" fillId="0" borderId="0" xfId="0" applyNumberFormat="1" applyFont="1" applyAlignment="1">
      <alignment horizontal="left"/>
    </xf>
    <xf numFmtId="10" fontId="13" fillId="0" borderId="0" xfId="0" applyNumberFormat="1" applyFont="1" applyAlignment="1">
      <alignment horizontal="left"/>
    </xf>
    <xf numFmtId="182" fontId="9" fillId="0" borderId="11" xfId="0" applyNumberFormat="1" applyFont="1" applyBorder="1"/>
    <xf numFmtId="182" fontId="22" fillId="0" borderId="11" xfId="1" applyNumberFormat="1" applyFont="1" applyBorder="1"/>
    <xf numFmtId="3" fontId="10" fillId="0" borderId="0" xfId="1" applyNumberFormat="1" applyFont="1"/>
    <xf numFmtId="4" fontId="10" fillId="0" borderId="0" xfId="0" applyNumberFormat="1" applyFont="1"/>
    <xf numFmtId="3" fontId="9" fillId="0" borderId="0" xfId="0" applyNumberFormat="1" applyFont="1"/>
    <xf numFmtId="182" fontId="3" fillId="0" borderId="0" xfId="0" applyNumberFormat="1" applyFont="1" applyFill="1"/>
    <xf numFmtId="0" fontId="23" fillId="0" borderId="0" xfId="0" applyFont="1" applyProtection="1">
      <protection locked="0"/>
    </xf>
    <xf numFmtId="4" fontId="2" fillId="0" borderId="16" xfId="0" applyNumberFormat="1" applyFont="1" applyFill="1" applyBorder="1"/>
    <xf numFmtId="3" fontId="3" fillId="0" borderId="0" xfId="0" applyNumberFormat="1" applyFont="1" applyFill="1"/>
    <xf numFmtId="3" fontId="2" fillId="4" borderId="11" xfId="1" applyNumberFormat="1" applyFont="1" applyFill="1" applyBorder="1"/>
    <xf numFmtId="3" fontId="3" fillId="4" borderId="11" xfId="1" applyNumberFormat="1" applyFont="1" applyFill="1" applyBorder="1"/>
    <xf numFmtId="182" fontId="3" fillId="4" borderId="0" xfId="1" applyNumberFormat="1" applyFont="1" applyFill="1" applyBorder="1"/>
    <xf numFmtId="3" fontId="3" fillId="2" borderId="11" xfId="1" applyNumberFormat="1" applyFont="1" applyFill="1" applyBorder="1"/>
    <xf numFmtId="3" fontId="3" fillId="0" borderId="11" xfId="1" applyNumberFormat="1" applyFont="1" applyFill="1" applyBorder="1"/>
    <xf numFmtId="0" fontId="3" fillId="0" borderId="11" xfId="0" applyFont="1" applyFill="1" applyBorder="1" applyAlignment="1">
      <alignment horizontal="left" wrapText="1"/>
    </xf>
    <xf numFmtId="3" fontId="2" fillId="0" borderId="11" xfId="1" applyNumberFormat="1" applyFont="1" applyFill="1" applyBorder="1"/>
    <xf numFmtId="0" fontId="3" fillId="3" borderId="11" xfId="0" applyFont="1" applyFill="1" applyBorder="1"/>
    <xf numFmtId="0" fontId="3" fillId="3" borderId="11" xfId="0" applyFont="1" applyFill="1" applyBorder="1" applyAlignment="1">
      <alignment wrapText="1"/>
    </xf>
    <xf numFmtId="49" fontId="3" fillId="3" borderId="11" xfId="0" applyNumberFormat="1" applyFont="1" applyFill="1" applyBorder="1" applyAlignment="1">
      <alignment horizontal="right"/>
    </xf>
    <xf numFmtId="182" fontId="3" fillId="3" borderId="11" xfId="1" applyNumberFormat="1" applyFont="1" applyFill="1" applyBorder="1"/>
    <xf numFmtId="3" fontId="3" fillId="3" borderId="11" xfId="1" applyNumberFormat="1" applyFont="1" applyFill="1" applyBorder="1"/>
    <xf numFmtId="182" fontId="3" fillId="3" borderId="0" xfId="1" applyNumberFormat="1" applyFont="1" applyFill="1" applyBorder="1"/>
    <xf numFmtId="0" fontId="3" fillId="3" borderId="0" xfId="0" applyFont="1" applyFill="1"/>
    <xf numFmtId="4" fontId="0" fillId="3" borderId="0" xfId="0" applyNumberFormat="1" applyFill="1"/>
    <xf numFmtId="4" fontId="15" fillId="3" borderId="0" xfId="0" applyNumberFormat="1" applyFont="1" applyFill="1"/>
    <xf numFmtId="0" fontId="2" fillId="0" borderId="11" xfId="0" applyFont="1" applyFill="1" applyBorder="1" applyAlignment="1">
      <alignment horizontal="left" wrapText="1"/>
    </xf>
    <xf numFmtId="3" fontId="3" fillId="0" borderId="0" xfId="0" applyNumberFormat="1" applyFont="1"/>
    <xf numFmtId="3" fontId="2" fillId="0" borderId="0" xfId="0" applyNumberFormat="1" applyFont="1" applyFill="1"/>
    <xf numFmtId="0" fontId="3" fillId="0" borderId="1" xfId="0" applyFont="1" applyBorder="1" applyProtection="1">
      <protection locked="0"/>
    </xf>
    <xf numFmtId="4" fontId="3" fillId="0" borderId="5" xfId="0" applyNumberFormat="1" applyFont="1" applyBorder="1" applyProtection="1"/>
    <xf numFmtId="0" fontId="3" fillId="0" borderId="9" xfId="0" applyFont="1" applyBorder="1" applyProtection="1">
      <protection locked="0"/>
    </xf>
    <xf numFmtId="0" fontId="3" fillId="0" borderId="11" xfId="0" applyFont="1" applyFill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89" backgroundRefresh="0" growShrinkType="overwriteClear" connectionId="88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2.xml><?xml version="1.0" encoding="utf-8"?>
<queryTable xmlns="http://schemas.openxmlformats.org/spreadsheetml/2006/main" name="ExternalData_87" backgroundRefresh="0" growShrinkType="overwriteClear" connectionId="86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3.xml><?xml version="1.0" encoding="utf-8"?>
<queryTable xmlns="http://schemas.openxmlformats.org/spreadsheetml/2006/main" name="ExternalData_85" backgroundRefresh="0" growShrinkType="overwriteClear" connectionId="84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4.xml><?xml version="1.0" encoding="utf-8"?>
<queryTable xmlns="http://schemas.openxmlformats.org/spreadsheetml/2006/main" name="ExternalData_84" backgroundRefresh="0" growShrinkType="overwriteClear" connectionId="83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5.xml><?xml version="1.0" encoding="utf-8"?>
<queryTable xmlns="http://schemas.openxmlformats.org/spreadsheetml/2006/main" name="ExternalData_82" backgroundRefresh="0" growShrinkType="overwriteClear" connectionId="81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6.xml><?xml version="1.0" encoding="utf-8"?>
<queryTable xmlns="http://schemas.openxmlformats.org/spreadsheetml/2006/main" name="ExternalData_80" backgroundRefresh="0" growShrinkType="overwriteClear" connectionId="78" autoFormatId="0" applyNumberFormats="0" applyBorderFormats="0" applyFontFormats="1" applyPatternFormats="1" applyAlignmentFormats="0" applyWidthHeightFormats="0">
  <queryTableRefresh preserveSortFilterLayout="0" nextId="45">
    <queryTableFields count="44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PrecD"/>
      <queryTableField id="8" name="InitPrecC"/>
      <queryTableField id="9" name="InitD"/>
      <queryTableField id="10" name="Initc"/>
      <queryTableField id="11" name="RulPrecD"/>
      <queryTableField id="12" name="RulPrecC"/>
      <queryTableField id="13" name="TotalSumPrecD"/>
      <queryTableField id="14" name="TotalSumPrecC"/>
      <queryTableField id="15" name="RulCrtD"/>
      <queryTableField id="16" name="RulCrtC"/>
      <queryTableField id="17" name="RulCumD"/>
      <queryTableField id="18" name="RulCumC"/>
      <queryTableField id="19" name="TotalSumD"/>
      <queryTableField id="20" name="TotalSumC"/>
      <queryTableField id="21" name="SoldFInD"/>
      <queryTableField id="22" name="SoldFInC"/>
      <queryTableField id="23" name="InitAnD_P"/>
      <queryTableField id="24" name="InitAnC_P"/>
      <queryTableField id="25" name="InitPrecD_P"/>
      <queryTableField id="26" name="InitPrecC_P"/>
      <queryTableField id="27" name="InitD_P"/>
      <queryTableField id="28" name="Initc_P"/>
      <queryTableField id="29" name="RulPrecD_P"/>
      <queryTableField id="30" name="RulPrecC_P"/>
      <queryTableField id="31" name="TotalSumPrecD_P"/>
      <queryTableField id="32" name="TotalSumPrecC_P"/>
      <queryTableField id="33" name="RulCrtD_P"/>
      <queryTableField id="34" name="RulCrtC_P"/>
      <queryTableField id="35" name="RulCumD_P"/>
      <queryTableField id="36" name="RulCumC_P"/>
      <queryTableField id="37" name="TotalSumD_P"/>
      <queryTableField id="38" name="TotalSumC_P"/>
      <queryTableField id="39" name="SoldFInD_P"/>
      <queryTableField id="40" name="SoldFInC_P"/>
      <queryTableField id="41" name="Mandant"/>
      <queryTableField id="42" name="ExplicatiiCont"/>
      <queryTableField id="43" name="TipCont"/>
      <queryTableField id="44" name="TipC"/>
    </queryTableFields>
  </queryTableRefresh>
</queryTable>
</file>

<file path=xl/queryTables/queryTable7.xml><?xml version="1.0" encoding="utf-8"?>
<queryTable xmlns="http://schemas.openxmlformats.org/spreadsheetml/2006/main" name="ExternalData_78" backgroundRefresh="0" growShrinkType="overwriteClear" connectionId="76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.xml><?xml version="1.0" encoding="utf-8"?>
<queryTable xmlns="http://schemas.openxmlformats.org/spreadsheetml/2006/main" name="ExternalData_76" backgroundRefresh="0" growShrinkType="overwriteClear" connectionId="74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9.xml><?xml version="1.0" encoding="utf-8"?>
<queryTable xmlns="http://schemas.openxmlformats.org/spreadsheetml/2006/main" name="ExternalData_75" backgroundRefresh="0" growShrinkType="overwriteClear" connectionId="7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RulajCumulat D"/>
      <queryTableField id="4" name="RulajCumulat C"/>
      <queryTableField id="5" name="TotalSume D"/>
      <queryTableField id="6" name="TotalSume C"/>
      <queryTableField id="7" name="SoldFinal D"/>
      <queryTableField id="8" name="SoldFinal C"/>
    </queryTableFields>
  </queryTableRefresh>
</queryTable>
</file>

<file path=xl/queryTables/queryTable10.xml><?xml version="1.0" encoding="utf-8"?>
<queryTable xmlns="http://schemas.openxmlformats.org/spreadsheetml/2006/main" name="ExternalData_72" backgroundRefresh="0" growShrinkType="insertClear" connectionId="1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11.xml><?xml version="1.0" encoding="utf-8"?>
<queryTable xmlns="http://schemas.openxmlformats.org/spreadsheetml/2006/main" name="ExternalData_68" backgroundRefresh="0" growShrinkType="insertClear" connectionId="2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12.xml><?xml version="1.0" encoding="utf-8"?>
<queryTable xmlns="http://schemas.openxmlformats.org/spreadsheetml/2006/main" name="ExternalData_67" backgroundRefresh="0" growShrinkType="insertClear" connectionId="13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13.xml><?xml version="1.0" encoding="utf-8"?>
<queryTable xmlns="http://schemas.openxmlformats.org/spreadsheetml/2006/main" name="ExternalData_65" backgroundRefresh="0" growShrinkType="insertClear" connectionId="24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14.xml><?xml version="1.0" encoding="utf-8"?>
<queryTable xmlns="http://schemas.openxmlformats.org/spreadsheetml/2006/main" name="ExternalData_63" backgroundRefresh="0" growShrinkType="insertClear" connectionId="35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15.xml><?xml version="1.0" encoding="utf-8"?>
<queryTable xmlns="http://schemas.openxmlformats.org/spreadsheetml/2006/main" name="ExternalData_62" backgroundRefresh="0" growShrinkType="insertClear" connectionId="46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16.xml><?xml version="1.0" encoding="utf-8"?>
<queryTable xmlns="http://schemas.openxmlformats.org/spreadsheetml/2006/main" name="ExternalData_61" backgroundRefresh="0" growShrinkType="insertClear" connectionId="57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17.xml><?xml version="1.0" encoding="utf-8"?>
<queryTable xmlns="http://schemas.openxmlformats.org/spreadsheetml/2006/main" name="ExternalData_59" backgroundRefresh="0" growShrinkType="insertClear" connectionId="68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18.xml><?xml version="1.0" encoding="utf-8"?>
<queryTable xmlns="http://schemas.openxmlformats.org/spreadsheetml/2006/main" name="ExternalData_58" backgroundRefresh="0" growShrinkType="insertClear" connectionId="79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19.xml><?xml version="1.0" encoding="utf-8"?>
<queryTable xmlns="http://schemas.openxmlformats.org/spreadsheetml/2006/main" name="ExternalData_56" backgroundRefresh="0" growShrinkType="insertClear" connectionId="89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20.xml><?xml version="1.0" encoding="utf-8"?>
<queryTable xmlns="http://schemas.openxmlformats.org/spreadsheetml/2006/main" name="ExternalData_51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1.xml><?xml version="1.0" encoding="utf-8"?>
<queryTable xmlns="http://schemas.openxmlformats.org/spreadsheetml/2006/main" name="ExternalData_49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2.xml><?xml version="1.0" encoding="utf-8"?>
<queryTable xmlns="http://schemas.openxmlformats.org/spreadsheetml/2006/main" name="ExternalData_47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3.xml><?xml version="1.0" encoding="utf-8"?>
<queryTable xmlns="http://schemas.openxmlformats.org/spreadsheetml/2006/main" name="ExternalData_45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4.xml><?xml version="1.0" encoding="utf-8"?>
<queryTable xmlns="http://schemas.openxmlformats.org/spreadsheetml/2006/main" name="ExternalData_44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5.xml><?xml version="1.0" encoding="utf-8"?>
<queryTable xmlns="http://schemas.openxmlformats.org/spreadsheetml/2006/main" name="ExternalData_42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6.xml><?xml version="1.0" encoding="utf-8"?>
<queryTable xmlns="http://schemas.openxmlformats.org/spreadsheetml/2006/main" name="ExternalData_40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7.xml><?xml version="1.0" encoding="utf-8"?>
<queryTable xmlns="http://schemas.openxmlformats.org/spreadsheetml/2006/main" name="ExternalData_38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8.xml><?xml version="1.0" encoding="utf-8"?>
<queryTable xmlns="http://schemas.openxmlformats.org/spreadsheetml/2006/main" name="ExternalData_36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29.xml><?xml version="1.0" encoding="utf-8"?>
<queryTable xmlns="http://schemas.openxmlformats.org/spreadsheetml/2006/main" name="ExternalData_35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30.xml><?xml version="1.0" encoding="utf-8"?>
<queryTable xmlns="http://schemas.openxmlformats.org/spreadsheetml/2006/main" name="ExternalData_33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31.xml><?xml version="1.0" encoding="utf-8"?>
<queryTable xmlns="http://schemas.openxmlformats.org/spreadsheetml/2006/main" name="ExternalData_31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32.xml><?xml version="1.0" encoding="utf-8"?>
<queryTable xmlns="http://schemas.openxmlformats.org/spreadsheetml/2006/main" name="ExternalData_29" growShrinkType="insertClear" connectionId="16" autoFormatId="0" applyNumberFormats="0" applyBorderFormats="0" applyFontFormats="1" applyPatternFormats="1" applyAlignmentFormats="0" applyWidthHeightFormats="0">
  <queryTableRefresh preserveSortFilterLayout="0" nextId="20">
    <queryTableFields count="18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  <queryTableDeletedFields count="1">
      <deletedField name="Mandant"/>
    </queryTableDeletedFields>
  </queryTableRefresh>
</queryTable>
</file>

<file path=xl/queryTables/queryTable33.xml><?xml version="1.0" encoding="utf-8"?>
<queryTable xmlns="http://schemas.openxmlformats.org/spreadsheetml/2006/main" name="ExternalData_28" growShrinkType="insertClear" connectionId="17" autoFormatId="0" applyNumberFormats="0" applyBorderFormats="0" applyFontFormats="1" applyPatternFormats="1" applyAlignmentFormats="0" applyWidthHeightFormats="0">
  <queryTableRefresh preserveSortFilterLayout="0" nextId="20">
    <queryTableFields count="18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  <queryTableDeletedFields count="1">
      <deletedField name="Mandant"/>
    </queryTableDeletedFields>
  </queryTableRefresh>
</queryTable>
</file>

<file path=xl/queryTables/queryTable34.xml><?xml version="1.0" encoding="utf-8"?>
<queryTable xmlns="http://schemas.openxmlformats.org/spreadsheetml/2006/main" name="ExternalData_26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35.xml><?xml version="1.0" encoding="utf-8"?>
<queryTable xmlns="http://schemas.openxmlformats.org/spreadsheetml/2006/main" name="ExternalData_23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36.xml><?xml version="1.0" encoding="utf-8"?>
<queryTable xmlns="http://schemas.openxmlformats.org/spreadsheetml/2006/main" name="ExternalData_21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37.xml><?xml version="1.0" encoding="utf-8"?>
<queryTable xmlns="http://schemas.openxmlformats.org/spreadsheetml/2006/main" name="ExternalData_19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38.xml><?xml version="1.0" encoding="utf-8"?>
<queryTable xmlns="http://schemas.openxmlformats.org/spreadsheetml/2006/main" name="ExternalData_17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39.xml><?xml version="1.0" encoding="utf-8"?>
<queryTable xmlns="http://schemas.openxmlformats.org/spreadsheetml/2006/main" name="ExternalData_15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0.xml><?xml version="1.0" encoding="utf-8"?>
<queryTable xmlns="http://schemas.openxmlformats.org/spreadsheetml/2006/main" name="ExternalData_13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1.xml><?xml version="1.0" encoding="utf-8"?>
<queryTable xmlns="http://schemas.openxmlformats.org/spreadsheetml/2006/main" name="ExternalData_12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2.xml><?xml version="1.0" encoding="utf-8"?>
<queryTable xmlns="http://schemas.openxmlformats.org/spreadsheetml/2006/main" name="ExternalData_10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3.xml><?xml version="1.0" encoding="utf-8"?>
<queryTable xmlns="http://schemas.openxmlformats.org/spreadsheetml/2006/main" name="ExternalData_9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4.xml><?xml version="1.0" encoding="utf-8"?>
<queryTable xmlns="http://schemas.openxmlformats.org/spreadsheetml/2006/main" name="ExternalData_7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5.xml><?xml version="1.0" encoding="utf-8"?>
<queryTable xmlns="http://schemas.openxmlformats.org/spreadsheetml/2006/main" name="ExternalData_5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6.xml><?xml version="1.0" encoding="utf-8"?>
<queryTable xmlns="http://schemas.openxmlformats.org/spreadsheetml/2006/main" name="ExternalData_1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7.xml><?xml version="1.0" encoding="utf-8"?>
<queryTable xmlns="http://schemas.openxmlformats.org/spreadsheetml/2006/main" name="ExternalData_2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8.xml><?xml version="1.0" encoding="utf-8"?>
<queryTable xmlns="http://schemas.openxmlformats.org/spreadsheetml/2006/main" name="ExternalData_3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49.xml><?xml version="1.0" encoding="utf-8"?>
<queryTable xmlns="http://schemas.openxmlformats.org/spreadsheetml/2006/main" name="ExternalData_4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0.xml><?xml version="1.0" encoding="utf-8"?>
<queryTable xmlns="http://schemas.openxmlformats.org/spreadsheetml/2006/main" name="ExternalData_6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1.xml><?xml version="1.0" encoding="utf-8"?>
<queryTable xmlns="http://schemas.openxmlformats.org/spreadsheetml/2006/main" name="ExternalData_8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2.xml><?xml version="1.0" encoding="utf-8"?>
<queryTable xmlns="http://schemas.openxmlformats.org/spreadsheetml/2006/main" name="ExternalData_11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3.xml><?xml version="1.0" encoding="utf-8"?>
<queryTable xmlns="http://schemas.openxmlformats.org/spreadsheetml/2006/main" name="ExternalData_14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4.xml><?xml version="1.0" encoding="utf-8"?>
<queryTable xmlns="http://schemas.openxmlformats.org/spreadsheetml/2006/main" name="ExternalData_16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5.xml><?xml version="1.0" encoding="utf-8"?>
<queryTable xmlns="http://schemas.openxmlformats.org/spreadsheetml/2006/main" name="ExternalData_18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6.xml><?xml version="1.0" encoding="utf-8"?>
<queryTable xmlns="http://schemas.openxmlformats.org/spreadsheetml/2006/main" name="ExternalData_20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7.xml><?xml version="1.0" encoding="utf-8"?>
<queryTable xmlns="http://schemas.openxmlformats.org/spreadsheetml/2006/main" name="ExternalData_22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8.xml><?xml version="1.0" encoding="utf-8"?>
<queryTable xmlns="http://schemas.openxmlformats.org/spreadsheetml/2006/main" name="ExternalData_24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I An D"/>
      <queryTableField id="4" name="SI An C"/>
      <queryTableField id="5" name="SF D"/>
      <queryTableField id="6" name="SF C"/>
    </queryTableFields>
    <queryTableDeletedFields count="1">
      <deletedField name="Cont"/>
    </queryTableDeletedFields>
  </queryTableRefresh>
</queryTable>
</file>

<file path=xl/queryTables/queryTable59.xml><?xml version="1.0" encoding="utf-8"?>
<queryTable xmlns="http://schemas.openxmlformats.org/spreadsheetml/2006/main" name="ExternalData_25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0.xml><?xml version="1.0" encoding="utf-8"?>
<queryTable xmlns="http://schemas.openxmlformats.org/spreadsheetml/2006/main" name="ExternalData_27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1.xml><?xml version="1.0" encoding="utf-8"?>
<queryTable xmlns="http://schemas.openxmlformats.org/spreadsheetml/2006/main" name="ExternalData_30" growShrinkType="insertClear" connectionId="48" autoFormatId="0" applyNumberFormats="0" applyBorderFormats="0" applyFontFormats="1" applyPatternFormats="1" applyAlignmentFormats="0" applyWidthHeightFormats="0">
  <queryTableRefresh preserveSortFilterLayout="0" nextId="20">
    <queryTableFields count="18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  <queryTableDeletedFields count="1">
      <deletedField name="Mandant"/>
    </queryTableDeletedFields>
  </queryTableRefresh>
</queryTable>
</file>

<file path=xl/queryTables/queryTable62.xml><?xml version="1.0" encoding="utf-8"?>
<queryTable xmlns="http://schemas.openxmlformats.org/spreadsheetml/2006/main" name="ExternalData_32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3.xml><?xml version="1.0" encoding="utf-8"?>
<queryTable xmlns="http://schemas.openxmlformats.org/spreadsheetml/2006/main" name="ExternalData_34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4.xml><?xml version="1.0" encoding="utf-8"?>
<queryTable xmlns="http://schemas.openxmlformats.org/spreadsheetml/2006/main" name="ExternalData_37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5.xml><?xml version="1.0" encoding="utf-8"?>
<queryTable xmlns="http://schemas.openxmlformats.org/spreadsheetml/2006/main" name="ExternalData_39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6.xml><?xml version="1.0" encoding="utf-8"?>
<queryTable xmlns="http://schemas.openxmlformats.org/spreadsheetml/2006/main" name="ExternalData_41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7.xml><?xml version="1.0" encoding="utf-8"?>
<queryTable xmlns="http://schemas.openxmlformats.org/spreadsheetml/2006/main" name="ExternalData_43" growShrinkType="insertClear" connectionId="54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8.xml><?xml version="1.0" encoding="utf-8"?>
<queryTable xmlns="http://schemas.openxmlformats.org/spreadsheetml/2006/main" name="ExternalData_46" growShrinkType="insertClear" connectionId="55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69.xml><?xml version="1.0" encoding="utf-8"?>
<queryTable xmlns="http://schemas.openxmlformats.org/spreadsheetml/2006/main" name="ExternalData_48" growShrinkType="insertClear" connectionId="56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70.xml><?xml version="1.0" encoding="utf-8"?>
<queryTable xmlns="http://schemas.openxmlformats.org/spreadsheetml/2006/main" name="ExternalData_50" growShrinkType="insertClear" connectionId="58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71.xml><?xml version="1.0" encoding="utf-8"?>
<queryTable xmlns="http://schemas.openxmlformats.org/spreadsheetml/2006/main" name="ExternalData_52" growShrinkType="insertClear" connectionId="59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  <queryTableDeletedFields count="1">
      <deletedField name="Cont"/>
    </queryTableDeletedFields>
  </queryTableRefresh>
</queryTable>
</file>

<file path=xl/queryTables/queryTable72.xml><?xml version="1.0" encoding="utf-8"?>
<queryTable xmlns="http://schemas.openxmlformats.org/spreadsheetml/2006/main" name="ExternalData_53" backgroundRefresh="0" growShrinkType="insertClear" connectionId="60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73.xml><?xml version="1.0" encoding="utf-8"?>
<queryTable xmlns="http://schemas.openxmlformats.org/spreadsheetml/2006/main" name="ExternalData_54" backgroundRefresh="0" growShrinkType="insertClear" connectionId="61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74.xml><?xml version="1.0" encoding="utf-8"?>
<queryTable xmlns="http://schemas.openxmlformats.org/spreadsheetml/2006/main" name="ExternalData_55" backgroundRefresh="0" growShrinkType="insertClear" connectionId="62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75.xml><?xml version="1.0" encoding="utf-8"?>
<queryTable xmlns="http://schemas.openxmlformats.org/spreadsheetml/2006/main" name="ExternalData_57" backgroundRefresh="0" growShrinkType="insertClear" connectionId="63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76.xml><?xml version="1.0" encoding="utf-8"?>
<queryTable xmlns="http://schemas.openxmlformats.org/spreadsheetml/2006/main" name="ExternalData_60" backgroundRefresh="0" growShrinkType="insertClear" connectionId="64" autoFormatId="0" applyNumberFormats="0" applyBorderFormats="0" applyFontFormats="1" applyPatternFormats="1" applyAlignmentFormats="0" applyWidthHeightFormats="0">
  <queryTableRefresh preserveSortFilterLayout="0" nextId="38">
    <queryTableFields count="36"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TotalSumPrecD"/>
      <queryTableField id="13" name="TotalSumPrecC"/>
      <queryTableField id="14" name="RulCrtD"/>
      <queryTableField id="15" name="RulCrtC"/>
      <queryTableField id="16" name="RulCumD"/>
      <queryTableField id="17" name="RulCumC"/>
      <queryTableField id="18" name="TotalSumD"/>
      <queryTableField id="19" name="TotalSumC"/>
      <queryTableField id="20" name="SoldFInD"/>
      <queryTableField id="21" name="SoldFInC"/>
      <queryTableField id="22" name="InitAnD_P"/>
      <queryTableField id="23" name="InitAnC_P"/>
      <queryTableField id="24" name="InitD_P"/>
      <queryTableField id="25" name="Initc_P"/>
      <queryTableField id="26" name="RulPrecD_P"/>
      <queryTableField id="27" name="RulPrecC_P"/>
      <queryTableField id="28" name="TotalSumPrecD_P"/>
      <queryTableField id="29" name="TotalSumPrecC_P"/>
      <queryTableField id="30" name="RulCrtD_P"/>
      <queryTableField id="31" name="RulCrtC_P"/>
      <queryTableField id="32" name="RulCumD_P"/>
      <queryTableField id="33" name="RulCumC_P"/>
      <queryTableField id="34" name="TotalSumD_P"/>
      <queryTableField id="35" name="TotalSumC_P"/>
      <queryTableField id="36" name="SoldFInD_P"/>
      <queryTableField id="37" name="SoldFInC_P"/>
    </queryTableFields>
    <queryTableDeletedFields count="1">
      <deletedField name="Mandant"/>
    </queryTableDeletedFields>
  </queryTableRefresh>
</queryTable>
</file>

<file path=xl/queryTables/queryTable77.xml><?xml version="1.0" encoding="utf-8"?>
<queryTable xmlns="http://schemas.openxmlformats.org/spreadsheetml/2006/main" name="ExternalData_64" backgroundRefresh="0" growShrinkType="insertClear" connectionId="65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78.xml><?xml version="1.0" encoding="utf-8"?>
<queryTable xmlns="http://schemas.openxmlformats.org/spreadsheetml/2006/main" name="ExternalData_66" backgroundRefresh="0" growShrinkType="insertClear" connectionId="66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79.xml><?xml version="1.0" encoding="utf-8"?>
<queryTable xmlns="http://schemas.openxmlformats.org/spreadsheetml/2006/main" name="ExternalData_69" backgroundRefresh="0" growShrinkType="insertClear" connectionId="67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80.xml><?xml version="1.0" encoding="utf-8"?>
<queryTable xmlns="http://schemas.openxmlformats.org/spreadsheetml/2006/main" name="ExternalData_70" backgroundRefresh="0" growShrinkType="insertClear" connectionId="69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81.xml><?xml version="1.0" encoding="utf-8"?>
<queryTable xmlns="http://schemas.openxmlformats.org/spreadsheetml/2006/main" name="ExternalData_71" backgroundRefresh="0" growShrinkType="insertClear" connectionId="70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82.xml><?xml version="1.0" encoding="utf-8"?>
<queryTable xmlns="http://schemas.openxmlformats.org/spreadsheetml/2006/main" name="ExternalData_73" backgroundRefresh="0" growShrinkType="insertClear" connectionId="71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83.xml><?xml version="1.0" encoding="utf-8"?>
<queryTable xmlns="http://schemas.openxmlformats.org/spreadsheetml/2006/main" name="ExternalData_74" backgroundRefresh="0" growShrinkType="insertClear" connectionId="72" autoFormatId="0" applyNumberFormats="0" applyBorderFormats="0" applyFontFormats="1" applyPatternFormats="1" applyAlignmentFormats="0" applyWidthHeightFormats="0">
  <queryTableRefresh preserveSortFilterLayout="0" nextId="38">
    <queryTableFields count="37">
      <queryTableField id="1" name="Codcont"/>
      <queryTableField id="2" name="GrupDeGrupCont"/>
      <queryTableField id="3" name="GrupCont"/>
      <queryTableField id="4" name="DescriereCont"/>
      <queryTableField id="5" name="InitAnD"/>
      <queryTableField id="6" name="InitAnC"/>
      <queryTableField id="7" name="InitD"/>
      <queryTableField id="8" name="Initc"/>
      <queryTableField id="9" name="RulPrecD"/>
      <queryTableField id="10" name="RulPrecC"/>
      <queryTableField id="11" name="TotalSumPrecD"/>
      <queryTableField id="12" name="TotalSumPrecC"/>
      <queryTableField id="13" name="RulCrtD"/>
      <queryTableField id="14" name="RulCrtC"/>
      <queryTableField id="15" name="RulCumD"/>
      <queryTableField id="16" name="RulCumC"/>
      <queryTableField id="17" name="TotalSumD"/>
      <queryTableField id="18" name="TotalSumC"/>
      <queryTableField id="19" name="SoldFInD"/>
      <queryTableField id="20" name="SoldFInC"/>
      <queryTableField id="21" name="InitAnD_P"/>
      <queryTableField id="22" name="InitAnC_P"/>
      <queryTableField id="23" name="InitD_P"/>
      <queryTableField id="24" name="Initc_P"/>
      <queryTableField id="25" name="RulPrecD_P"/>
      <queryTableField id="26" name="RulPrecC_P"/>
      <queryTableField id="27" name="TotalSumPrecD_P"/>
      <queryTableField id="28" name="TotalSumPrecC_P"/>
      <queryTableField id="29" name="RulCrtD_P"/>
      <queryTableField id="30" name="RulCrtC_P"/>
      <queryTableField id="31" name="RulCumD_P"/>
      <queryTableField id="32" name="RulCumC_P"/>
      <queryTableField id="33" name="TotalSumD_P"/>
      <queryTableField id="34" name="TotalSumC_P"/>
      <queryTableField id="35" name="SoldFInD_P"/>
      <queryTableField id="36" name="SoldFInC_P"/>
      <queryTableField id="37" name="Mandant"/>
    </queryTableFields>
  </queryTableRefresh>
</queryTable>
</file>

<file path=xl/queryTables/queryTable84.xml><?xml version="1.0" encoding="utf-8"?>
<queryTable xmlns="http://schemas.openxmlformats.org/spreadsheetml/2006/main" name="ExternalData_77" backgroundRefresh="0" growShrinkType="overwriteClear" connectionId="75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5.xml><?xml version="1.0" encoding="utf-8"?>
<queryTable xmlns="http://schemas.openxmlformats.org/spreadsheetml/2006/main" name="ExternalData_79" backgroundRefresh="0" growShrinkType="overwriteClear" connectionId="77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6.xml><?xml version="1.0" encoding="utf-8"?>
<queryTable xmlns="http://schemas.openxmlformats.org/spreadsheetml/2006/main" name="ExternalData_81" backgroundRefresh="0" growShrinkType="overwriteClear" connectionId="80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7.xml><?xml version="1.0" encoding="utf-8"?>
<queryTable xmlns="http://schemas.openxmlformats.org/spreadsheetml/2006/main" name="ExternalData_83" backgroundRefresh="0" growShrinkType="overwriteClear" connectionId="82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8.xml><?xml version="1.0" encoding="utf-8"?>
<queryTable xmlns="http://schemas.openxmlformats.org/spreadsheetml/2006/main" name="ExternalData_86" backgroundRefresh="0" growShrinkType="overwriteClear" connectionId="85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queryTables/queryTable89.xml><?xml version="1.0" encoding="utf-8"?>
<queryTable xmlns="http://schemas.openxmlformats.org/spreadsheetml/2006/main" name="ExternalData_88" backgroundRefresh="0" growShrinkType="overwriteClear" connectionId="87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Cont"/>
      <queryTableField id="2" name="Denumire"/>
      <queryTableField id="3"/>
      <queryTableField id="4"/>
      <queryTableField id="5"/>
      <queryTableField id="6"/>
      <queryTableField id="7"/>
      <queryTableField id="8"/>
      <queryTableField id="9"/>
      <queryTableField id="10"/>
      <queryTableField id="11"/>
      <queryTableField id="12"/>
      <queryTableField id="13"/>
      <queryTableField id="14"/>
      <queryTableField id="15" name="RulajCumulat D"/>
      <queryTableField id="16" name="RulajCumulat C"/>
      <queryTableField id="17" name="TotalSume D"/>
      <queryTableField id="18" name="TotalSume C"/>
      <queryTableField id="19" name="SoldFinal D"/>
      <queryTableField id="20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84" Type="http://schemas.openxmlformats.org/officeDocument/2006/relationships/queryTable" Target="../queryTables/queryTable83.xml"/><Relationship Id="rId89" Type="http://schemas.openxmlformats.org/officeDocument/2006/relationships/queryTable" Target="../queryTables/queryTable88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90" Type="http://schemas.openxmlformats.org/officeDocument/2006/relationships/queryTable" Target="../queryTables/queryTable89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88" Type="http://schemas.openxmlformats.org/officeDocument/2006/relationships/queryTable" Target="../queryTables/queryTable87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86" Type="http://schemas.openxmlformats.org/officeDocument/2006/relationships/queryTable" Target="../queryTables/queryTable85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Relationship Id="rId87" Type="http://schemas.openxmlformats.org/officeDocument/2006/relationships/queryTable" Target="../queryTables/queryTable86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workbookViewId="0">
      <selection activeCell="F10" sqref="F10"/>
    </sheetView>
  </sheetViews>
  <sheetFormatPr defaultRowHeight="13.2" x14ac:dyDescent="0.25"/>
  <cols>
    <col min="1" max="1" width="41.33203125" bestFit="1" customWidth="1"/>
    <col min="2" max="2" width="20.6640625" bestFit="1" customWidth="1"/>
    <col min="3" max="3" width="19.109375" bestFit="1" customWidth="1"/>
    <col min="4" max="4" width="12.33203125" bestFit="1" customWidth="1"/>
    <col min="5" max="5" width="17.6640625" bestFit="1" customWidth="1"/>
    <col min="6" max="6" width="11.44140625" bestFit="1" customWidth="1"/>
  </cols>
  <sheetData>
    <row r="1" spans="1:6" x14ac:dyDescent="0.25">
      <c r="A1" s="83"/>
      <c r="B1" s="83"/>
      <c r="C1" s="83"/>
      <c r="D1" s="83"/>
      <c r="E1" s="83"/>
      <c r="F1" s="83"/>
    </row>
    <row r="2" spans="1:6" x14ac:dyDescent="0.25">
      <c r="A2" s="84" t="s">
        <v>133</v>
      </c>
      <c r="B2" s="83"/>
      <c r="C2" s="83"/>
      <c r="D2" s="83"/>
      <c r="E2" s="83"/>
      <c r="F2" s="83"/>
    </row>
    <row r="3" spans="1:6" x14ac:dyDescent="0.25">
      <c r="A3" s="84"/>
      <c r="B3" s="83"/>
      <c r="C3" s="83"/>
      <c r="D3" s="83"/>
      <c r="E3" s="83"/>
      <c r="F3" s="83"/>
    </row>
    <row r="4" spans="1:6" x14ac:dyDescent="0.25">
      <c r="A4" s="84" t="s">
        <v>296</v>
      </c>
      <c r="B4" s="83"/>
      <c r="C4" s="84" t="s">
        <v>297</v>
      </c>
      <c r="D4" s="83"/>
      <c r="E4" s="83"/>
      <c r="F4" s="83"/>
    </row>
    <row r="5" spans="1:6" x14ac:dyDescent="0.25">
      <c r="A5" s="83"/>
      <c r="B5" s="83"/>
      <c r="C5" s="83"/>
      <c r="D5" s="83"/>
      <c r="E5" s="83"/>
      <c r="F5" s="83"/>
    </row>
    <row r="6" spans="1:6" x14ac:dyDescent="0.25">
      <c r="A6" s="84" t="s">
        <v>247</v>
      </c>
      <c r="B6" s="85" t="e">
        <f>Bilant!K19</f>
        <v>#N/A</v>
      </c>
      <c r="C6" s="84" t="s">
        <v>248</v>
      </c>
      <c r="D6" s="85" t="e">
        <f>D8+D9</f>
        <v>#N/A</v>
      </c>
      <c r="E6" s="83"/>
      <c r="F6" s="83"/>
    </row>
    <row r="7" spans="1:6" x14ac:dyDescent="0.25">
      <c r="A7" s="84"/>
      <c r="B7" s="86"/>
      <c r="C7" s="83" t="s">
        <v>249</v>
      </c>
      <c r="D7" s="86"/>
      <c r="E7" s="83"/>
      <c r="F7" s="83"/>
    </row>
    <row r="8" spans="1:6" x14ac:dyDescent="0.25">
      <c r="A8" s="84"/>
      <c r="B8" s="86"/>
      <c r="C8" s="84" t="s">
        <v>250</v>
      </c>
      <c r="D8" s="85" t="e">
        <f>Bilant!K50+Bilant!K75</f>
        <v>#N/A</v>
      </c>
      <c r="E8" s="83" t="s">
        <v>56</v>
      </c>
      <c r="F8" s="168" t="e">
        <f>Bilant!K50</f>
        <v>#N/A</v>
      </c>
    </row>
    <row r="9" spans="1:6" x14ac:dyDescent="0.25">
      <c r="A9" s="83"/>
      <c r="B9" s="86"/>
      <c r="C9" s="83" t="s">
        <v>252</v>
      </c>
      <c r="D9" s="85" t="e">
        <f>Bilant!K46</f>
        <v>#N/A</v>
      </c>
      <c r="E9" s="83"/>
      <c r="F9" s="83"/>
    </row>
    <row r="10" spans="1:6" x14ac:dyDescent="0.25">
      <c r="A10" s="83"/>
      <c r="B10" s="86"/>
      <c r="C10" s="83"/>
      <c r="D10" s="86"/>
      <c r="E10" s="84" t="s">
        <v>57</v>
      </c>
      <c r="F10" s="164" t="e">
        <f>D9+D11</f>
        <v>#N/A</v>
      </c>
    </row>
    <row r="11" spans="1:6" x14ac:dyDescent="0.25">
      <c r="A11" s="84" t="s">
        <v>253</v>
      </c>
      <c r="B11" s="85" t="e">
        <f>B13+B14+B15+B16</f>
        <v>#N/A</v>
      </c>
      <c r="C11" s="84" t="s">
        <v>58</v>
      </c>
      <c r="D11" s="85" t="e">
        <f>Bilant!K38+Bilant!K53</f>
        <v>#N/A</v>
      </c>
      <c r="E11" s="83"/>
      <c r="F11" s="83"/>
    </row>
    <row r="12" spans="1:6" x14ac:dyDescent="0.25">
      <c r="A12" s="83" t="s">
        <v>249</v>
      </c>
      <c r="B12" s="86"/>
      <c r="C12" s="83" t="s">
        <v>249</v>
      </c>
      <c r="D12" s="86"/>
      <c r="E12" s="83"/>
      <c r="F12" s="83"/>
    </row>
    <row r="13" spans="1:6" x14ac:dyDescent="0.25">
      <c r="A13" s="83" t="s">
        <v>255</v>
      </c>
      <c r="B13" s="85" t="e">
        <f>Bilant!K22</f>
        <v>#N/A</v>
      </c>
      <c r="C13" s="83" t="s">
        <v>134</v>
      </c>
      <c r="D13" s="86" t="e">
        <f>VLOOKUP("401",'Date Primare'!A2:T999,20)+VLOOKUP("403",'Date Primare'!A2:T999,20)+VLOOKUP("404",'Date Primare'!A2:T999,20)+VLOOKUP("405",'Date Primare'!A2:T999,20)+VLOOKUP("408",'Date Primare'!A2:T999,20)</f>
        <v>#N/A</v>
      </c>
      <c r="E13" s="83"/>
      <c r="F13" s="83"/>
    </row>
    <row r="14" spans="1:6" x14ac:dyDescent="0.25">
      <c r="A14" s="83" t="s">
        <v>257</v>
      </c>
      <c r="B14" s="85" t="e">
        <f>Bilant!K25</f>
        <v>#N/A</v>
      </c>
      <c r="C14" s="83" t="s">
        <v>135</v>
      </c>
      <c r="D14" s="86" t="e">
        <f>Bilant!K52</f>
        <v>#N/A</v>
      </c>
      <c r="E14" s="83"/>
      <c r="F14" s="83"/>
    </row>
    <row r="15" spans="1:6" x14ac:dyDescent="0.25">
      <c r="A15" s="83" t="s">
        <v>136</v>
      </c>
      <c r="B15" s="85" t="e">
        <f>Bilant!K30+Bilant!K32</f>
        <v>#N/A</v>
      </c>
      <c r="C15" s="83"/>
      <c r="D15" s="86"/>
      <c r="E15" s="83"/>
      <c r="F15" s="83"/>
    </row>
    <row r="16" spans="1:6" x14ac:dyDescent="0.25">
      <c r="A16" s="83" t="s">
        <v>261</v>
      </c>
      <c r="B16" s="165" t="e">
        <f>Bilant!K36</f>
        <v>#N/A</v>
      </c>
      <c r="C16" s="83"/>
      <c r="D16" s="86"/>
      <c r="E16" s="83"/>
      <c r="F16" s="83"/>
    </row>
    <row r="17" spans="1:6" x14ac:dyDescent="0.25">
      <c r="A17" s="83"/>
      <c r="B17" s="49"/>
      <c r="C17" s="83"/>
      <c r="D17" s="86"/>
      <c r="E17" s="83"/>
      <c r="F17" s="83"/>
    </row>
    <row r="18" spans="1:6" x14ac:dyDescent="0.25">
      <c r="A18" s="87" t="s">
        <v>262</v>
      </c>
      <c r="B18" s="85" t="e">
        <f>B6+B11</f>
        <v>#N/A</v>
      </c>
      <c r="C18" s="88" t="s">
        <v>263</v>
      </c>
      <c r="D18" s="85" t="e">
        <f>D6+D11</f>
        <v>#N/A</v>
      </c>
      <c r="E18" s="83"/>
      <c r="F18" s="83"/>
    </row>
    <row r="19" spans="1:6" x14ac:dyDescent="0.25">
      <c r="A19" s="83"/>
      <c r="B19" s="83"/>
      <c r="C19" s="83"/>
      <c r="D19" s="83"/>
      <c r="E19" s="83"/>
      <c r="F19" s="83"/>
    </row>
    <row r="20" spans="1:6" x14ac:dyDescent="0.25">
      <c r="A20" s="84" t="s">
        <v>137</v>
      </c>
      <c r="B20" s="166" t="e">
        <f>'cpp 306'!#REF!</f>
        <v>#REF!</v>
      </c>
      <c r="C20" s="83"/>
      <c r="D20" s="83"/>
      <c r="E20" s="83"/>
      <c r="F20" s="83"/>
    </row>
    <row r="21" spans="1:6" x14ac:dyDescent="0.25">
      <c r="A21" s="83" t="s">
        <v>138</v>
      </c>
      <c r="B21" s="83"/>
      <c r="C21" s="116">
        <f>Bilant!B2</f>
        <v>0</v>
      </c>
      <c r="D21" s="83" t="s">
        <v>139</v>
      </c>
      <c r="E21" s="83"/>
      <c r="F21" s="83"/>
    </row>
    <row r="22" spans="1:6" x14ac:dyDescent="0.25">
      <c r="A22" s="83" t="s">
        <v>140</v>
      </c>
      <c r="B22" s="83"/>
      <c r="C22" s="116">
        <f>30*C21</f>
        <v>0</v>
      </c>
      <c r="D22" s="83" t="s">
        <v>141</v>
      </c>
      <c r="E22" s="83"/>
      <c r="F22" s="83"/>
    </row>
    <row r="23" spans="1:6" x14ac:dyDescent="0.25">
      <c r="A23" s="83"/>
      <c r="B23" s="83"/>
      <c r="C23" s="83"/>
      <c r="D23" s="83"/>
      <c r="E23" s="83"/>
      <c r="F23" s="83"/>
    </row>
    <row r="24" spans="1:6" x14ac:dyDescent="0.25">
      <c r="A24" s="84" t="s">
        <v>142</v>
      </c>
      <c r="B24" s="83"/>
      <c r="C24" s="83"/>
      <c r="D24" s="83"/>
      <c r="E24" s="83"/>
      <c r="F24" s="83"/>
    </row>
    <row r="25" spans="1:6" x14ac:dyDescent="0.25">
      <c r="A25" s="83" t="s">
        <v>143</v>
      </c>
      <c r="B25" s="83" t="s">
        <v>144</v>
      </c>
      <c r="C25" s="167" t="e">
        <f>B20/B11</f>
        <v>#REF!</v>
      </c>
      <c r="D25" s="83"/>
      <c r="E25" s="83"/>
      <c r="F25" s="83"/>
    </row>
    <row r="26" spans="1:6" x14ac:dyDescent="0.25">
      <c r="A26" s="83" t="s">
        <v>145</v>
      </c>
      <c r="B26" s="83" t="s">
        <v>146</v>
      </c>
      <c r="C26" s="167" t="e">
        <f>(B11/B20)*C22</f>
        <v>#N/A</v>
      </c>
      <c r="D26" s="83" t="s">
        <v>141</v>
      </c>
      <c r="E26" s="83"/>
      <c r="F26" s="83"/>
    </row>
    <row r="27" spans="1:6" x14ac:dyDescent="0.25">
      <c r="A27" s="83"/>
      <c r="B27" s="83"/>
      <c r="C27" s="167"/>
      <c r="D27" s="83"/>
      <c r="E27" s="83"/>
      <c r="F27" s="83"/>
    </row>
    <row r="28" spans="1:6" x14ac:dyDescent="0.25">
      <c r="A28" s="84" t="s">
        <v>147</v>
      </c>
      <c r="B28" s="83"/>
      <c r="C28" s="167"/>
      <c r="D28" s="83"/>
      <c r="E28" s="83"/>
      <c r="F28" s="83"/>
    </row>
    <row r="29" spans="1:6" x14ac:dyDescent="0.25">
      <c r="A29" s="83" t="s">
        <v>143</v>
      </c>
      <c r="B29" s="83" t="s">
        <v>148</v>
      </c>
      <c r="C29" s="167" t="e">
        <f>B20/B13</f>
        <v>#REF!</v>
      </c>
      <c r="D29" s="83"/>
      <c r="E29" s="83"/>
      <c r="F29" s="83"/>
    </row>
    <row r="30" spans="1:6" x14ac:dyDescent="0.25">
      <c r="A30" s="83" t="s">
        <v>145</v>
      </c>
      <c r="B30" s="83" t="s">
        <v>149</v>
      </c>
      <c r="C30" s="167" t="e">
        <f>(B13/B20)*C22</f>
        <v>#N/A</v>
      </c>
      <c r="D30" s="83" t="s">
        <v>141</v>
      </c>
      <c r="E30" s="83"/>
      <c r="F30" s="83"/>
    </row>
    <row r="31" spans="1:6" x14ac:dyDescent="0.25">
      <c r="A31" s="83"/>
      <c r="B31" s="83"/>
      <c r="C31" s="167"/>
      <c r="D31" s="83"/>
      <c r="E31" s="83"/>
      <c r="F31" s="83"/>
    </row>
    <row r="32" spans="1:6" x14ac:dyDescent="0.25">
      <c r="A32" s="84" t="s">
        <v>150</v>
      </c>
      <c r="B32" s="83"/>
      <c r="C32" s="167"/>
      <c r="D32" s="83"/>
      <c r="E32" s="83"/>
      <c r="F32" s="83"/>
    </row>
    <row r="33" spans="1:6" x14ac:dyDescent="0.25">
      <c r="A33" s="83" t="s">
        <v>143</v>
      </c>
      <c r="B33" s="83" t="s">
        <v>151</v>
      </c>
      <c r="C33" s="167" t="e">
        <f>B20/B14</f>
        <v>#REF!</v>
      </c>
      <c r="D33" s="83"/>
      <c r="E33" s="83"/>
      <c r="F33" s="83"/>
    </row>
    <row r="34" spans="1:6" x14ac:dyDescent="0.25">
      <c r="A34" s="83" t="s">
        <v>145</v>
      </c>
      <c r="B34" s="83" t="s">
        <v>152</v>
      </c>
      <c r="C34" s="167" t="e">
        <f>(B14/B20)*C22</f>
        <v>#N/A</v>
      </c>
      <c r="D34" s="83" t="s">
        <v>141</v>
      </c>
      <c r="E34" s="83"/>
      <c r="F34" s="83"/>
    </row>
    <row r="35" spans="1:6" x14ac:dyDescent="0.25">
      <c r="A35" s="83"/>
      <c r="B35" s="83"/>
      <c r="C35" s="167"/>
      <c r="D35" s="83"/>
      <c r="E35" s="83"/>
      <c r="F35" s="83"/>
    </row>
    <row r="36" spans="1:6" x14ac:dyDescent="0.25">
      <c r="A36" s="84" t="s">
        <v>153</v>
      </c>
      <c r="B36" s="83"/>
      <c r="C36" s="167"/>
      <c r="D36" s="83"/>
      <c r="E36" s="83"/>
      <c r="F36" s="83"/>
    </row>
    <row r="37" spans="1:6" x14ac:dyDescent="0.25">
      <c r="A37" s="83" t="s">
        <v>143</v>
      </c>
      <c r="B37" s="83" t="s">
        <v>154</v>
      </c>
      <c r="C37" s="167" t="e">
        <f>B20/B15</f>
        <v>#REF!</v>
      </c>
      <c r="D37" s="83"/>
      <c r="E37" s="83"/>
      <c r="F37" s="83"/>
    </row>
    <row r="38" spans="1:6" x14ac:dyDescent="0.25">
      <c r="A38" s="83" t="s">
        <v>145</v>
      </c>
      <c r="B38" s="83" t="s">
        <v>155</v>
      </c>
      <c r="C38" s="167" t="e">
        <f>(B15/B20)*C22</f>
        <v>#N/A</v>
      </c>
      <c r="D38" s="83" t="s">
        <v>141</v>
      </c>
      <c r="E38" s="83"/>
      <c r="F38" s="83"/>
    </row>
    <row r="39" spans="1:6" x14ac:dyDescent="0.25">
      <c r="A39" s="83"/>
      <c r="B39" s="83"/>
      <c r="C39" s="167"/>
      <c r="D39" s="83"/>
      <c r="E39" s="83"/>
      <c r="F39" s="83"/>
    </row>
    <row r="40" spans="1:6" x14ac:dyDescent="0.25">
      <c r="A40" s="84" t="s">
        <v>156</v>
      </c>
      <c r="B40" s="83"/>
      <c r="C40" s="167"/>
      <c r="D40" s="83"/>
      <c r="E40" s="83"/>
      <c r="F40" s="83"/>
    </row>
    <row r="41" spans="1:6" x14ac:dyDescent="0.25">
      <c r="A41" s="83" t="s">
        <v>143</v>
      </c>
      <c r="B41" s="83" t="s">
        <v>157</v>
      </c>
      <c r="C41" s="167" t="e">
        <f>B20/F10</f>
        <v>#REF!</v>
      </c>
      <c r="D41" s="83"/>
      <c r="E41" s="83"/>
      <c r="F41" s="83"/>
    </row>
    <row r="42" spans="1:6" x14ac:dyDescent="0.25">
      <c r="A42" s="83" t="s">
        <v>145</v>
      </c>
      <c r="B42" s="83" t="s">
        <v>158</v>
      </c>
      <c r="C42" s="167" t="e">
        <f>(F10/B20)*C22</f>
        <v>#N/A</v>
      </c>
      <c r="D42" s="83" t="s">
        <v>141</v>
      </c>
      <c r="E42" s="83"/>
      <c r="F42" s="83"/>
    </row>
    <row r="43" spans="1:6" x14ac:dyDescent="0.25">
      <c r="A43" s="83"/>
      <c r="B43" s="83"/>
      <c r="C43" s="167"/>
      <c r="D43" s="83"/>
      <c r="E43" s="83"/>
      <c r="F43" s="83"/>
    </row>
    <row r="44" spans="1:6" x14ac:dyDescent="0.25">
      <c r="A44" s="84" t="s">
        <v>159</v>
      </c>
      <c r="B44" s="83"/>
      <c r="C44" s="167"/>
      <c r="D44" s="83"/>
      <c r="E44" s="83"/>
      <c r="F44" s="83"/>
    </row>
    <row r="45" spans="1:6" x14ac:dyDescent="0.25">
      <c r="A45" s="83" t="s">
        <v>143</v>
      </c>
      <c r="B45" s="83" t="s">
        <v>160</v>
      </c>
      <c r="C45" s="167" t="e">
        <f>B20/D13</f>
        <v>#REF!</v>
      </c>
      <c r="D45" s="83"/>
      <c r="E45" s="83"/>
      <c r="F45" s="83"/>
    </row>
    <row r="46" spans="1:6" x14ac:dyDescent="0.25">
      <c r="A46" s="83" t="s">
        <v>145</v>
      </c>
      <c r="B46" s="83" t="s">
        <v>161</v>
      </c>
      <c r="C46" s="167" t="e">
        <f>(D13/B20)*C22</f>
        <v>#N/A</v>
      </c>
      <c r="D46" s="83" t="s">
        <v>141</v>
      </c>
      <c r="E46" s="83"/>
      <c r="F46" s="83"/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34"/>
  <sheetViews>
    <sheetView workbookViewId="0">
      <selection activeCell="D31" sqref="D31"/>
    </sheetView>
  </sheetViews>
  <sheetFormatPr defaultRowHeight="13.2" x14ac:dyDescent="0.25"/>
  <cols>
    <col min="1" max="1" width="61.33203125" bestFit="1" customWidth="1"/>
    <col min="2" max="2" width="12.33203125" bestFit="1" customWidth="1"/>
    <col min="3" max="3" width="19.109375" bestFit="1" customWidth="1"/>
    <col min="4" max="4" width="12.33203125" bestFit="1" customWidth="1"/>
    <col min="5" max="5" width="17.6640625" bestFit="1" customWidth="1"/>
    <col min="6" max="6" width="12.33203125" bestFit="1" customWidth="1"/>
  </cols>
  <sheetData>
    <row r="2" spans="1:6" x14ac:dyDescent="0.25">
      <c r="A2" s="90" t="s">
        <v>126</v>
      </c>
      <c r="B2" s="91"/>
      <c r="C2" s="91"/>
      <c r="D2" s="91"/>
      <c r="E2" s="91"/>
      <c r="F2" s="91"/>
    </row>
    <row r="3" spans="1:6" x14ac:dyDescent="0.25">
      <c r="A3" s="90"/>
      <c r="B3" s="91"/>
      <c r="C3" s="91"/>
      <c r="D3" s="91"/>
      <c r="E3" s="91"/>
      <c r="F3" s="91"/>
    </row>
    <row r="4" spans="1:6" x14ac:dyDescent="0.25">
      <c r="A4" s="90" t="s">
        <v>296</v>
      </c>
      <c r="B4" s="91"/>
      <c r="C4" s="90" t="s">
        <v>297</v>
      </c>
      <c r="D4" s="91"/>
      <c r="E4" s="91"/>
      <c r="F4" s="91"/>
    </row>
    <row r="5" spans="1:6" x14ac:dyDescent="0.25">
      <c r="A5" s="90"/>
      <c r="B5" s="91"/>
      <c r="C5" s="91"/>
      <c r="D5" s="91"/>
      <c r="E5" s="91"/>
      <c r="F5" s="91"/>
    </row>
    <row r="6" spans="1:6" x14ac:dyDescent="0.25">
      <c r="A6" s="90" t="s">
        <v>247</v>
      </c>
      <c r="B6" s="159" t="e">
        <f>Bilant!K19</f>
        <v>#N/A</v>
      </c>
      <c r="C6" s="90" t="s">
        <v>248</v>
      </c>
      <c r="D6" s="159" t="e">
        <f>D8+D9</f>
        <v>#N/A</v>
      </c>
      <c r="E6" s="91"/>
      <c r="F6" s="91"/>
    </row>
    <row r="7" spans="1:6" x14ac:dyDescent="0.25">
      <c r="A7" s="90"/>
      <c r="B7" s="93"/>
      <c r="C7" s="91" t="s">
        <v>249</v>
      </c>
      <c r="D7" s="93"/>
      <c r="E7" s="91"/>
      <c r="F7" s="91"/>
    </row>
    <row r="8" spans="1:6" x14ac:dyDescent="0.25">
      <c r="A8" s="90"/>
      <c r="B8" s="93"/>
      <c r="C8" s="90" t="s">
        <v>250</v>
      </c>
      <c r="D8" s="159" t="e">
        <f>Bilant!K50+Bilant!K75</f>
        <v>#N/A</v>
      </c>
      <c r="E8" s="91" t="s">
        <v>56</v>
      </c>
      <c r="F8" s="147" t="e">
        <f>Bilant!K50</f>
        <v>#N/A</v>
      </c>
    </row>
    <row r="9" spans="1:6" x14ac:dyDescent="0.25">
      <c r="A9" s="91"/>
      <c r="B9" s="93"/>
      <c r="C9" s="91" t="s">
        <v>252</v>
      </c>
      <c r="D9" s="159" t="e">
        <f>Bilant!K46</f>
        <v>#N/A</v>
      </c>
      <c r="E9" s="91"/>
      <c r="F9" s="91"/>
    </row>
    <row r="10" spans="1:6" x14ac:dyDescent="0.25">
      <c r="A10" s="91"/>
      <c r="B10" s="93"/>
      <c r="C10" s="91"/>
      <c r="D10" s="93"/>
      <c r="E10" s="90" t="s">
        <v>57</v>
      </c>
      <c r="F10" s="160" t="e">
        <f>D9+D11</f>
        <v>#N/A</v>
      </c>
    </row>
    <row r="11" spans="1:6" x14ac:dyDescent="0.25">
      <c r="A11" s="90" t="s">
        <v>253</v>
      </c>
      <c r="B11" s="159" t="e">
        <f>B13+B14+B15+B16</f>
        <v>#N/A</v>
      </c>
      <c r="C11" s="90" t="s">
        <v>58</v>
      </c>
      <c r="D11" s="159" t="e">
        <f>Bilant!K38+Bilant!K53</f>
        <v>#N/A</v>
      </c>
      <c r="E11" s="91"/>
      <c r="F11" s="91"/>
    </row>
    <row r="12" spans="1:6" x14ac:dyDescent="0.25">
      <c r="A12" s="91" t="s">
        <v>249</v>
      </c>
      <c r="B12" s="93"/>
      <c r="C12" s="91" t="s">
        <v>249</v>
      </c>
      <c r="D12" s="93"/>
      <c r="E12" s="91"/>
      <c r="F12" s="91"/>
    </row>
    <row r="13" spans="1:6" x14ac:dyDescent="0.25">
      <c r="A13" s="91" t="s">
        <v>255</v>
      </c>
      <c r="B13" s="159" t="e">
        <f>Bilant!K22</f>
        <v>#N/A</v>
      </c>
      <c r="C13" s="91" t="s">
        <v>258</v>
      </c>
      <c r="D13" s="93" t="e">
        <f>Bilant!K52</f>
        <v>#N/A</v>
      </c>
      <c r="E13" s="91"/>
      <c r="F13" s="91"/>
    </row>
    <row r="14" spans="1:6" x14ac:dyDescent="0.25">
      <c r="A14" s="91" t="s">
        <v>257</v>
      </c>
      <c r="B14" s="159" t="e">
        <f>Bilant!K25</f>
        <v>#N/A</v>
      </c>
      <c r="C14" s="91"/>
      <c r="D14" s="93"/>
      <c r="E14" s="91"/>
      <c r="F14" s="91"/>
    </row>
    <row r="15" spans="1:6" x14ac:dyDescent="0.25">
      <c r="A15" s="91" t="s">
        <v>59</v>
      </c>
      <c r="B15" s="159" t="e">
        <f>Bilant!K30+Bilant!K32</f>
        <v>#N/A</v>
      </c>
      <c r="C15" s="91"/>
      <c r="D15" s="93"/>
      <c r="E15" s="91"/>
      <c r="F15" s="91"/>
    </row>
    <row r="16" spans="1:6" x14ac:dyDescent="0.25">
      <c r="A16" s="91" t="s">
        <v>261</v>
      </c>
      <c r="B16" s="159" t="e">
        <f>Bilant!K36</f>
        <v>#N/A</v>
      </c>
      <c r="C16" s="91"/>
      <c r="D16" s="93"/>
      <c r="E16" s="91"/>
      <c r="F16" s="91"/>
    </row>
    <row r="17" spans="1:6" x14ac:dyDescent="0.25">
      <c r="A17" s="91"/>
      <c r="B17" s="96"/>
      <c r="C17" s="91"/>
      <c r="D17" s="93"/>
      <c r="E17" s="91"/>
      <c r="F17" s="91"/>
    </row>
    <row r="18" spans="1:6" x14ac:dyDescent="0.25">
      <c r="A18" s="97" t="s">
        <v>262</v>
      </c>
      <c r="B18" s="159" t="e">
        <f>B6+B11</f>
        <v>#N/A</v>
      </c>
      <c r="C18" s="98" t="s">
        <v>263</v>
      </c>
      <c r="D18" s="159" t="e">
        <f>D6+D11</f>
        <v>#N/A</v>
      </c>
      <c r="E18" s="91"/>
      <c r="F18" s="91"/>
    </row>
    <row r="19" spans="1:6" x14ac:dyDescent="0.25">
      <c r="A19" s="91"/>
      <c r="B19" s="91"/>
      <c r="C19" s="91"/>
      <c r="D19" s="91"/>
      <c r="E19" s="91"/>
      <c r="F19" s="91"/>
    </row>
    <row r="20" spans="1:6" x14ac:dyDescent="0.25">
      <c r="A20" s="91"/>
      <c r="B20" s="91"/>
      <c r="C20" s="91"/>
      <c r="D20" s="91"/>
      <c r="E20" s="91"/>
      <c r="F20" s="91"/>
    </row>
    <row r="21" spans="1:6" x14ac:dyDescent="0.25">
      <c r="A21" s="90" t="s">
        <v>127</v>
      </c>
      <c r="B21" s="91"/>
      <c r="C21" s="91"/>
      <c r="D21" s="91"/>
      <c r="E21" s="91"/>
      <c r="F21" s="91"/>
    </row>
    <row r="22" spans="1:6" x14ac:dyDescent="0.25">
      <c r="A22" s="91"/>
      <c r="B22" s="161" t="s">
        <v>128</v>
      </c>
      <c r="C22" s="162" t="e">
        <f>B11/D11</f>
        <v>#N/A</v>
      </c>
      <c r="D22" s="91"/>
      <c r="E22" s="91"/>
      <c r="F22" s="91"/>
    </row>
    <row r="23" spans="1:6" x14ac:dyDescent="0.25">
      <c r="A23" s="91"/>
      <c r="B23" s="91"/>
      <c r="C23" s="91"/>
      <c r="D23" s="91"/>
      <c r="E23" s="91"/>
      <c r="F23" s="91"/>
    </row>
    <row r="24" spans="1:6" x14ac:dyDescent="0.25">
      <c r="A24" s="90" t="s">
        <v>129</v>
      </c>
      <c r="B24" s="91"/>
      <c r="C24" s="91"/>
      <c r="D24" s="91"/>
      <c r="E24" s="91"/>
      <c r="F24" s="91"/>
    </row>
    <row r="25" spans="1:6" x14ac:dyDescent="0.25">
      <c r="A25" s="91"/>
      <c r="B25" s="161" t="s">
        <v>128</v>
      </c>
      <c r="C25" s="162" t="e">
        <f>(B11-B13)/D11</f>
        <v>#N/A</v>
      </c>
      <c r="D25" s="91"/>
      <c r="E25" s="91"/>
      <c r="F25" s="91"/>
    </row>
    <row r="26" spans="1:6" x14ac:dyDescent="0.25">
      <c r="A26" s="91"/>
      <c r="B26" s="91"/>
      <c r="C26" s="91"/>
      <c r="D26" s="91"/>
      <c r="E26" s="91"/>
      <c r="F26" s="91"/>
    </row>
    <row r="27" spans="1:6" x14ac:dyDescent="0.25">
      <c r="A27" s="90" t="s">
        <v>130</v>
      </c>
      <c r="B27" s="91"/>
      <c r="C27" s="91"/>
      <c r="D27" s="91"/>
      <c r="E27" s="91"/>
      <c r="F27" s="91"/>
    </row>
    <row r="28" spans="1:6" x14ac:dyDescent="0.25">
      <c r="A28" s="91"/>
      <c r="B28" s="161" t="s">
        <v>128</v>
      </c>
      <c r="C28" s="162" t="e">
        <f>B15/D11</f>
        <v>#N/A</v>
      </c>
      <c r="D28" s="91"/>
      <c r="E28" s="91"/>
      <c r="F28" s="91"/>
    </row>
    <row r="29" spans="1:6" x14ac:dyDescent="0.25">
      <c r="A29" s="91"/>
      <c r="B29" s="91"/>
      <c r="C29" s="91"/>
      <c r="D29" s="91"/>
      <c r="E29" s="91"/>
      <c r="F29" s="91"/>
    </row>
    <row r="30" spans="1:6" x14ac:dyDescent="0.25">
      <c r="A30" s="90" t="s">
        <v>131</v>
      </c>
      <c r="B30" s="91"/>
      <c r="C30" s="91"/>
      <c r="D30" s="91"/>
      <c r="E30" s="91"/>
      <c r="F30" s="91"/>
    </row>
    <row r="31" spans="1:6" x14ac:dyDescent="0.25">
      <c r="A31" s="91"/>
      <c r="B31" s="161" t="s">
        <v>128</v>
      </c>
      <c r="C31" s="162" t="e">
        <f>D8/D18</f>
        <v>#N/A</v>
      </c>
      <c r="D31" s="161" t="s">
        <v>128</v>
      </c>
      <c r="E31" s="163" t="e">
        <f>C31</f>
        <v>#N/A</v>
      </c>
      <c r="F31" s="91"/>
    </row>
    <row r="32" spans="1:6" x14ac:dyDescent="0.25">
      <c r="A32" s="91"/>
      <c r="B32" s="91"/>
      <c r="C32" s="91"/>
      <c r="D32" s="91"/>
      <c r="E32" s="91"/>
      <c r="F32" s="91"/>
    </row>
    <row r="33" spans="1:6" x14ac:dyDescent="0.25">
      <c r="A33" s="90" t="s">
        <v>132</v>
      </c>
      <c r="B33" s="91"/>
      <c r="C33" s="91"/>
      <c r="D33" s="91"/>
      <c r="E33" s="91"/>
      <c r="F33" s="91"/>
    </row>
    <row r="34" spans="1:6" x14ac:dyDescent="0.25">
      <c r="A34" s="91"/>
      <c r="B34" s="161" t="s">
        <v>128</v>
      </c>
      <c r="C34" s="162" t="e">
        <f>B18/F10</f>
        <v>#N/A</v>
      </c>
      <c r="D34" s="91"/>
      <c r="E34" s="91"/>
      <c r="F34" s="91"/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7"/>
  <sheetViews>
    <sheetView topLeftCell="A19" workbookViewId="0">
      <selection activeCell="B70" sqref="B70"/>
    </sheetView>
  </sheetViews>
  <sheetFormatPr defaultRowHeight="13.2" x14ac:dyDescent="0.25"/>
  <cols>
    <col min="1" max="1" width="90.44140625" bestFit="1" customWidth="1"/>
  </cols>
  <sheetData>
    <row r="2" spans="1:2" ht="22.8" x14ac:dyDescent="0.4">
      <c r="A2" s="153" t="s">
        <v>74</v>
      </c>
    </row>
    <row r="4" spans="1:2" ht="21" x14ac:dyDescent="0.4">
      <c r="A4" s="154" t="s">
        <v>75</v>
      </c>
    </row>
    <row r="6" spans="1:2" ht="21" x14ac:dyDescent="0.4">
      <c r="A6" s="154" t="s">
        <v>76</v>
      </c>
    </row>
    <row r="8" spans="1:2" x14ac:dyDescent="0.25">
      <c r="A8" t="s">
        <v>77</v>
      </c>
      <c r="B8" s="48" t="e">
        <f>'rata de rentab.'!E18/100</f>
        <v>#REF!</v>
      </c>
    </row>
    <row r="9" spans="1:2" x14ac:dyDescent="0.25">
      <c r="B9" s="48"/>
    </row>
    <row r="10" spans="1:2" x14ac:dyDescent="0.25">
      <c r="A10" t="s">
        <v>78</v>
      </c>
      <c r="B10" s="48" t="e">
        <f>'cpp 306'!#REF!/'ratele de struct.'!B18</f>
        <v>#REF!</v>
      </c>
    </row>
    <row r="11" spans="1:2" x14ac:dyDescent="0.25">
      <c r="B11" s="48"/>
    </row>
    <row r="12" spans="1:2" x14ac:dyDescent="0.25">
      <c r="A12" t="s">
        <v>79</v>
      </c>
      <c r="B12" s="48" t="e">
        <f>'ratele de struct.'!D8/'ratele de struct.'!F10</f>
        <v>#N/A</v>
      </c>
    </row>
    <row r="13" spans="1:2" x14ac:dyDescent="0.25">
      <c r="B13" s="48"/>
    </row>
    <row r="14" spans="1:2" x14ac:dyDescent="0.25">
      <c r="A14" t="s">
        <v>80</v>
      </c>
      <c r="B14" s="48" t="e">
        <f>('cpp 306'!#REF!-VLOOKUP("457",'Date Primare'!A2:T999,20))/'ratele de struct.'!B18</f>
        <v>#REF!</v>
      </c>
    </row>
    <row r="15" spans="1:2" x14ac:dyDescent="0.25">
      <c r="B15" s="48"/>
    </row>
    <row r="16" spans="1:2" x14ac:dyDescent="0.25">
      <c r="A16" t="s">
        <v>81</v>
      </c>
      <c r="B16" s="48" t="e">
        <f>'ratele de struct.'!B11/'ratele de struct.'!B18</f>
        <v>#N/A</v>
      </c>
    </row>
    <row r="18" spans="1:2" x14ac:dyDescent="0.25">
      <c r="A18" t="s">
        <v>82</v>
      </c>
      <c r="B18" t="e">
        <f>3.3*B8+1*B10+0.6*B12+1.4*B14+1.2*B16</f>
        <v>#REF!</v>
      </c>
    </row>
    <row r="19" spans="1:2" x14ac:dyDescent="0.25">
      <c r="A19" t="s">
        <v>83</v>
      </c>
    </row>
    <row r="20" spans="1:2" x14ac:dyDescent="0.25">
      <c r="A20" t="s">
        <v>84</v>
      </c>
    </row>
    <row r="21" spans="1:2" x14ac:dyDescent="0.25">
      <c r="A21" t="s">
        <v>85</v>
      </c>
    </row>
    <row r="22" spans="1:2" x14ac:dyDescent="0.25">
      <c r="A22" t="s">
        <v>86</v>
      </c>
    </row>
    <row r="25" spans="1:2" ht="21" x14ac:dyDescent="0.4">
      <c r="A25" s="154" t="s">
        <v>87</v>
      </c>
    </row>
    <row r="27" spans="1:2" ht="21" x14ac:dyDescent="0.4">
      <c r="A27" s="154" t="s">
        <v>88</v>
      </c>
    </row>
    <row r="29" spans="1:2" x14ac:dyDescent="0.25">
      <c r="A29" t="s">
        <v>89</v>
      </c>
      <c r="B29" s="142" t="e">
        <f>'lichi-solv'!C25</f>
        <v>#N/A</v>
      </c>
    </row>
    <row r="30" spans="1:2" x14ac:dyDescent="0.25">
      <c r="B30" s="48"/>
    </row>
    <row r="31" spans="1:2" x14ac:dyDescent="0.25">
      <c r="A31" t="s">
        <v>90</v>
      </c>
      <c r="B31" s="48" t="e">
        <f>'ratele de struct.'!D37</f>
        <v>#N/A</v>
      </c>
    </row>
    <row r="32" spans="1:2" x14ac:dyDescent="0.25">
      <c r="B32" s="48"/>
    </row>
    <row r="33" spans="1:3" x14ac:dyDescent="0.25">
      <c r="A33" t="s">
        <v>91</v>
      </c>
      <c r="B33" s="48" t="e">
        <f>'cpp 306'!#REF!/'cpp 306'!#REF!</f>
        <v>#REF!</v>
      </c>
    </row>
    <row r="34" spans="1:3" x14ac:dyDescent="0.25">
      <c r="B34" s="48"/>
    </row>
    <row r="35" spans="1:3" x14ac:dyDescent="0.25">
      <c r="A35" t="s">
        <v>92</v>
      </c>
      <c r="B35" s="48" t="e">
        <f>'Solduri interm. de gest'!D24/'Solduri interm. de gest'!D19</f>
        <v>#REF!</v>
      </c>
    </row>
    <row r="36" spans="1:3" x14ac:dyDescent="0.25">
      <c r="B36" s="48"/>
    </row>
    <row r="37" spans="1:3" x14ac:dyDescent="0.25">
      <c r="A37" t="s">
        <v>93</v>
      </c>
      <c r="B37" s="48" t="e">
        <f>'Solduri interm. de gest'!D25/'ratele de struct.'!F10</f>
        <v>#REF!</v>
      </c>
    </row>
    <row r="38" spans="1:3" x14ac:dyDescent="0.25">
      <c r="B38" s="48"/>
    </row>
    <row r="39" spans="1:3" x14ac:dyDescent="0.25">
      <c r="A39" t="s">
        <v>94</v>
      </c>
      <c r="B39" s="48" t="e">
        <f>-0.16*B29-0.22*B31+0.87*B33+0.1*B35-0.24*B37</f>
        <v>#N/A</v>
      </c>
    </row>
    <row r="41" spans="1:3" x14ac:dyDescent="0.25">
      <c r="A41" s="155" t="s">
        <v>95</v>
      </c>
      <c r="B41" s="125" t="s">
        <v>96</v>
      </c>
      <c r="C41" s="125" t="s">
        <v>97</v>
      </c>
    </row>
    <row r="42" spans="1:3" x14ac:dyDescent="0.25">
      <c r="A42" s="156" t="s">
        <v>98</v>
      </c>
      <c r="B42" s="115" t="s">
        <v>99</v>
      </c>
      <c r="C42" s="115" t="s">
        <v>100</v>
      </c>
    </row>
    <row r="43" spans="1:3" x14ac:dyDescent="0.25">
      <c r="A43" s="156" t="s">
        <v>101</v>
      </c>
      <c r="B43" s="115" t="s">
        <v>102</v>
      </c>
      <c r="C43" s="115" t="s">
        <v>103</v>
      </c>
    </row>
    <row r="44" spans="1:3" x14ac:dyDescent="0.25">
      <c r="A44" s="156" t="s">
        <v>104</v>
      </c>
      <c r="B44" s="115" t="s">
        <v>105</v>
      </c>
      <c r="C44" s="115" t="s">
        <v>106</v>
      </c>
    </row>
    <row r="45" spans="1:3" x14ac:dyDescent="0.25">
      <c r="A45" s="156" t="s">
        <v>107</v>
      </c>
      <c r="B45" s="115" t="s">
        <v>108</v>
      </c>
      <c r="C45" s="115" t="s">
        <v>109</v>
      </c>
    </row>
    <row r="46" spans="1:3" x14ac:dyDescent="0.25">
      <c r="A46" s="156" t="s">
        <v>110</v>
      </c>
      <c r="B46" s="115" t="s">
        <v>111</v>
      </c>
      <c r="C46" s="115" t="s">
        <v>112</v>
      </c>
    </row>
    <row r="49" spans="1:2" ht="21" x14ac:dyDescent="0.4">
      <c r="A49" s="154" t="s">
        <v>113</v>
      </c>
    </row>
    <row r="51" spans="1:2" x14ac:dyDescent="0.25">
      <c r="A51" t="s">
        <v>114</v>
      </c>
    </row>
    <row r="53" spans="1:2" x14ac:dyDescent="0.25">
      <c r="A53" t="s">
        <v>115</v>
      </c>
      <c r="B53" t="e">
        <f>'cpp 306'!#REF!/'cpp 306'!#REF!</f>
        <v>#REF!</v>
      </c>
    </row>
    <row r="55" spans="1:2" x14ac:dyDescent="0.25">
      <c r="A55" t="s">
        <v>116</v>
      </c>
      <c r="B55" t="e">
        <f>'ratele de struct.'!D6/'ratele de struct.'!D18</f>
        <v>#N/A</v>
      </c>
    </row>
    <row r="57" spans="1:2" x14ac:dyDescent="0.25">
      <c r="A57" t="s">
        <v>117</v>
      </c>
      <c r="B57" t="e">
        <f>autofin!C22/'ratele de struct.'!F10</f>
        <v>#REF!</v>
      </c>
    </row>
    <row r="59" spans="1:2" x14ac:dyDescent="0.25">
      <c r="A59" t="s">
        <v>118</v>
      </c>
      <c r="B59" s="157" t="e">
        <f>'rata de rentab.'!E7</f>
        <v>#REF!</v>
      </c>
    </row>
    <row r="61" spans="1:2" x14ac:dyDescent="0.25">
      <c r="A61" t="s">
        <v>119</v>
      </c>
      <c r="B61" t="s">
        <v>120</v>
      </c>
    </row>
    <row r="63" spans="1:2" x14ac:dyDescent="0.25">
      <c r="A63" t="s">
        <v>121</v>
      </c>
      <c r="B63" s="158" t="s">
        <v>122</v>
      </c>
    </row>
    <row r="65" spans="1:2" x14ac:dyDescent="0.25">
      <c r="A65" t="s">
        <v>123</v>
      </c>
      <c r="B65" s="73" t="e">
        <f>('ratele de struct.'!B14/'cpp 306'!#REF!)*'vit de rotatie'!C22</f>
        <v>#N/A</v>
      </c>
    </row>
    <row r="67" spans="1:2" x14ac:dyDescent="0.25">
      <c r="A67" t="s">
        <v>124</v>
      </c>
      <c r="B67" s="158" t="s">
        <v>125</v>
      </c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45"/>
  <sheetViews>
    <sheetView workbookViewId="0">
      <selection activeCell="C51" sqref="C51"/>
    </sheetView>
  </sheetViews>
  <sheetFormatPr defaultRowHeight="13.2" x14ac:dyDescent="0.25"/>
  <cols>
    <col min="1" max="1" width="28" customWidth="1"/>
    <col min="2" max="2" width="20.44140625" customWidth="1"/>
    <col min="3" max="3" width="19.109375" bestFit="1" customWidth="1"/>
    <col min="5" max="5" width="17.6640625" bestFit="1" customWidth="1"/>
  </cols>
  <sheetData>
    <row r="2" spans="1:7" x14ac:dyDescent="0.25">
      <c r="A2" s="90" t="s">
        <v>55</v>
      </c>
      <c r="B2" s="91"/>
      <c r="C2" s="91"/>
      <c r="D2" s="91"/>
      <c r="E2" s="91"/>
      <c r="F2" s="91"/>
      <c r="G2" s="91"/>
    </row>
    <row r="3" spans="1:7" x14ac:dyDescent="0.25">
      <c r="A3" s="90"/>
      <c r="B3" s="91"/>
      <c r="C3" s="91"/>
      <c r="D3" s="91"/>
      <c r="E3" s="91"/>
      <c r="F3" s="91"/>
      <c r="G3" s="91"/>
    </row>
    <row r="4" spans="1:7" x14ac:dyDescent="0.25">
      <c r="A4" s="90" t="s">
        <v>296</v>
      </c>
      <c r="B4" s="91"/>
      <c r="C4" s="90" t="s">
        <v>297</v>
      </c>
      <c r="D4" s="91"/>
      <c r="E4" s="91"/>
      <c r="F4" s="91"/>
      <c r="G4" s="91"/>
    </row>
    <row r="5" spans="1:7" x14ac:dyDescent="0.25">
      <c r="A5" s="91"/>
      <c r="B5" s="91"/>
      <c r="C5" s="91"/>
      <c r="D5" s="91"/>
      <c r="E5" s="91"/>
      <c r="F5" s="91"/>
      <c r="G5" s="91"/>
    </row>
    <row r="6" spans="1:7" x14ac:dyDescent="0.25">
      <c r="A6" s="90" t="s">
        <v>247</v>
      </c>
      <c r="B6" s="148" t="e">
        <f>Bilant!K19</f>
        <v>#N/A</v>
      </c>
      <c r="C6" s="90" t="s">
        <v>248</v>
      </c>
      <c r="D6" s="148" t="e">
        <f>D8+D9</f>
        <v>#N/A</v>
      </c>
      <c r="E6" s="91"/>
      <c r="F6" s="91"/>
      <c r="G6" s="91"/>
    </row>
    <row r="7" spans="1:7" x14ac:dyDescent="0.25">
      <c r="A7" s="90"/>
      <c r="B7" s="149"/>
      <c r="C7" s="91" t="s">
        <v>249</v>
      </c>
      <c r="D7" s="149"/>
      <c r="E7" s="91"/>
      <c r="F7" s="91"/>
      <c r="G7" s="91"/>
    </row>
    <row r="8" spans="1:7" x14ac:dyDescent="0.25">
      <c r="A8" s="90"/>
      <c r="B8" s="149"/>
      <c r="C8" s="90" t="s">
        <v>250</v>
      </c>
      <c r="D8" s="148" t="e">
        <f>Bilant!K50+Bilant!K75</f>
        <v>#N/A</v>
      </c>
      <c r="E8" s="91" t="s">
        <v>56</v>
      </c>
      <c r="F8" s="147" t="e">
        <f>Bilant!K50</f>
        <v>#N/A</v>
      </c>
      <c r="G8" s="91"/>
    </row>
    <row r="9" spans="1:7" x14ac:dyDescent="0.25">
      <c r="A9" s="91"/>
      <c r="B9" s="149"/>
      <c r="C9" s="91" t="s">
        <v>252</v>
      </c>
      <c r="D9" s="148" t="e">
        <f>Bilant!K46</f>
        <v>#N/A</v>
      </c>
      <c r="E9" s="91"/>
      <c r="F9" s="91"/>
      <c r="G9" s="91"/>
    </row>
    <row r="10" spans="1:7" x14ac:dyDescent="0.25">
      <c r="A10" s="91"/>
      <c r="B10" s="149"/>
      <c r="C10" s="91"/>
      <c r="D10" s="149"/>
      <c r="E10" s="90" t="s">
        <v>57</v>
      </c>
      <c r="F10" s="150" t="e">
        <f>D9+D11</f>
        <v>#N/A</v>
      </c>
      <c r="G10" s="91"/>
    </row>
    <row r="11" spans="1:7" x14ac:dyDescent="0.25">
      <c r="A11" s="90" t="s">
        <v>253</v>
      </c>
      <c r="B11" s="148" t="e">
        <f>B13+B14+B15+B16</f>
        <v>#N/A</v>
      </c>
      <c r="C11" s="90" t="s">
        <v>58</v>
      </c>
      <c r="D11" s="148" t="e">
        <f>Bilant!K38+Bilant!K53</f>
        <v>#N/A</v>
      </c>
      <c r="E11" s="91"/>
      <c r="F11" s="91"/>
      <c r="G11" s="91"/>
    </row>
    <row r="12" spans="1:7" x14ac:dyDescent="0.25">
      <c r="A12" s="91" t="s">
        <v>249</v>
      </c>
      <c r="B12" s="149"/>
      <c r="C12" s="91" t="s">
        <v>249</v>
      </c>
      <c r="D12" s="149"/>
      <c r="E12" s="91"/>
      <c r="F12" s="91"/>
      <c r="G12" s="91"/>
    </row>
    <row r="13" spans="1:7" x14ac:dyDescent="0.25">
      <c r="A13" s="91" t="s">
        <v>255</v>
      </c>
      <c r="B13" s="148" t="e">
        <f>Bilant!K22</f>
        <v>#N/A</v>
      </c>
      <c r="C13" s="91" t="s">
        <v>258</v>
      </c>
      <c r="D13" s="149" t="e">
        <f>Bilant!K52</f>
        <v>#N/A</v>
      </c>
      <c r="E13" s="91"/>
      <c r="F13" s="91"/>
      <c r="G13" s="91"/>
    </row>
    <row r="14" spans="1:7" x14ac:dyDescent="0.25">
      <c r="A14" s="91" t="s">
        <v>257</v>
      </c>
      <c r="B14" s="148" t="e">
        <f>Bilant!K25</f>
        <v>#N/A</v>
      </c>
      <c r="C14" s="91"/>
      <c r="D14" s="149"/>
      <c r="E14" s="91"/>
      <c r="F14" s="91"/>
      <c r="G14" s="91"/>
    </row>
    <row r="15" spans="1:7" x14ac:dyDescent="0.25">
      <c r="A15" s="91" t="s">
        <v>59</v>
      </c>
      <c r="B15" s="148" t="e">
        <f>Bilant!K30+Bilant!K32</f>
        <v>#N/A</v>
      </c>
      <c r="C15" s="91"/>
      <c r="D15" s="149"/>
      <c r="E15" s="91"/>
      <c r="F15" s="91"/>
      <c r="G15" s="91"/>
    </row>
    <row r="16" spans="1:7" x14ac:dyDescent="0.25">
      <c r="A16" s="91" t="s">
        <v>60</v>
      </c>
      <c r="B16" s="148" t="e">
        <f>Bilant!K36</f>
        <v>#N/A</v>
      </c>
      <c r="C16" s="91"/>
      <c r="D16" s="149"/>
      <c r="E16" s="91"/>
      <c r="F16" s="91"/>
      <c r="G16" s="91"/>
    </row>
    <row r="17" spans="1:7" x14ac:dyDescent="0.25">
      <c r="A17" s="91"/>
      <c r="B17" s="151"/>
      <c r="C17" s="91"/>
      <c r="D17" s="149"/>
      <c r="E17" s="91"/>
      <c r="F17" s="91"/>
      <c r="G17" s="91"/>
    </row>
    <row r="18" spans="1:7" x14ac:dyDescent="0.25">
      <c r="A18" s="97" t="s">
        <v>262</v>
      </c>
      <c r="B18" s="148" t="e">
        <f>B6+B11</f>
        <v>#N/A</v>
      </c>
      <c r="C18" s="98" t="s">
        <v>263</v>
      </c>
      <c r="D18" s="148" t="e">
        <f>D6+D11</f>
        <v>#N/A</v>
      </c>
      <c r="E18" s="91"/>
      <c r="F18" s="91"/>
      <c r="G18" s="91"/>
    </row>
    <row r="19" spans="1:7" x14ac:dyDescent="0.25">
      <c r="A19" s="91"/>
      <c r="B19" s="91"/>
      <c r="C19" s="91"/>
      <c r="D19" s="91"/>
      <c r="E19" s="91"/>
      <c r="F19" s="91"/>
      <c r="G19" s="91"/>
    </row>
    <row r="20" spans="1:7" x14ac:dyDescent="0.25">
      <c r="A20" s="91"/>
      <c r="B20" s="91"/>
      <c r="C20" s="91"/>
      <c r="D20" s="91"/>
      <c r="E20" s="91"/>
      <c r="F20" s="91"/>
      <c r="G20" s="91"/>
    </row>
    <row r="21" spans="1:7" x14ac:dyDescent="0.25">
      <c r="A21" s="90" t="s">
        <v>61</v>
      </c>
      <c r="B21" s="91"/>
      <c r="C21" s="91"/>
      <c r="D21" s="91"/>
      <c r="E21" s="91"/>
      <c r="F21" s="91"/>
      <c r="G21" s="91"/>
    </row>
    <row r="22" spans="1:7" x14ac:dyDescent="0.25">
      <c r="A22" s="91"/>
      <c r="B22" s="91"/>
      <c r="C22" s="91"/>
      <c r="D22" s="91"/>
      <c r="E22" s="91"/>
      <c r="F22" s="91"/>
      <c r="G22" s="91"/>
    </row>
    <row r="23" spans="1:7" x14ac:dyDescent="0.25">
      <c r="A23" s="90" t="s">
        <v>62</v>
      </c>
      <c r="B23" s="91"/>
      <c r="C23" s="91"/>
      <c r="D23" s="152" t="e">
        <f>B6/B18</f>
        <v>#N/A</v>
      </c>
      <c r="E23" s="91"/>
      <c r="F23" s="91"/>
      <c r="G23" s="91"/>
    </row>
    <row r="24" spans="1:7" x14ac:dyDescent="0.25">
      <c r="A24" s="91"/>
      <c r="B24" s="91"/>
      <c r="C24" s="91"/>
      <c r="D24" s="91"/>
      <c r="E24" s="91"/>
      <c r="F24" s="91"/>
      <c r="G24" s="91"/>
    </row>
    <row r="25" spans="1:7" x14ac:dyDescent="0.25">
      <c r="A25" s="90" t="s">
        <v>63</v>
      </c>
      <c r="B25" s="91"/>
      <c r="C25" s="91"/>
      <c r="D25" s="152" t="e">
        <f>B11/B18</f>
        <v>#N/A</v>
      </c>
      <c r="E25" s="91"/>
      <c r="F25" s="91"/>
      <c r="G25" s="91"/>
    </row>
    <row r="26" spans="1:7" x14ac:dyDescent="0.25">
      <c r="A26" s="91"/>
      <c r="B26" s="91"/>
      <c r="C26" s="91"/>
      <c r="D26" s="91"/>
      <c r="E26" s="91"/>
      <c r="F26" s="91"/>
      <c r="G26" s="91"/>
    </row>
    <row r="27" spans="1:7" x14ac:dyDescent="0.25">
      <c r="A27" s="91"/>
      <c r="B27" s="90" t="s">
        <v>64</v>
      </c>
      <c r="C27" s="91"/>
      <c r="D27" s="152" t="e">
        <f>B13/B18</f>
        <v>#N/A</v>
      </c>
      <c r="E27" s="91"/>
      <c r="F27" s="91"/>
      <c r="G27" s="91"/>
    </row>
    <row r="28" spans="1:7" x14ac:dyDescent="0.25">
      <c r="A28" s="91"/>
      <c r="B28" s="91"/>
      <c r="C28" s="91"/>
      <c r="D28" s="91"/>
      <c r="E28" s="91"/>
      <c r="F28" s="91"/>
      <c r="G28" s="91"/>
    </row>
    <row r="29" spans="1:7" x14ac:dyDescent="0.25">
      <c r="A29" s="91"/>
      <c r="B29" s="90" t="s">
        <v>65</v>
      </c>
      <c r="C29" s="91"/>
      <c r="D29" s="152" t="e">
        <f>B14/B18</f>
        <v>#N/A</v>
      </c>
      <c r="E29" s="91"/>
      <c r="F29" s="91"/>
      <c r="G29" s="91"/>
    </row>
    <row r="30" spans="1:7" x14ac:dyDescent="0.25">
      <c r="A30" s="91"/>
      <c r="B30" s="91"/>
      <c r="C30" s="91"/>
      <c r="D30" s="91"/>
      <c r="E30" s="91"/>
      <c r="F30" s="91"/>
      <c r="G30" s="91"/>
    </row>
    <row r="31" spans="1:7" x14ac:dyDescent="0.25">
      <c r="A31" s="91"/>
      <c r="B31" s="90" t="s">
        <v>66</v>
      </c>
      <c r="C31" s="91"/>
      <c r="D31" s="91"/>
      <c r="E31" s="91"/>
      <c r="F31" s="152" t="e">
        <f>B15/B18</f>
        <v>#N/A</v>
      </c>
      <c r="G31" s="91"/>
    </row>
    <row r="32" spans="1:7" x14ac:dyDescent="0.25">
      <c r="A32" s="91"/>
      <c r="B32" s="91"/>
      <c r="C32" s="91"/>
      <c r="D32" s="91"/>
      <c r="E32" s="91"/>
      <c r="F32" s="91"/>
      <c r="G32" s="91"/>
    </row>
    <row r="33" spans="1:7" x14ac:dyDescent="0.25">
      <c r="A33" s="91"/>
      <c r="B33" s="90" t="s">
        <v>67</v>
      </c>
      <c r="C33" s="91"/>
      <c r="D33" s="91"/>
      <c r="E33" s="91"/>
      <c r="F33" s="152" t="e">
        <f>B16/B18</f>
        <v>#N/A</v>
      </c>
      <c r="G33" s="91"/>
    </row>
    <row r="34" spans="1:7" x14ac:dyDescent="0.25">
      <c r="A34" s="91"/>
      <c r="B34" s="91"/>
      <c r="C34" s="91"/>
      <c r="D34" s="91"/>
      <c r="E34" s="91"/>
      <c r="F34" s="91"/>
      <c r="G34" s="91"/>
    </row>
    <row r="35" spans="1:7" x14ac:dyDescent="0.25">
      <c r="A35" s="90" t="s">
        <v>68</v>
      </c>
      <c r="B35" s="91"/>
      <c r="C35" s="91"/>
      <c r="D35" s="91"/>
      <c r="E35" s="91"/>
      <c r="F35" s="91"/>
      <c r="G35" s="91"/>
    </row>
    <row r="36" spans="1:7" x14ac:dyDescent="0.25">
      <c r="A36" s="91"/>
      <c r="B36" s="91"/>
      <c r="C36" s="91"/>
      <c r="D36" s="91"/>
      <c r="E36" s="91"/>
      <c r="F36" s="91"/>
      <c r="G36" s="91"/>
    </row>
    <row r="37" spans="1:7" x14ac:dyDescent="0.25">
      <c r="A37" s="90" t="s">
        <v>69</v>
      </c>
      <c r="B37" s="91"/>
      <c r="C37" s="91"/>
      <c r="D37" s="152" t="e">
        <f>D6/D18</f>
        <v>#N/A</v>
      </c>
      <c r="E37" s="91"/>
      <c r="F37" s="91"/>
      <c r="G37" s="91"/>
    </row>
    <row r="38" spans="1:7" x14ac:dyDescent="0.25">
      <c r="A38" s="91"/>
      <c r="B38" s="91"/>
      <c r="C38" s="91"/>
      <c r="D38" s="91"/>
      <c r="E38" s="91"/>
      <c r="F38" s="91"/>
      <c r="G38" s="91"/>
    </row>
    <row r="39" spans="1:7" x14ac:dyDescent="0.25">
      <c r="A39" s="90" t="s">
        <v>70</v>
      </c>
      <c r="B39" s="91"/>
      <c r="C39" s="91"/>
      <c r="D39" s="152" t="e">
        <f>D8/D18</f>
        <v>#N/A</v>
      </c>
      <c r="E39" s="91"/>
      <c r="F39" s="91"/>
      <c r="G39" s="91"/>
    </row>
    <row r="40" spans="1:7" x14ac:dyDescent="0.25">
      <c r="A40" s="91"/>
      <c r="B40" s="91"/>
      <c r="C40" s="91"/>
      <c r="D40" s="91"/>
      <c r="E40" s="91"/>
      <c r="F40" s="91"/>
      <c r="G40" s="91"/>
    </row>
    <row r="41" spans="1:7" x14ac:dyDescent="0.25">
      <c r="A41" s="91"/>
      <c r="B41" s="90" t="s">
        <v>71</v>
      </c>
      <c r="C41" s="91"/>
      <c r="D41" s="91"/>
      <c r="E41" s="91"/>
      <c r="F41" s="91"/>
      <c r="G41" s="152" t="e">
        <f>D8/D6</f>
        <v>#N/A</v>
      </c>
    </row>
    <row r="42" spans="1:7" x14ac:dyDescent="0.25">
      <c r="A42" s="91"/>
      <c r="B42" s="91"/>
      <c r="C42" s="91"/>
      <c r="D42" s="91"/>
      <c r="E42" s="91"/>
      <c r="F42" s="91"/>
      <c r="G42" s="91"/>
    </row>
    <row r="43" spans="1:7" x14ac:dyDescent="0.25">
      <c r="A43" s="91"/>
      <c r="B43" s="90" t="s">
        <v>72</v>
      </c>
      <c r="C43" s="91"/>
      <c r="D43" s="91"/>
      <c r="E43" s="91"/>
      <c r="F43" s="91"/>
      <c r="G43" s="152" t="e">
        <f>D9/D6</f>
        <v>#N/A</v>
      </c>
    </row>
    <row r="44" spans="1:7" x14ac:dyDescent="0.25">
      <c r="A44" s="91"/>
      <c r="B44" s="91"/>
      <c r="C44" s="91"/>
      <c r="D44" s="91"/>
      <c r="E44" s="91"/>
      <c r="F44" s="91"/>
      <c r="G44" s="91"/>
    </row>
    <row r="45" spans="1:7" x14ac:dyDescent="0.25">
      <c r="A45" s="90" t="s">
        <v>73</v>
      </c>
      <c r="B45" s="91"/>
      <c r="C45" s="91"/>
      <c r="D45" s="152" t="e">
        <f>F10/D18</f>
        <v>#N/A</v>
      </c>
      <c r="E45" s="91"/>
      <c r="F45" s="91"/>
      <c r="G45" s="91"/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32"/>
  <sheetViews>
    <sheetView topLeftCell="A4" workbookViewId="0">
      <selection activeCell="E5" sqref="E5"/>
    </sheetView>
  </sheetViews>
  <sheetFormatPr defaultRowHeight="13.2" x14ac:dyDescent="0.25"/>
  <cols>
    <col min="1" max="1" width="35.109375" customWidth="1"/>
    <col min="4" max="4" width="35.6640625" bestFit="1" customWidth="1"/>
  </cols>
  <sheetData>
    <row r="2" spans="1:5" x14ac:dyDescent="0.25">
      <c r="A2" s="90" t="s">
        <v>29</v>
      </c>
      <c r="B2" s="91"/>
      <c r="C2" s="91"/>
      <c r="D2" s="91"/>
      <c r="E2" s="91"/>
    </row>
    <row r="3" spans="1:5" x14ac:dyDescent="0.25">
      <c r="A3" s="91"/>
      <c r="B3" s="91"/>
      <c r="C3" s="91"/>
      <c r="D3" s="91"/>
      <c r="E3" s="91"/>
    </row>
    <row r="4" spans="1:5" x14ac:dyDescent="0.25">
      <c r="A4" s="90" t="s">
        <v>30</v>
      </c>
      <c r="B4" s="91"/>
      <c r="C4" s="91"/>
      <c r="D4" s="91"/>
      <c r="E4" s="91"/>
    </row>
    <row r="5" spans="1:5" x14ac:dyDescent="0.25">
      <c r="A5" s="91"/>
      <c r="B5" s="91"/>
      <c r="C5" s="91"/>
      <c r="D5" s="91"/>
      <c r="E5" s="91"/>
    </row>
    <row r="6" spans="1:5" x14ac:dyDescent="0.25">
      <c r="A6" s="91" t="s">
        <v>31</v>
      </c>
      <c r="B6" s="91" t="e">
        <f>'cpp 306'!#REF!</f>
        <v>#REF!</v>
      </c>
      <c r="C6" s="91"/>
      <c r="D6" s="91"/>
      <c r="E6" s="91"/>
    </row>
    <row r="7" spans="1:5" x14ac:dyDescent="0.25">
      <c r="A7" s="91" t="s">
        <v>32</v>
      </c>
      <c r="B7" s="91" t="e">
        <f>'cpp 306'!#REF!</f>
        <v>#REF!</v>
      </c>
      <c r="C7" s="91"/>
      <c r="D7" s="98" t="s">
        <v>33</v>
      </c>
      <c r="E7" s="143" t="e">
        <f>B7/B6*100</f>
        <v>#REF!</v>
      </c>
    </row>
    <row r="8" spans="1:5" x14ac:dyDescent="0.25">
      <c r="A8" s="91" t="s">
        <v>34</v>
      </c>
      <c r="B8" s="91" t="e">
        <f>'cpp 306'!#REF!</f>
        <v>#REF!</v>
      </c>
      <c r="C8" s="91"/>
      <c r="D8" s="98" t="s">
        <v>35</v>
      </c>
      <c r="E8" s="143" t="e">
        <f>B8/B6*100</f>
        <v>#REF!</v>
      </c>
    </row>
    <row r="9" spans="1:5" x14ac:dyDescent="0.25">
      <c r="A9" s="91" t="s">
        <v>36</v>
      </c>
      <c r="B9" s="91" t="e">
        <f>'cpp 306'!#REF!</f>
        <v>#REF!</v>
      </c>
      <c r="C9" s="91"/>
      <c r="D9" s="98" t="s">
        <v>37</v>
      </c>
      <c r="E9" s="143" t="e">
        <f>B9/B6*100</f>
        <v>#REF!</v>
      </c>
    </row>
    <row r="10" spans="1:5" x14ac:dyDescent="0.25">
      <c r="A10" s="91" t="s">
        <v>38</v>
      </c>
      <c r="B10" s="91" t="e">
        <f>'Solduri interm. de gest'!D25</f>
        <v>#REF!</v>
      </c>
      <c r="C10" s="91"/>
      <c r="D10" s="98" t="s">
        <v>39</v>
      </c>
      <c r="E10" s="143" t="e">
        <f>B10/B6*100</f>
        <v>#REF!</v>
      </c>
    </row>
    <row r="11" spans="1:5" x14ac:dyDescent="0.25">
      <c r="A11" s="91"/>
      <c r="B11" s="91"/>
      <c r="C11" s="91"/>
      <c r="D11" s="91"/>
      <c r="E11" s="91"/>
    </row>
    <row r="12" spans="1:5" x14ac:dyDescent="0.25">
      <c r="A12" s="91"/>
      <c r="B12" s="91"/>
      <c r="C12" s="91"/>
      <c r="D12" s="91"/>
      <c r="E12" s="91"/>
    </row>
    <row r="13" spans="1:5" x14ac:dyDescent="0.25">
      <c r="A13" s="91"/>
      <c r="B13" s="91"/>
      <c r="C13" s="91"/>
      <c r="D13" s="91"/>
      <c r="E13" s="91"/>
    </row>
    <row r="14" spans="1:5" x14ac:dyDescent="0.25">
      <c r="A14" s="90" t="s">
        <v>40</v>
      </c>
      <c r="B14" s="91"/>
      <c r="C14" s="91"/>
      <c r="D14" s="91"/>
      <c r="E14" s="91"/>
    </row>
    <row r="15" spans="1:5" x14ac:dyDescent="0.25">
      <c r="A15" s="91"/>
      <c r="B15" s="91"/>
      <c r="C15" s="91"/>
      <c r="D15" s="91"/>
      <c r="E15" s="91"/>
    </row>
    <row r="16" spans="1:5" x14ac:dyDescent="0.25">
      <c r="A16" s="91" t="s">
        <v>41</v>
      </c>
      <c r="B16" s="147" t="e">
        <f>Bilant!K19+Bilant!K34+Bilant!K36</f>
        <v>#N/A</v>
      </c>
      <c r="C16" s="91"/>
      <c r="D16" s="91"/>
      <c r="E16" s="91"/>
    </row>
    <row r="17" spans="1:5" x14ac:dyDescent="0.25">
      <c r="A17" s="91" t="s">
        <v>32</v>
      </c>
      <c r="B17" s="91" t="e">
        <f>B7</f>
        <v>#REF!</v>
      </c>
      <c r="C17" s="91"/>
      <c r="D17" s="98" t="s">
        <v>42</v>
      </c>
      <c r="E17" s="143" t="e">
        <f>B17/B16*100</f>
        <v>#REF!</v>
      </c>
    </row>
    <row r="18" spans="1:5" x14ac:dyDescent="0.25">
      <c r="A18" s="91" t="s">
        <v>34</v>
      </c>
      <c r="B18" s="91" t="e">
        <f>B8</f>
        <v>#REF!</v>
      </c>
      <c r="C18" s="91"/>
      <c r="D18" s="98" t="s">
        <v>43</v>
      </c>
      <c r="E18" s="143" t="e">
        <f>B18/B16*100</f>
        <v>#REF!</v>
      </c>
    </row>
    <row r="19" spans="1:5" x14ac:dyDescent="0.25">
      <c r="A19" s="91" t="s">
        <v>36</v>
      </c>
      <c r="B19" s="91" t="e">
        <f>B9</f>
        <v>#REF!</v>
      </c>
      <c r="C19" s="91"/>
      <c r="D19" s="98" t="s">
        <v>44</v>
      </c>
      <c r="E19" s="143" t="e">
        <f>B19/B16*100</f>
        <v>#REF!</v>
      </c>
    </row>
    <row r="20" spans="1:5" x14ac:dyDescent="0.25">
      <c r="A20" s="91" t="s">
        <v>38</v>
      </c>
      <c r="B20" s="91" t="e">
        <f>B10</f>
        <v>#REF!</v>
      </c>
      <c r="C20" s="91"/>
      <c r="D20" s="98" t="s">
        <v>45</v>
      </c>
      <c r="E20" s="144" t="e">
        <f>B20/B16*100</f>
        <v>#REF!</v>
      </c>
    </row>
    <row r="21" spans="1:5" x14ac:dyDescent="0.25">
      <c r="A21" s="91"/>
      <c r="B21" s="91"/>
      <c r="C21" s="91"/>
      <c r="D21" s="91"/>
      <c r="E21" s="91"/>
    </row>
    <row r="22" spans="1:5" x14ac:dyDescent="0.25">
      <c r="A22" s="91" t="s">
        <v>46</v>
      </c>
      <c r="B22" s="91"/>
      <c r="C22" s="91"/>
      <c r="D22" s="91"/>
      <c r="E22" s="91"/>
    </row>
    <row r="23" spans="1:5" x14ac:dyDescent="0.25">
      <c r="A23" s="91"/>
      <c r="B23" s="91"/>
      <c r="C23" s="91" t="s">
        <v>47</v>
      </c>
      <c r="D23" s="91"/>
      <c r="E23" s="91"/>
    </row>
    <row r="24" spans="1:5" x14ac:dyDescent="0.25">
      <c r="A24" s="91"/>
      <c r="B24" s="91"/>
      <c r="C24" s="91"/>
      <c r="D24" s="91"/>
      <c r="E24" s="91"/>
    </row>
    <row r="25" spans="1:5" x14ac:dyDescent="0.25">
      <c r="A25" s="91" t="s">
        <v>48</v>
      </c>
      <c r="B25" s="91"/>
      <c r="C25" s="91" t="s">
        <v>49</v>
      </c>
      <c r="D25" s="91"/>
      <c r="E25" s="145" t="e">
        <f>E7</f>
        <v>#REF!</v>
      </c>
    </row>
    <row r="26" spans="1:5" x14ac:dyDescent="0.25">
      <c r="A26" s="91"/>
      <c r="B26" s="91"/>
      <c r="C26" s="91" t="s">
        <v>50</v>
      </c>
      <c r="D26" s="91"/>
      <c r="E26" s="145" t="e">
        <f>B6/B16</f>
        <v>#REF!</v>
      </c>
    </row>
    <row r="27" spans="1:5" x14ac:dyDescent="0.25">
      <c r="A27" s="91"/>
      <c r="B27" s="91"/>
      <c r="C27" s="91"/>
      <c r="D27" s="146" t="s">
        <v>51</v>
      </c>
      <c r="E27" s="145" t="e">
        <f>E25*E26</f>
        <v>#REF!</v>
      </c>
    </row>
    <row r="28" spans="1:5" x14ac:dyDescent="0.25">
      <c r="A28" s="91"/>
      <c r="B28" s="91"/>
      <c r="C28" s="91"/>
      <c r="D28" s="91"/>
      <c r="E28" s="91"/>
    </row>
    <row r="29" spans="1:5" x14ac:dyDescent="0.25">
      <c r="A29" s="90" t="s">
        <v>52</v>
      </c>
      <c r="B29" s="91"/>
      <c r="C29" s="91"/>
      <c r="D29" s="91"/>
      <c r="E29" s="91"/>
    </row>
    <row r="30" spans="1:5" x14ac:dyDescent="0.25">
      <c r="A30" s="91"/>
      <c r="B30" s="91"/>
      <c r="C30" s="91"/>
      <c r="D30" s="91"/>
      <c r="E30" s="91"/>
    </row>
    <row r="31" spans="1:5" x14ac:dyDescent="0.25">
      <c r="A31" s="91" t="s">
        <v>53</v>
      </c>
      <c r="B31" s="147" t="e">
        <f>Bilant!K50+Bilant!K75</f>
        <v>#N/A</v>
      </c>
      <c r="C31" s="91"/>
      <c r="D31" s="90"/>
      <c r="E31" s="144"/>
    </row>
    <row r="32" spans="1:5" x14ac:dyDescent="0.25">
      <c r="A32" s="91" t="s">
        <v>36</v>
      </c>
      <c r="B32" s="91" t="e">
        <f>'cpp 306'!#REF!</f>
        <v>#REF!</v>
      </c>
      <c r="C32" s="91"/>
      <c r="D32" s="98" t="s">
        <v>54</v>
      </c>
      <c r="E32" s="143" t="e">
        <f>B32/B31*100</f>
        <v>#REF!</v>
      </c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opLeftCell="A10" workbookViewId="0">
      <selection activeCell="F25" sqref="F25"/>
    </sheetView>
  </sheetViews>
  <sheetFormatPr defaultRowHeight="13.2" x14ac:dyDescent="0.25"/>
  <cols>
    <col min="1" max="1" width="73.33203125" bestFit="1" customWidth="1"/>
    <col min="2" max="2" width="3.109375" bestFit="1" customWidth="1"/>
    <col min="3" max="3" width="9.6640625" bestFit="1" customWidth="1"/>
  </cols>
  <sheetData>
    <row r="2" spans="1:3" ht="24.6" x14ac:dyDescent="0.4">
      <c r="A2" s="120" t="s">
        <v>331</v>
      </c>
    </row>
    <row r="4" spans="1:3" ht="17.399999999999999" x14ac:dyDescent="0.3">
      <c r="A4" s="121" t="s">
        <v>332</v>
      </c>
    </row>
    <row r="5" spans="1:3" x14ac:dyDescent="0.25">
      <c r="B5" t="s">
        <v>433</v>
      </c>
    </row>
    <row r="6" spans="1:3" x14ac:dyDescent="0.25">
      <c r="A6" s="1" t="s">
        <v>333</v>
      </c>
      <c r="B6" s="1">
        <v>1</v>
      </c>
      <c r="C6" s="122" t="e">
        <f>'cpp 306'!#REF!</f>
        <v>#REF!</v>
      </c>
    </row>
    <row r="7" spans="1:3" x14ac:dyDescent="0.25">
      <c r="A7" t="s">
        <v>334</v>
      </c>
      <c r="B7">
        <v>2</v>
      </c>
      <c r="C7" s="123" t="e">
        <f>'Solduri interm. de gest'!D22</f>
        <v>#N/A</v>
      </c>
    </row>
    <row r="8" spans="1:3" x14ac:dyDescent="0.25">
      <c r="A8" t="s">
        <v>335</v>
      </c>
      <c r="B8">
        <v>3</v>
      </c>
      <c r="C8" s="123" t="e">
        <f>'Solduri interm. de gest'!D29</f>
        <v>#N/A</v>
      </c>
    </row>
    <row r="9" spans="1:3" x14ac:dyDescent="0.25">
      <c r="A9" t="s">
        <v>336</v>
      </c>
      <c r="B9">
        <v>4</v>
      </c>
      <c r="C9" s="123" t="e">
        <f>'Solduri interm. de gest'!D31</f>
        <v>#N/A</v>
      </c>
    </row>
    <row r="10" spans="1:3" x14ac:dyDescent="0.25">
      <c r="A10" t="s">
        <v>337</v>
      </c>
      <c r="B10">
        <v>5</v>
      </c>
      <c r="C10" s="123" t="e">
        <f>VLOOKUP("764",'Date Primare'!A2:T1006,16)</f>
        <v>#N/A</v>
      </c>
    </row>
    <row r="11" spans="1:3" x14ac:dyDescent="0.25">
      <c r="A11" t="s">
        <v>338</v>
      </c>
      <c r="B11">
        <v>6</v>
      </c>
      <c r="C11" s="123" t="e">
        <f>VLOOKUP("664",'Date Primare'!A2:T1006,15)</f>
        <v>#N/A</v>
      </c>
    </row>
    <row r="12" spans="1:3" x14ac:dyDescent="0.25">
      <c r="A12" t="s">
        <v>339</v>
      </c>
      <c r="B12">
        <v>7</v>
      </c>
      <c r="C12" s="123" t="e">
        <f>'Solduri interm. de gest'!D42</f>
        <v>#REF!</v>
      </c>
    </row>
    <row r="13" spans="1:3" x14ac:dyDescent="0.25">
      <c r="A13" t="s">
        <v>340</v>
      </c>
      <c r="B13">
        <v>8</v>
      </c>
      <c r="C13" s="123" t="e">
        <f>'Solduri interm. de gest'!D43</f>
        <v>#REF!</v>
      </c>
    </row>
    <row r="14" spans="1:3" x14ac:dyDescent="0.25">
      <c r="A14" s="1" t="s">
        <v>341</v>
      </c>
      <c r="B14" s="1">
        <v>9</v>
      </c>
      <c r="C14" s="122" t="e">
        <f>C6-C7-C8+C9-C10+C11-C12+C13</f>
        <v>#REF!</v>
      </c>
    </row>
    <row r="15" spans="1:3" x14ac:dyDescent="0.25">
      <c r="C15" s="123"/>
    </row>
    <row r="16" spans="1:3" x14ac:dyDescent="0.25">
      <c r="A16" t="s">
        <v>342</v>
      </c>
      <c r="B16">
        <v>10</v>
      </c>
      <c r="C16" s="123" t="e">
        <f>'Solduri interm. de gest'!D30</f>
        <v>#N/A</v>
      </c>
    </row>
    <row r="17" spans="1:3" x14ac:dyDescent="0.25">
      <c r="A17" t="s">
        <v>343</v>
      </c>
      <c r="B17">
        <v>11</v>
      </c>
      <c r="C17" s="123" t="e">
        <f>'Solduri interm. de gest'!D28</f>
        <v>#N/A</v>
      </c>
    </row>
    <row r="18" spans="1:3" x14ac:dyDescent="0.25">
      <c r="A18" t="s">
        <v>344</v>
      </c>
      <c r="B18">
        <v>12</v>
      </c>
      <c r="C18" s="123" t="e">
        <f>'cpp 306'!#REF!</f>
        <v>#REF!</v>
      </c>
    </row>
    <row r="19" spans="1:3" x14ac:dyDescent="0.25">
      <c r="A19" t="s">
        <v>345</v>
      </c>
      <c r="B19">
        <v>13</v>
      </c>
      <c r="C19" s="123" t="e">
        <f>'cpp 306'!#REF!</f>
        <v>#REF!</v>
      </c>
    </row>
    <row r="20" spans="1:3" x14ac:dyDescent="0.25">
      <c r="A20" s="1" t="s">
        <v>346</v>
      </c>
      <c r="B20" s="1">
        <v>14</v>
      </c>
      <c r="C20" s="122" t="e">
        <f>C16-C17+C18-C19</f>
        <v>#N/A</v>
      </c>
    </row>
    <row r="21" spans="1:3" x14ac:dyDescent="0.25">
      <c r="C21" s="124"/>
    </row>
    <row r="22" spans="1:3" x14ac:dyDescent="0.25">
      <c r="A22" s="125" t="s">
        <v>347</v>
      </c>
      <c r="B22" s="125"/>
      <c r="C22" s="122" t="e">
        <f>C14+C20</f>
        <v>#REF!</v>
      </c>
    </row>
    <row r="23" spans="1:3" x14ac:dyDescent="0.25">
      <c r="C23" s="126"/>
    </row>
    <row r="24" spans="1:3" x14ac:dyDescent="0.25">
      <c r="C24" s="126"/>
    </row>
    <row r="25" spans="1:3" ht="17.399999999999999" x14ac:dyDescent="0.3">
      <c r="A25" s="121" t="s">
        <v>348</v>
      </c>
      <c r="C25" s="126"/>
    </row>
    <row r="26" spans="1:3" x14ac:dyDescent="0.25">
      <c r="C26" s="126"/>
    </row>
    <row r="27" spans="1:3" x14ac:dyDescent="0.25">
      <c r="A27" s="1" t="s">
        <v>349</v>
      </c>
      <c r="B27" s="1">
        <v>1</v>
      </c>
      <c r="C27" s="122" t="e">
        <f>'Solduri interm. de gest'!D25</f>
        <v>#REF!</v>
      </c>
    </row>
    <row r="28" spans="1:3" x14ac:dyDescent="0.25">
      <c r="A28" t="s">
        <v>350</v>
      </c>
      <c r="B28">
        <v>2</v>
      </c>
      <c r="C28" s="123" t="e">
        <f>'Solduri interm. de gest'!D22</f>
        <v>#N/A</v>
      </c>
    </row>
    <row r="29" spans="1:3" x14ac:dyDescent="0.25">
      <c r="A29" t="s">
        <v>351</v>
      </c>
      <c r="B29">
        <v>3</v>
      </c>
      <c r="C29" s="123" t="e">
        <f>VLOOKUP("754",'Date Primare'!A2:T1006,16)</f>
        <v>#N/A</v>
      </c>
    </row>
    <row r="30" spans="1:3" x14ac:dyDescent="0.25">
      <c r="A30" t="s">
        <v>352</v>
      </c>
      <c r="B30">
        <v>4</v>
      </c>
      <c r="C30" s="123" t="e">
        <f>VLOOKUP("654",'Date Primare'!A2:T1006,15)</f>
        <v>#N/A</v>
      </c>
    </row>
    <row r="31" spans="1:3" x14ac:dyDescent="0.25">
      <c r="A31" t="s">
        <v>353</v>
      </c>
      <c r="B31">
        <v>5</v>
      </c>
      <c r="C31" s="123" t="e">
        <f>VLOOKUP("761",'Date Primare'!A2:T1006,16)+VLOOKUP("762",'Date Primare'!A2:T1006,16)+VLOOKUP("763",'Date Primare'!A2:T1006,16)+VLOOKUP("765",'Date Primare'!A2:T1006,16)+VLOOKUP("766",'Date Primare'!A2:T1006,16)+VLOOKUP("767",'Date Primare'!A2:T1006,16)+VLOOKUP("768",'Date Primare'!A2:T1006,16)</f>
        <v>#N/A</v>
      </c>
    </row>
    <row r="32" spans="1:3" x14ac:dyDescent="0.25">
      <c r="A32" t="s">
        <v>354</v>
      </c>
      <c r="B32">
        <v>6</v>
      </c>
      <c r="C32" s="123" t="e">
        <f>VLOOKUP("663",'Date Primare'!A2:T1006,15)+VLOOKUP("665",'Date Primare'!A2:T1006,15)+VLOOKUP("666",'Date Primare'!A2:T1006,15)+VLOOKUP("667",'Date Primare'!A2:T1006,15)+VLOOKUP("668",'Date Primare'!A2:T1006,15)</f>
        <v>#N/A</v>
      </c>
    </row>
    <row r="33" spans="1:3" x14ac:dyDescent="0.25">
      <c r="A33" t="s">
        <v>355</v>
      </c>
      <c r="B33">
        <v>7</v>
      </c>
      <c r="C33" s="124" t="e">
        <f>'cpp 306'!#REF!+'cpp 306'!#REF!</f>
        <v>#REF!</v>
      </c>
    </row>
    <row r="34" spans="1:3" x14ac:dyDescent="0.25">
      <c r="A34" s="125" t="s">
        <v>356</v>
      </c>
      <c r="B34" s="125">
        <v>8</v>
      </c>
      <c r="C34" s="122" t="e">
        <f>C27-C28+C29-C30+C31-C32-C33</f>
        <v>#REF!</v>
      </c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25" workbookViewId="0">
      <selection activeCell="D13" sqref="D13"/>
    </sheetView>
  </sheetViews>
  <sheetFormatPr defaultRowHeight="13.2" x14ac:dyDescent="0.25"/>
  <cols>
    <col min="2" max="2" width="40.88671875" bestFit="1" customWidth="1"/>
    <col min="3" max="3" width="1.109375" customWidth="1"/>
    <col min="4" max="4" width="12.33203125" bestFit="1" customWidth="1"/>
  </cols>
  <sheetData>
    <row r="1" spans="1:4" x14ac:dyDescent="0.25">
      <c r="B1" s="83"/>
      <c r="C1" s="83"/>
      <c r="D1" s="83"/>
    </row>
    <row r="2" spans="1:4" x14ac:dyDescent="0.25">
      <c r="B2" s="83"/>
      <c r="C2" s="83"/>
      <c r="D2" s="83"/>
    </row>
    <row r="3" spans="1:4" x14ac:dyDescent="0.25">
      <c r="A3" s="115"/>
      <c r="B3" s="88" t="s">
        <v>4</v>
      </c>
      <c r="C3" s="83"/>
      <c r="D3" s="83"/>
    </row>
    <row r="4" spans="1:4" x14ac:dyDescent="0.25">
      <c r="A4" s="115"/>
      <c r="B4" s="116"/>
      <c r="C4" s="83"/>
      <c r="D4" s="85"/>
    </row>
    <row r="5" spans="1:4" x14ac:dyDescent="0.25">
      <c r="A5" s="115" t="s">
        <v>5</v>
      </c>
      <c r="B5" s="116" t="s">
        <v>6</v>
      </c>
      <c r="C5" s="83"/>
      <c r="D5" s="85"/>
    </row>
    <row r="6" spans="1:4" x14ac:dyDescent="0.25">
      <c r="A6" s="115">
        <v>1</v>
      </c>
      <c r="B6" s="116" t="s">
        <v>7</v>
      </c>
      <c r="C6" s="83"/>
      <c r="D6" s="85" t="e">
        <f>'cpp 306'!#REF!</f>
        <v>#REF!</v>
      </c>
    </row>
    <row r="7" spans="1:4" x14ac:dyDescent="0.25">
      <c r="A7" s="115">
        <v>2</v>
      </c>
      <c r="B7" s="116" t="s">
        <v>8</v>
      </c>
      <c r="C7" s="83"/>
      <c r="D7" s="85" t="e">
        <f>'cpp 306'!#REF!</f>
        <v>#REF!</v>
      </c>
    </row>
    <row r="8" spans="1:4" ht="15.6" x14ac:dyDescent="0.3">
      <c r="A8" s="117">
        <v>3</v>
      </c>
      <c r="B8" s="88" t="s">
        <v>9</v>
      </c>
      <c r="C8" s="84"/>
      <c r="D8" s="118" t="e">
        <f>D6-D7</f>
        <v>#REF!</v>
      </c>
    </row>
    <row r="9" spans="1:4" ht="15.6" x14ac:dyDescent="0.3">
      <c r="A9" s="117"/>
      <c r="B9" s="88"/>
      <c r="C9" s="84"/>
      <c r="D9" s="118"/>
    </row>
    <row r="10" spans="1:4" x14ac:dyDescent="0.25">
      <c r="A10" s="115">
        <v>4</v>
      </c>
      <c r="B10" s="116" t="s">
        <v>10</v>
      </c>
      <c r="C10" s="83"/>
      <c r="D10" s="85" t="e">
        <f>'cpp 306'!#REF!</f>
        <v>#REF!</v>
      </c>
    </row>
    <row r="11" spans="1:4" x14ac:dyDescent="0.25">
      <c r="A11" s="115">
        <v>5</v>
      </c>
      <c r="B11" s="116" t="s">
        <v>11</v>
      </c>
      <c r="C11" s="83"/>
      <c r="D11" s="85" t="e">
        <f>'cpp 306'!#REF!</f>
        <v>#REF!</v>
      </c>
    </row>
    <row r="12" spans="1:4" x14ac:dyDescent="0.25">
      <c r="A12" s="115">
        <v>5</v>
      </c>
      <c r="B12" s="116" t="s">
        <v>12</v>
      </c>
      <c r="C12" s="83"/>
      <c r="D12" s="85" t="e">
        <f>'cpp 306'!#REF!</f>
        <v>#REF!</v>
      </c>
    </row>
    <row r="13" spans="1:4" x14ac:dyDescent="0.25">
      <c r="A13" s="115">
        <v>6</v>
      </c>
      <c r="B13" s="116" t="s">
        <v>13</v>
      </c>
      <c r="C13" s="83"/>
      <c r="D13" s="85" t="e">
        <f>'cpp 306'!#REF!</f>
        <v>#REF!</v>
      </c>
    </row>
    <row r="14" spans="1:4" ht="15.6" x14ac:dyDescent="0.3">
      <c r="A14" s="117">
        <v>7</v>
      </c>
      <c r="B14" s="88" t="s">
        <v>14</v>
      </c>
      <c r="C14" s="84"/>
      <c r="D14" s="118" t="e">
        <f>D10+D11-D12+D13</f>
        <v>#REF!</v>
      </c>
    </row>
    <row r="15" spans="1:4" ht="15.6" x14ac:dyDescent="0.3">
      <c r="A15" s="117"/>
      <c r="B15" s="88"/>
      <c r="C15" s="84"/>
      <c r="D15" s="118"/>
    </row>
    <row r="16" spans="1:4" x14ac:dyDescent="0.25">
      <c r="A16" s="115">
        <v>8</v>
      </c>
      <c r="B16" s="116" t="s">
        <v>15</v>
      </c>
      <c r="C16" s="83"/>
      <c r="D16" s="85" t="e">
        <f>D14</f>
        <v>#REF!</v>
      </c>
    </row>
    <row r="17" spans="1:4" x14ac:dyDescent="0.25">
      <c r="A17" s="115">
        <v>9</v>
      </c>
      <c r="B17" s="116" t="s">
        <v>16</v>
      </c>
      <c r="C17" s="83"/>
      <c r="D17" s="85" t="e">
        <f>D8</f>
        <v>#REF!</v>
      </c>
    </row>
    <row r="18" spans="1:4" x14ac:dyDescent="0.25">
      <c r="A18" s="115">
        <v>10</v>
      </c>
      <c r="B18" s="116" t="s">
        <v>17</v>
      </c>
      <c r="C18" s="83"/>
      <c r="D18" s="85" t="e">
        <f>'cpp 306'!#REF!+'cpp 306'!#REF!+'cpp 306'!#REF!+'cpp 306'!#REF!</f>
        <v>#REF!</v>
      </c>
    </row>
    <row r="19" spans="1:4" ht="15.6" x14ac:dyDescent="0.3">
      <c r="A19" s="117">
        <v>11</v>
      </c>
      <c r="B19" s="88" t="s">
        <v>18</v>
      </c>
      <c r="C19" s="84"/>
      <c r="D19" s="118" t="e">
        <f>D16+D17-D18</f>
        <v>#REF!</v>
      </c>
    </row>
    <row r="20" spans="1:4" x14ac:dyDescent="0.25">
      <c r="A20" s="115"/>
      <c r="B20" s="116"/>
      <c r="C20" s="83"/>
      <c r="D20" s="85"/>
    </row>
    <row r="21" spans="1:4" x14ac:dyDescent="0.25">
      <c r="A21" s="115">
        <v>12</v>
      </c>
      <c r="B21" s="116" t="s">
        <v>19</v>
      </c>
      <c r="C21" s="83"/>
      <c r="D21" s="85" t="e">
        <f>D19</f>
        <v>#REF!</v>
      </c>
    </row>
    <row r="22" spans="1:4" x14ac:dyDescent="0.25">
      <c r="A22" s="115">
        <v>13</v>
      </c>
      <c r="B22" s="116" t="s">
        <v>20</v>
      </c>
      <c r="C22" s="83"/>
      <c r="D22" s="85" t="e">
        <f>VLOOKUP("741",'Date Primare'!A2:T1006,16)</f>
        <v>#N/A</v>
      </c>
    </row>
    <row r="23" spans="1:4" x14ac:dyDescent="0.25">
      <c r="A23" s="115">
        <v>14</v>
      </c>
      <c r="B23" s="116" t="s">
        <v>21</v>
      </c>
      <c r="C23" s="83"/>
      <c r="D23" s="85" t="e">
        <f>'cpp 306'!#REF!</f>
        <v>#REF!</v>
      </c>
    </row>
    <row r="24" spans="1:4" x14ac:dyDescent="0.25">
      <c r="A24" s="115">
        <v>15</v>
      </c>
      <c r="B24" s="116" t="s">
        <v>22</v>
      </c>
      <c r="C24" s="83"/>
      <c r="D24" s="85" t="e">
        <f>'cpp 306'!#REF!</f>
        <v>#REF!</v>
      </c>
    </row>
    <row r="25" spans="1:4" ht="15.6" x14ac:dyDescent="0.3">
      <c r="A25" s="117">
        <v>16</v>
      </c>
      <c r="B25" s="88" t="s">
        <v>23</v>
      </c>
      <c r="C25" s="84"/>
      <c r="D25" s="118" t="e">
        <f>D21+D22-D23-D24</f>
        <v>#REF!</v>
      </c>
    </row>
    <row r="26" spans="1:4" ht="15.6" x14ac:dyDescent="0.3">
      <c r="A26" s="117"/>
      <c r="B26" s="88"/>
      <c r="C26" s="84"/>
      <c r="D26" s="118"/>
    </row>
    <row r="27" spans="1:4" x14ac:dyDescent="0.25">
      <c r="A27" s="115">
        <v>17</v>
      </c>
      <c r="B27" s="116" t="s">
        <v>24</v>
      </c>
      <c r="C27" s="83"/>
      <c r="D27" s="85" t="e">
        <f>D25</f>
        <v>#REF!</v>
      </c>
    </row>
    <row r="28" spans="1:4" x14ac:dyDescent="0.25">
      <c r="A28" s="115">
        <v>18</v>
      </c>
      <c r="B28" s="116" t="s">
        <v>25</v>
      </c>
      <c r="C28" s="83"/>
      <c r="D28" s="85" t="e">
        <f>VLOOKUP("781",'Date Primare'!A2:T1006,16)</f>
        <v>#N/A</v>
      </c>
    </row>
    <row r="29" spans="1:4" x14ac:dyDescent="0.25">
      <c r="A29" s="115">
        <v>19</v>
      </c>
      <c r="B29" s="116" t="s">
        <v>26</v>
      </c>
      <c r="C29" s="83"/>
      <c r="D29" s="85" t="e">
        <f>VLOOKUP("758",'Date Primare'!A2:T1006,16)</f>
        <v>#N/A</v>
      </c>
    </row>
    <row r="30" spans="1:4" x14ac:dyDescent="0.25">
      <c r="A30" s="115">
        <v>20</v>
      </c>
      <c r="B30" s="116" t="s">
        <v>27</v>
      </c>
      <c r="C30" s="83"/>
      <c r="D30" s="85" t="e">
        <f>VLOOKUP("681",'Date Primare'!A2:T1006,15)</f>
        <v>#N/A</v>
      </c>
    </row>
    <row r="31" spans="1:4" x14ac:dyDescent="0.25">
      <c r="A31" s="115">
        <v>21</v>
      </c>
      <c r="B31" s="116" t="s">
        <v>28</v>
      </c>
      <c r="C31" s="83"/>
      <c r="D31" s="85" t="e">
        <f>VLOOKUP("658",'Date Primare'!A2:T1006,15)</f>
        <v>#N/A</v>
      </c>
    </row>
    <row r="32" spans="1:4" ht="15.6" x14ac:dyDescent="0.3">
      <c r="A32" s="117">
        <v>22</v>
      </c>
      <c r="B32" s="88" t="s">
        <v>162</v>
      </c>
      <c r="C32" s="84"/>
      <c r="D32" s="118" t="e">
        <f>D27+D28+D29-D30-D31</f>
        <v>#REF!</v>
      </c>
    </row>
    <row r="33" spans="1:4" x14ac:dyDescent="0.25">
      <c r="A33" s="115"/>
      <c r="B33" s="116"/>
      <c r="C33" s="83"/>
      <c r="D33" s="85"/>
    </row>
    <row r="34" spans="1:4" x14ac:dyDescent="0.25">
      <c r="A34" s="115">
        <v>23</v>
      </c>
      <c r="B34" s="116" t="s">
        <v>163</v>
      </c>
      <c r="C34" s="83"/>
      <c r="D34" s="85" t="e">
        <f>D32</f>
        <v>#REF!</v>
      </c>
    </row>
    <row r="35" spans="1:4" x14ac:dyDescent="0.25">
      <c r="A35" s="115"/>
      <c r="B35" s="116"/>
      <c r="C35" s="83"/>
      <c r="D35" s="85"/>
    </row>
    <row r="36" spans="1:4" x14ac:dyDescent="0.25">
      <c r="A36" s="115">
        <v>24</v>
      </c>
      <c r="B36" s="116" t="s">
        <v>164</v>
      </c>
      <c r="C36" s="83"/>
      <c r="D36" s="85" t="e">
        <f>'cpp 306'!#REF!</f>
        <v>#REF!</v>
      </c>
    </row>
    <row r="37" spans="1:4" x14ac:dyDescent="0.25">
      <c r="A37" s="115">
        <v>25</v>
      </c>
      <c r="B37" s="116" t="s">
        <v>165</v>
      </c>
      <c r="C37" s="83"/>
      <c r="D37" s="85" t="e">
        <f>'cpp 306'!#REF!</f>
        <v>#REF!</v>
      </c>
    </row>
    <row r="38" spans="1:4" ht="15.6" x14ac:dyDescent="0.3">
      <c r="A38" s="117"/>
      <c r="B38" s="88" t="s">
        <v>166</v>
      </c>
      <c r="C38" s="84"/>
      <c r="D38" s="118" t="e">
        <f>D36-D37</f>
        <v>#REF!</v>
      </c>
    </row>
    <row r="39" spans="1:4" x14ac:dyDescent="0.25">
      <c r="A39" s="115"/>
      <c r="B39" s="116"/>
      <c r="C39" s="83"/>
      <c r="D39" s="85"/>
    </row>
    <row r="40" spans="1:4" x14ac:dyDescent="0.25">
      <c r="A40" s="115">
        <v>26</v>
      </c>
      <c r="B40" s="116" t="s">
        <v>167</v>
      </c>
      <c r="C40" s="83"/>
      <c r="D40" s="85" t="e">
        <f>D32+D38</f>
        <v>#REF!</v>
      </c>
    </row>
    <row r="41" spans="1:4" x14ac:dyDescent="0.25">
      <c r="A41" s="115"/>
      <c r="B41" s="116"/>
      <c r="C41" s="83"/>
      <c r="D41" s="85"/>
    </row>
    <row r="42" spans="1:4" x14ac:dyDescent="0.25">
      <c r="A42" s="115">
        <v>27</v>
      </c>
      <c r="B42" s="116" t="s">
        <v>168</v>
      </c>
      <c r="C42" s="83"/>
      <c r="D42" s="85" t="e">
        <f>'cpp 306'!#REF!</f>
        <v>#REF!</v>
      </c>
    </row>
    <row r="43" spans="1:4" x14ac:dyDescent="0.25">
      <c r="A43" s="119">
        <v>28</v>
      </c>
      <c r="B43" s="116" t="s">
        <v>169</v>
      </c>
      <c r="C43" s="83"/>
      <c r="D43" s="85" t="e">
        <f>'cpp 306'!#REF!</f>
        <v>#REF!</v>
      </c>
    </row>
    <row r="44" spans="1:4" ht="15.6" x14ac:dyDescent="0.3">
      <c r="A44" s="117">
        <v>29</v>
      </c>
      <c r="B44" s="88" t="s">
        <v>170</v>
      </c>
      <c r="C44" s="84"/>
      <c r="D44" s="118" t="e">
        <f>D42-D43</f>
        <v>#REF!</v>
      </c>
    </row>
    <row r="45" spans="1:4" x14ac:dyDescent="0.25">
      <c r="A45" s="115"/>
      <c r="B45" s="116"/>
      <c r="C45" s="83"/>
      <c r="D45" s="85"/>
    </row>
    <row r="46" spans="1:4" x14ac:dyDescent="0.25">
      <c r="A46" s="115">
        <v>30</v>
      </c>
      <c r="B46" s="116" t="s">
        <v>171</v>
      </c>
      <c r="C46" s="83"/>
      <c r="D46" s="85" t="e">
        <f>D40</f>
        <v>#REF!</v>
      </c>
    </row>
    <row r="47" spans="1:4" x14ac:dyDescent="0.25">
      <c r="A47" s="115">
        <v>31</v>
      </c>
      <c r="B47" s="116" t="s">
        <v>172</v>
      </c>
      <c r="C47" s="83"/>
      <c r="D47" s="85" t="e">
        <f>D44</f>
        <v>#REF!</v>
      </c>
    </row>
    <row r="48" spans="1:4" ht="15.6" x14ac:dyDescent="0.3">
      <c r="A48" s="117">
        <v>32</v>
      </c>
      <c r="B48" s="88" t="s">
        <v>173</v>
      </c>
      <c r="C48" s="84"/>
      <c r="D48" s="118" t="e">
        <f>D46+D47</f>
        <v>#REF!</v>
      </c>
    </row>
    <row r="49" spans="1:4" ht="15.6" x14ac:dyDescent="0.3">
      <c r="A49" s="117"/>
      <c r="B49" s="88"/>
      <c r="C49" s="84"/>
      <c r="D49" s="118"/>
    </row>
    <row r="50" spans="1:4" x14ac:dyDescent="0.25">
      <c r="A50" s="115">
        <v>33</v>
      </c>
      <c r="B50" s="116" t="s">
        <v>174</v>
      </c>
      <c r="C50" s="83"/>
      <c r="D50" s="85" t="e">
        <f>D48</f>
        <v>#REF!</v>
      </c>
    </row>
    <row r="51" spans="1:4" x14ac:dyDescent="0.25">
      <c r="A51" s="115">
        <v>34</v>
      </c>
      <c r="B51" s="116" t="s">
        <v>175</v>
      </c>
      <c r="C51" s="83"/>
      <c r="D51" s="85" t="e">
        <f>'cpp 306'!#REF!+'cpp 306'!#REF!</f>
        <v>#REF!</v>
      </c>
    </row>
    <row r="52" spans="1:4" ht="15.6" x14ac:dyDescent="0.3">
      <c r="A52" s="117">
        <v>35</v>
      </c>
      <c r="B52" s="88" t="s">
        <v>176</v>
      </c>
      <c r="C52" s="84"/>
      <c r="D52" s="118" t="e">
        <f>D50-D51</f>
        <v>#REF!</v>
      </c>
    </row>
  </sheetData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abSelected="1" workbookViewId="0">
      <selection activeCell="I6" sqref="I6"/>
    </sheetView>
  </sheetViews>
  <sheetFormatPr defaultColWidth="9.109375" defaultRowHeight="13.2" x14ac:dyDescent="0.25"/>
  <cols>
    <col min="1" max="1" width="9.109375" style="105"/>
    <col min="2" max="2" width="6.33203125" style="105" customWidth="1"/>
    <col min="3" max="3" width="4.109375" style="105" bestFit="1" customWidth="1"/>
    <col min="4" max="4" width="68.33203125" style="105" customWidth="1"/>
    <col min="5" max="5" width="6.109375" style="105" bestFit="1" customWidth="1"/>
    <col min="6" max="6" width="0.6640625" style="105" customWidth="1"/>
    <col min="7" max="7" width="16.44140625" style="190" customWidth="1"/>
    <col min="8" max="8" width="11.33203125" style="105" customWidth="1"/>
    <col min="9" max="9" width="18.5546875" style="105" customWidth="1"/>
    <col min="10" max="10" width="14.6640625" style="105" bestFit="1" customWidth="1"/>
    <col min="11" max="11" width="12.33203125" style="105" bestFit="1" customWidth="1"/>
    <col min="12" max="16384" width="9.109375" style="105"/>
  </cols>
  <sheetData>
    <row r="1" spans="1:12" ht="13.95" customHeight="1" x14ac:dyDescent="0.25">
      <c r="A1" s="75"/>
      <c r="B1" s="75"/>
      <c r="C1" s="75"/>
      <c r="D1" s="75"/>
      <c r="E1" s="75"/>
      <c r="F1" s="75"/>
      <c r="G1" s="172"/>
      <c r="H1" s="75"/>
      <c r="I1" s="75"/>
      <c r="J1" s="75"/>
    </row>
    <row r="2" spans="1:12" ht="18.75" customHeight="1" x14ac:dyDescent="0.25">
      <c r="A2" s="75"/>
      <c r="B2" s="100" t="s">
        <v>177</v>
      </c>
      <c r="C2" s="75"/>
      <c r="D2" s="75"/>
      <c r="E2" s="75"/>
      <c r="F2" s="75"/>
      <c r="G2" s="172"/>
      <c r="H2" s="75"/>
      <c r="I2" s="75"/>
      <c r="J2" s="75"/>
    </row>
    <row r="3" spans="1:12" ht="13.95" customHeight="1" x14ac:dyDescent="0.25">
      <c r="A3" s="75"/>
      <c r="B3" s="75" t="s">
        <v>512</v>
      </c>
      <c r="C3" s="75"/>
      <c r="D3" s="75"/>
      <c r="E3" s="75"/>
      <c r="F3" s="75" t="s">
        <v>513</v>
      </c>
      <c r="G3" s="191"/>
      <c r="H3" s="75"/>
      <c r="I3" s="75"/>
      <c r="J3" s="75"/>
    </row>
    <row r="4" spans="1:12" ht="13.95" customHeight="1" x14ac:dyDescent="0.25">
      <c r="A4" s="75"/>
      <c r="B4" s="75" t="s">
        <v>178</v>
      </c>
      <c r="C4" s="75"/>
      <c r="D4" s="75"/>
      <c r="E4" s="75" t="s">
        <v>179</v>
      </c>
      <c r="F4" s="75" t="s">
        <v>180</v>
      </c>
      <c r="G4" s="172" t="s">
        <v>181</v>
      </c>
      <c r="H4" s="75"/>
      <c r="I4" s="75"/>
      <c r="J4" s="75"/>
    </row>
    <row r="5" spans="1:12" s="1" customFormat="1" ht="13.95" customHeight="1" x14ac:dyDescent="0.25">
      <c r="A5" s="195" t="s">
        <v>182</v>
      </c>
      <c r="B5" s="106" t="s">
        <v>183</v>
      </c>
      <c r="C5" s="106"/>
      <c r="D5" s="107" t="s">
        <v>451</v>
      </c>
      <c r="E5" s="108" t="s">
        <v>398</v>
      </c>
      <c r="F5" s="109"/>
      <c r="G5" s="173" t="e">
        <f>G6+G7-G8+G9+G10</f>
        <v>#N/A</v>
      </c>
      <c r="H5" s="102"/>
      <c r="I5" s="100"/>
      <c r="J5" s="100"/>
    </row>
    <row r="6" spans="1:12" ht="13.95" customHeight="1" x14ac:dyDescent="0.25">
      <c r="A6" s="195"/>
      <c r="B6" s="106"/>
      <c r="C6" s="106"/>
      <c r="D6" s="107" t="s">
        <v>184</v>
      </c>
      <c r="E6" s="108" t="s">
        <v>399</v>
      </c>
      <c r="F6" s="109"/>
      <c r="G6" s="174" t="e">
        <f>VLOOKUP("701",'Date Primare'!A2:T1007,16)+VLOOKUP("702",'Date Primare'!A2:T1007,16)+VLOOKUP("703",'Date Primare'!A2:T1007,16)+VLOOKUP("704",'Date Primare'!A2:T1007,16)+VLOOKUP("705",'Date Primare'!A2:T1007,16)+VLOOKUP("706",'Date Primare'!A2:T1007,16)+VLOOKUP("708",'Date Primare'!A2:T1007,16)</f>
        <v>#N/A</v>
      </c>
      <c r="H6" s="110"/>
      <c r="I6" s="75"/>
      <c r="J6" s="75"/>
    </row>
    <row r="7" spans="1:12" ht="13.95" customHeight="1" x14ac:dyDescent="0.25">
      <c r="A7" s="195"/>
      <c r="B7" s="106"/>
      <c r="C7" s="106"/>
      <c r="D7" s="107" t="s">
        <v>185</v>
      </c>
      <c r="E7" s="108" t="s">
        <v>400</v>
      </c>
      <c r="F7" s="109"/>
      <c r="G7" s="174" t="e">
        <f>VLOOKUP("707",'Date Primare'!A2:T1007,16)</f>
        <v>#N/A</v>
      </c>
      <c r="H7" s="110"/>
      <c r="I7" s="75"/>
      <c r="J7" s="75"/>
    </row>
    <row r="8" spans="1:12" ht="13.95" customHeight="1" x14ac:dyDescent="0.25">
      <c r="A8" s="195"/>
      <c r="B8" s="106"/>
      <c r="C8" s="106"/>
      <c r="D8" s="107" t="s">
        <v>452</v>
      </c>
      <c r="E8" s="108" t="s">
        <v>401</v>
      </c>
      <c r="F8" s="109"/>
      <c r="G8" s="174">
        <f>IF(ISERROR(VLOOKUP("709",'Date Primare'!A2:T1007,16,FALSE)),0,(VLOOKUP("709",'Date Primare'!A2:T1007,16)))</f>
        <v>0</v>
      </c>
      <c r="H8" s="175"/>
      <c r="I8" s="75"/>
      <c r="J8" s="75"/>
    </row>
    <row r="9" spans="1:12" ht="27" customHeight="1" x14ac:dyDescent="0.25">
      <c r="A9" s="195"/>
      <c r="B9" s="106"/>
      <c r="C9" s="106"/>
      <c r="D9" s="107" t="s">
        <v>453</v>
      </c>
      <c r="E9" s="108" t="s">
        <v>402</v>
      </c>
      <c r="F9" s="109"/>
      <c r="G9" s="176"/>
      <c r="H9" s="175"/>
      <c r="I9" s="75"/>
      <c r="J9" s="75"/>
    </row>
    <row r="10" spans="1:12" ht="13.95" customHeight="1" x14ac:dyDescent="0.25">
      <c r="A10" s="195"/>
      <c r="B10" s="106"/>
      <c r="C10" s="106"/>
      <c r="D10" s="107" t="s">
        <v>186</v>
      </c>
      <c r="E10" s="108" t="s">
        <v>403</v>
      </c>
      <c r="F10" s="109"/>
      <c r="G10" s="177" t="e">
        <f>VLOOKUP("7411",'Date Primare'!A2:T1007,16)</f>
        <v>#N/A</v>
      </c>
      <c r="H10" s="110"/>
      <c r="I10" s="75" t="s">
        <v>187</v>
      </c>
      <c r="J10" s="75"/>
    </row>
    <row r="11" spans="1:12" ht="27" customHeight="1" x14ac:dyDescent="0.25">
      <c r="A11" s="195"/>
      <c r="B11" s="106" t="s">
        <v>188</v>
      </c>
      <c r="C11" s="106"/>
      <c r="D11" s="178" t="s">
        <v>454</v>
      </c>
      <c r="E11" s="108"/>
      <c r="F11" s="109"/>
      <c r="G11" s="176"/>
      <c r="H11" s="112"/>
      <c r="I11" s="106" t="s">
        <v>189</v>
      </c>
      <c r="J11" s="114" t="e">
        <f>VLOOKUP("701",'Date Primare'!A2:T1007,16)+VLOOKUP("702",'Date Primare'!A2:T1007,16)+VLOOKUP("703",'Date Primare'!A2:T1007,16)+VLOOKUP("704",'Date Primare'!A2:T1007,16)+VLOOKUP("705",'Date Primare'!A2:T1007,16)+VLOOKUP("706",'Date Primare'!A2:T1007,16)+VLOOKUP("708",'Date Primare'!A2:T1007,16)+VLOOKUP("707",'Date Primare'!A2:T1007,16)+VLOOKUP("7411",'Date Primare'!A2:T1007,16)+VLOOKUP("7417",'Date Primare'!A2:T1007,16)+VLOOKUP("758",'Date Primare'!A2:T1007,16)+VLOOKUP("7813",'Date Primare'!A2:T1007,16)+VLOOKUP("754",'Date Primare'!A2:T1007,16)+VLOOKUP("7814",'Date Primare'!A2:T1007,16)+VLOOKUP("7812",'Date Primare'!A2:T1007,16)+VLOOKUP("7613",'Date Primare'!A2:T1007,16)+VLOOKUP("7614",'Date Primare'!A2:T1007,16)+VLOOKUP("7615",'Date Primare'!A2:T1007,16)+VLOOKUP("7616",'Date Primare'!A2:T1007,16)+VLOOKUP("76117",'Date Primare'!A2:T1007,16)+VLOOKUP("7612",'Date Primare'!A2:T1007,16)+VLOOKUP("766",'Date Primare'!A2:T1007,16)+L11</f>
        <v>#N/A</v>
      </c>
      <c r="L11" s="105" t="e">
        <f>VLOOKUP("762",'Date Primare'!A2:T1007,16)+VLOOKUP("763",'Date Primare'!A2:T1007,16)+VLOOKUP("764",'Date Primare'!A2:T1007,16)+VLOOKUP("765",'Date Primare'!A2:T1007,16)+VLOOKUP("767",'Date Primare'!A2:T1007,16)+VLOOKUP("768",'Date Primare'!A2:T1007,16)+VLOOKUP("786",'Date Primare'!A2:T1007,16)+VLOOKUP("771",'Date Primare'!A2:T1007,16)+VLOOKUP("721",'Date Primare'!A2:T1007,16)+VLOOKUP("722",'Date Primare'!A2:T1007,16)</f>
        <v>#N/A</v>
      </c>
    </row>
    <row r="12" spans="1:12" ht="13.5" customHeight="1" x14ac:dyDescent="0.25">
      <c r="A12" s="195"/>
      <c r="B12" s="106"/>
      <c r="C12" s="106"/>
      <c r="D12" s="178" t="s">
        <v>455</v>
      </c>
      <c r="E12" s="108" t="s">
        <v>404</v>
      </c>
      <c r="F12" s="109"/>
      <c r="G12" s="176" t="e">
        <f>IF(K18&gt;0,K18,0)+IF(ISERROR(VLOOKUP("712",'Date Primare'!A2:T1007,16,FALSE)),0,VLOOKUP("712",'Date Primare'!A2:T1007,16,FALSE))</f>
        <v>#N/A</v>
      </c>
      <c r="H12" s="112"/>
      <c r="I12" s="106"/>
      <c r="J12" s="114"/>
    </row>
    <row r="13" spans="1:12" ht="13.95" customHeight="1" x14ac:dyDescent="0.25">
      <c r="A13" s="195"/>
      <c r="B13" s="106"/>
      <c r="C13" s="106"/>
      <c r="D13" s="107" t="s">
        <v>190</v>
      </c>
      <c r="E13" s="108" t="s">
        <v>405</v>
      </c>
      <c r="F13" s="109"/>
      <c r="G13" s="176" t="e">
        <f>IF(K19&gt;0,K19,0)+IF(ISERROR(VLOOKUP("712",'Date Primare'!A2:T1007,15,FALSE)),0,VLOOKUP("712",'Date Primare'!A2:T1007,16,FALSE))</f>
        <v>#N/A</v>
      </c>
      <c r="H13" s="112"/>
      <c r="I13" s="106" t="s">
        <v>191</v>
      </c>
      <c r="J13" s="114" t="e">
        <f>G71+G75</f>
        <v>#N/A</v>
      </c>
    </row>
    <row r="14" spans="1:12" ht="26.25" customHeight="1" x14ac:dyDescent="0.25">
      <c r="A14" s="195"/>
      <c r="B14" s="106" t="s">
        <v>192</v>
      </c>
      <c r="C14" s="106"/>
      <c r="D14" s="107" t="s">
        <v>456</v>
      </c>
      <c r="E14" s="108" t="s">
        <v>406</v>
      </c>
      <c r="F14" s="109"/>
      <c r="G14" s="177" t="e">
        <f>VLOOKUP("721",'Date Primare'!A2:T1007,16)+VLOOKUP("722",'Date Primare'!A2:T1007,16)</f>
        <v>#N/A</v>
      </c>
      <c r="H14" s="112"/>
      <c r="I14" s="106" t="s">
        <v>193</v>
      </c>
      <c r="J14" s="106" t="e">
        <f>J11-J13</f>
        <v>#N/A</v>
      </c>
    </row>
    <row r="15" spans="1:12" ht="13.95" customHeight="1" x14ac:dyDescent="0.25">
      <c r="A15" s="195"/>
      <c r="B15" s="106" t="s">
        <v>194</v>
      </c>
      <c r="C15" s="106"/>
      <c r="D15" s="107" t="s">
        <v>457</v>
      </c>
      <c r="E15" s="108" t="s">
        <v>407</v>
      </c>
      <c r="F15" s="109"/>
      <c r="G15" s="177" t="e">
        <f>VLOOKUP("7417",'Date Primare'!A2:T1007,16)+VLOOKUP("758",'Date Primare'!A2:T1007,16)+VLOOKUP("7815",'Date Primare'!A2:T1007,16)</f>
        <v>#N/A</v>
      </c>
      <c r="H15" s="112"/>
      <c r="I15" s="106" t="s">
        <v>195</v>
      </c>
      <c r="J15" s="106" t="e">
        <f>VLOOKUP("121",'Date Primare'!A2:T1007,20)</f>
        <v>#N/A</v>
      </c>
    </row>
    <row r="16" spans="1:12" ht="13.95" customHeight="1" x14ac:dyDescent="0.25">
      <c r="A16" s="195"/>
      <c r="B16" s="106"/>
      <c r="C16" s="106"/>
      <c r="D16" s="107" t="s">
        <v>458</v>
      </c>
      <c r="E16" s="108" t="s">
        <v>408</v>
      </c>
      <c r="F16" s="109"/>
      <c r="G16" s="176"/>
      <c r="H16" s="112"/>
      <c r="I16" s="106"/>
      <c r="J16" s="106"/>
    </row>
    <row r="17" spans="1:11" s="1" customFormat="1" ht="13.95" customHeight="1" x14ac:dyDescent="0.25">
      <c r="A17" s="195"/>
      <c r="B17" s="103"/>
      <c r="C17" s="103"/>
      <c r="D17" s="104" t="s">
        <v>459</v>
      </c>
      <c r="E17" s="111" t="s">
        <v>409</v>
      </c>
      <c r="F17" s="101"/>
      <c r="G17" s="179" t="e">
        <f>G5+G12-G13+G14+G15</f>
        <v>#N/A</v>
      </c>
      <c r="H17" s="113"/>
      <c r="I17" s="106" t="s">
        <v>196</v>
      </c>
      <c r="J17" s="106" t="e">
        <f>VLOOKUP("121",'Date Primare'!A2:T1007,19)</f>
        <v>#N/A</v>
      </c>
    </row>
    <row r="18" spans="1:11" s="186" customFormat="1" ht="13.95" customHeight="1" x14ac:dyDescent="0.25">
      <c r="A18" s="195" t="s">
        <v>197</v>
      </c>
      <c r="B18" s="180" t="s">
        <v>198</v>
      </c>
      <c r="C18" s="180" t="s">
        <v>199</v>
      </c>
      <c r="D18" s="181" t="s">
        <v>460</v>
      </c>
      <c r="E18" s="182" t="s">
        <v>410</v>
      </c>
      <c r="F18" s="183"/>
      <c r="G18" s="184" t="e">
        <f>VLOOKUP("601",'Date Primare'!A2:T1007,15)+VLOOKUP("602",'Date Primare'!A2:T1007,15)-VLOOKUP("7412",'Date Primare'!A2:T1007,16)</f>
        <v>#N/A</v>
      </c>
      <c r="H18" s="185"/>
      <c r="I18" s="186" t="s">
        <v>200</v>
      </c>
      <c r="J18" s="186" t="e">
        <f>IF(J15&gt;=(J11-J13),"J14","nu este cazul")</f>
        <v>#N/A</v>
      </c>
      <c r="K18" s="187" t="e">
        <f>J15-(J11-J13)-J17</f>
        <v>#N/A</v>
      </c>
    </row>
    <row r="19" spans="1:11" s="186" customFormat="1" ht="13.95" customHeight="1" x14ac:dyDescent="0.25">
      <c r="A19" s="195"/>
      <c r="B19" s="180"/>
      <c r="C19" s="180"/>
      <c r="D19" s="181" t="s">
        <v>201</v>
      </c>
      <c r="E19" s="182" t="s">
        <v>411</v>
      </c>
      <c r="F19" s="183"/>
      <c r="G19" s="184" t="e">
        <f>VLOOKUP("603",'Date Primare'!A2:T1007,15)+VLOOKUP("604",'Date Primare'!A2:T1007,15)+VLOOKUP("606",'Date Primare'!A2:T1007,15)+VLOOKUP("608",'Date Primare'!A2:T1007,15)</f>
        <v>#N/A</v>
      </c>
      <c r="H19" s="185"/>
      <c r="I19" s="186" t="s">
        <v>202</v>
      </c>
      <c r="J19" s="186" t="e">
        <f>IF(J15&lt;(J11-J13),"J15","nu este cazul")</f>
        <v>#N/A</v>
      </c>
      <c r="K19" s="188" t="e">
        <f>(J11-J13)-J15+J17</f>
        <v>#N/A</v>
      </c>
    </row>
    <row r="20" spans="1:11" s="186" customFormat="1" ht="13.95" customHeight="1" x14ac:dyDescent="0.25">
      <c r="A20" s="195"/>
      <c r="B20" s="180"/>
      <c r="C20" s="180" t="s">
        <v>203</v>
      </c>
      <c r="D20" s="181" t="s">
        <v>461</v>
      </c>
      <c r="E20" s="182" t="s">
        <v>412</v>
      </c>
      <c r="F20" s="183"/>
      <c r="G20" s="184" t="e">
        <f>VLOOKUP("605",'Date Primare'!A2:T1007,15)-VLOOKUP("7413",'Date Primare'!A2:T1007,16)</f>
        <v>#N/A</v>
      </c>
      <c r="H20" s="185"/>
    </row>
    <row r="21" spans="1:11" s="186" customFormat="1" ht="13.95" customHeight="1" x14ac:dyDescent="0.25">
      <c r="A21" s="195"/>
      <c r="B21" s="180"/>
      <c r="C21" s="180" t="s">
        <v>204</v>
      </c>
      <c r="D21" s="181" t="s">
        <v>205</v>
      </c>
      <c r="E21" s="182" t="s">
        <v>413</v>
      </c>
      <c r="F21" s="183"/>
      <c r="G21" s="184" t="e">
        <f>VLOOKUP("607",'Date Primare'!A2:T1007,15)</f>
        <v>#N/A</v>
      </c>
      <c r="H21" s="185"/>
    </row>
    <row r="22" spans="1:11" s="186" customFormat="1" ht="13.95" customHeight="1" x14ac:dyDescent="0.25">
      <c r="A22" s="195"/>
      <c r="B22" s="180"/>
      <c r="C22" s="180"/>
      <c r="D22" s="181" t="s">
        <v>462</v>
      </c>
      <c r="E22" s="182" t="s">
        <v>414</v>
      </c>
      <c r="F22" s="183"/>
      <c r="G22" s="184">
        <f>IF(ISERROR(VLOOKUP("609",'Date Primare'!A2:T1007,16,FALSE)),0,(VLOOKUP("609",'Date Primare'!A2:T1007,16)))</f>
        <v>0</v>
      </c>
      <c r="H22" s="185"/>
    </row>
    <row r="23" spans="1:11" s="186" customFormat="1" ht="13.95" customHeight="1" x14ac:dyDescent="0.25">
      <c r="A23" s="195"/>
      <c r="B23" s="180" t="s">
        <v>206</v>
      </c>
      <c r="C23" s="180"/>
      <c r="D23" s="181" t="s">
        <v>463</v>
      </c>
      <c r="E23" s="182" t="s">
        <v>415</v>
      </c>
      <c r="F23" s="183"/>
      <c r="G23" s="184" t="e">
        <f>G24+G25</f>
        <v>#N/A</v>
      </c>
      <c r="H23" s="185"/>
    </row>
    <row r="24" spans="1:11" s="75" customFormat="1" ht="13.95" customHeight="1" x14ac:dyDescent="0.25">
      <c r="A24" s="195"/>
      <c r="B24" s="106"/>
      <c r="C24" s="106" t="s">
        <v>199</v>
      </c>
      <c r="D24" s="107" t="s">
        <v>464</v>
      </c>
      <c r="E24" s="108" t="s">
        <v>416</v>
      </c>
      <c r="F24" s="109"/>
      <c r="G24" s="177" t="e">
        <f>VLOOKUP("641",'Date Primare'!A2:T1007,15)+VLOOKUP("642",'Date Primare'!A2:T1007,15)+IF(ISERROR(VLOOKUP("643",'Date Primare'!A2:T1007,15,FALSE)),0,(VLOOKUP("643",'Date Primare'!A2:T1007,15)))+IF(ISERROR(VLOOKUP("644",'Date Primare'!A2:T1007,15,FALSE)),0,(VLOOKUP("644",'Date Primare'!A2:T1007,15)))-VLOOKUP("7414",'Date Primare'!A2:T1007,16)</f>
        <v>#N/A</v>
      </c>
      <c r="H24" s="110"/>
    </row>
    <row r="25" spans="1:11" s="75" customFormat="1" ht="13.95" customHeight="1" x14ac:dyDescent="0.25">
      <c r="A25" s="195"/>
      <c r="B25" s="106"/>
      <c r="C25" s="106" t="s">
        <v>203</v>
      </c>
      <c r="D25" s="107" t="s">
        <v>465</v>
      </c>
      <c r="E25" s="108" t="s">
        <v>417</v>
      </c>
      <c r="F25" s="109"/>
      <c r="G25" s="177" t="e">
        <f>VLOOKUP("645",'Date Primare'!A2:T1007,15)-VLOOKUP("7415",'Date Primare'!A2:T1007,16)</f>
        <v>#N/A</v>
      </c>
      <c r="H25" s="110"/>
      <c r="J25" s="169"/>
    </row>
    <row r="26" spans="1:11" s="186" customFormat="1" x14ac:dyDescent="0.25">
      <c r="A26" s="195"/>
      <c r="B26" s="180" t="s">
        <v>207</v>
      </c>
      <c r="C26" s="180" t="s">
        <v>199</v>
      </c>
      <c r="D26" s="181" t="s">
        <v>466</v>
      </c>
      <c r="E26" s="182" t="s">
        <v>418</v>
      </c>
      <c r="F26" s="183"/>
      <c r="G26" s="184" t="e">
        <f>G27-G28</f>
        <v>#N/A</v>
      </c>
      <c r="H26" s="185"/>
    </row>
    <row r="27" spans="1:11" s="75" customFormat="1" ht="13.95" customHeight="1" x14ac:dyDescent="0.25">
      <c r="A27" s="195"/>
      <c r="B27" s="106"/>
      <c r="C27" s="106" t="s">
        <v>208</v>
      </c>
      <c r="D27" s="107" t="s">
        <v>209</v>
      </c>
      <c r="E27" s="108" t="s">
        <v>419</v>
      </c>
      <c r="F27" s="109"/>
      <c r="G27" s="177" t="e">
        <f>VLOOKUP("6811",'Date Primare'!A2:T1007,15)+VLOOKUP("6813",'Date Primare'!A2:T1007,15)</f>
        <v>#N/A</v>
      </c>
      <c r="H27" s="110"/>
    </row>
    <row r="28" spans="1:11" s="75" customFormat="1" ht="13.95" customHeight="1" x14ac:dyDescent="0.25">
      <c r="A28" s="195"/>
      <c r="B28" s="106"/>
      <c r="C28" s="106" t="s">
        <v>210</v>
      </c>
      <c r="D28" s="107" t="s">
        <v>211</v>
      </c>
      <c r="E28" s="108" t="s">
        <v>420</v>
      </c>
      <c r="F28" s="109"/>
      <c r="G28" s="177" t="e">
        <f>VLOOKUP("7813",'Date Primare'!A2:T1007,16)</f>
        <v>#N/A</v>
      </c>
      <c r="H28" s="110"/>
    </row>
    <row r="29" spans="1:11" s="186" customFormat="1" ht="13.95" customHeight="1" x14ac:dyDescent="0.25">
      <c r="A29" s="195"/>
      <c r="B29" s="180">
        <v>7</v>
      </c>
      <c r="C29" s="180" t="s">
        <v>203</v>
      </c>
      <c r="D29" s="181" t="s">
        <v>467</v>
      </c>
      <c r="E29" s="182" t="s">
        <v>421</v>
      </c>
      <c r="F29" s="183"/>
      <c r="G29" s="184" t="e">
        <f>G30-G31</f>
        <v>#N/A</v>
      </c>
      <c r="H29" s="185"/>
    </row>
    <row r="30" spans="1:11" s="75" customFormat="1" ht="13.95" customHeight="1" x14ac:dyDescent="0.25">
      <c r="A30" s="195"/>
      <c r="B30" s="106"/>
      <c r="C30" s="106" t="s">
        <v>212</v>
      </c>
      <c r="D30" s="107" t="s">
        <v>213</v>
      </c>
      <c r="E30" s="108" t="s">
        <v>422</v>
      </c>
      <c r="F30" s="109"/>
      <c r="G30" s="177" t="e">
        <f>VLOOKUP("654",'Date Primare'!A2:T1007,15)+VLOOKUP("6814",'Date Primare'!A2:T1007,15)</f>
        <v>#N/A</v>
      </c>
      <c r="H30" s="110"/>
    </row>
    <row r="31" spans="1:11" s="75" customFormat="1" ht="13.95" customHeight="1" x14ac:dyDescent="0.25">
      <c r="A31" s="195"/>
      <c r="B31" s="106"/>
      <c r="C31" s="106" t="s">
        <v>214</v>
      </c>
      <c r="D31" s="107" t="s">
        <v>215</v>
      </c>
      <c r="E31" s="108" t="s">
        <v>423</v>
      </c>
      <c r="F31" s="109"/>
      <c r="G31" s="177" t="e">
        <f>VLOOKUP("754",'Date Primare'!A2:T1007,16)+VLOOKUP("7814",'Date Primare'!A2:T1007,16)</f>
        <v>#N/A</v>
      </c>
      <c r="H31" s="110"/>
    </row>
    <row r="32" spans="1:11" s="186" customFormat="1" ht="13.95" customHeight="1" x14ac:dyDescent="0.25">
      <c r="A32" s="195"/>
      <c r="B32" s="180" t="s">
        <v>216</v>
      </c>
      <c r="C32" s="180"/>
      <c r="D32" s="181" t="s">
        <v>468</v>
      </c>
      <c r="E32" s="182" t="s">
        <v>424</v>
      </c>
      <c r="F32" s="183"/>
      <c r="G32" s="184" t="e">
        <f>G33+G34+G35</f>
        <v>#N/A</v>
      </c>
      <c r="H32" s="185"/>
    </row>
    <row r="33" spans="1:10" s="75" customFormat="1" ht="27" customHeight="1" x14ac:dyDescent="0.25">
      <c r="A33" s="195"/>
      <c r="B33" s="106"/>
      <c r="C33" s="106" t="s">
        <v>217</v>
      </c>
      <c r="D33" s="107" t="s">
        <v>469</v>
      </c>
      <c r="E33" s="108" t="s">
        <v>425</v>
      </c>
      <c r="F33" s="109"/>
      <c r="G33" s="177" t="e">
        <f>VLOOKUP("611",'Date Primare'!A2:T1007,15)+VLOOKUP("612",'Date Primare'!A2:T1007,15)+VLOOKUP("613",'Date Primare'!A2:T1007,15)+VLOOKUP("614",'Date Primare'!A2:T1007,15)+VLOOKUP("621",'Date Primare'!A2:T1007,15)+VLOOKUP("622",'Date Primare'!A2:T1007,15)+VLOOKUP("623",'Date Primare'!A2:T1007,15)+VLOOKUP("624",'Date Primare'!A2:T1007,15)+VLOOKUP("625",'Date Primare'!A2:T1007,15)+VLOOKUP("626",'Date Primare'!A2:T1007,15)+VLOOKUP("627",'Date Primare'!A2:T1007,15)+VLOOKUP("628",'Date Primare'!A2:T1007,15)-VLOOKUP("7416",'Date Primare'!A2:T1007,16)</f>
        <v>#N/A</v>
      </c>
      <c r="H33" s="110"/>
    </row>
    <row r="34" spans="1:10" s="75" customFormat="1" ht="13.95" customHeight="1" x14ac:dyDescent="0.25">
      <c r="A34" s="195"/>
      <c r="B34" s="106"/>
      <c r="C34" s="106" t="s">
        <v>218</v>
      </c>
      <c r="D34" s="107" t="s">
        <v>219</v>
      </c>
      <c r="E34" s="108" t="s">
        <v>426</v>
      </c>
      <c r="F34" s="109"/>
      <c r="G34" s="177" t="e">
        <f>VLOOKUP("635",'Date Primare'!A2:T1007,15)</f>
        <v>#N/A</v>
      </c>
      <c r="H34" s="110"/>
    </row>
    <row r="35" spans="1:10" s="75" customFormat="1" ht="13.95" customHeight="1" x14ac:dyDescent="0.25">
      <c r="A35" s="195"/>
      <c r="B35" s="106"/>
      <c r="C35" s="106" t="s">
        <v>220</v>
      </c>
      <c r="D35" s="107" t="s">
        <v>470</v>
      </c>
      <c r="E35" s="108" t="s">
        <v>427</v>
      </c>
      <c r="F35" s="109"/>
      <c r="G35" s="177" t="e">
        <f>VLOOKUP("658",'Date Primare'!A2:T1007,15)+IF(ISERROR(VLOOKUP("652",'Date Primare'!A2:T1007,15,FALSE)),0,(VLOOKUP("652",'Date Primare'!A2:T1007,15)))</f>
        <v>#N/A</v>
      </c>
      <c r="H35" s="110"/>
    </row>
    <row r="36" spans="1:10" s="75" customFormat="1" ht="28.95" customHeight="1" x14ac:dyDescent="0.25">
      <c r="A36" s="195"/>
      <c r="B36" s="106"/>
      <c r="C36" s="106"/>
      <c r="D36" s="107" t="s">
        <v>471</v>
      </c>
      <c r="E36" s="108" t="s">
        <v>428</v>
      </c>
      <c r="F36" s="109"/>
      <c r="G36" s="176"/>
      <c r="H36" s="110"/>
    </row>
    <row r="37" spans="1:10" s="186" customFormat="1" ht="13.95" customHeight="1" x14ac:dyDescent="0.25">
      <c r="A37" s="195"/>
      <c r="B37" s="180"/>
      <c r="C37" s="180"/>
      <c r="D37" s="181" t="s">
        <v>472</v>
      </c>
      <c r="E37" s="182" t="s">
        <v>429</v>
      </c>
      <c r="F37" s="183"/>
      <c r="G37" s="184" t="e">
        <f>G38-G39</f>
        <v>#N/A</v>
      </c>
      <c r="H37" s="185"/>
    </row>
    <row r="38" spans="1:10" s="75" customFormat="1" ht="13.95" customHeight="1" x14ac:dyDescent="0.25">
      <c r="A38" s="195"/>
      <c r="B38" s="106"/>
      <c r="C38" s="106"/>
      <c r="D38" s="107" t="s">
        <v>221</v>
      </c>
      <c r="E38" s="108" t="s">
        <v>430</v>
      </c>
      <c r="F38" s="109"/>
      <c r="G38" s="177" t="e">
        <f>VLOOKUP("6812",'Date Primare'!A2:T1007,15)</f>
        <v>#N/A</v>
      </c>
      <c r="H38" s="110"/>
    </row>
    <row r="39" spans="1:10" s="75" customFormat="1" ht="13.95" customHeight="1" x14ac:dyDescent="0.25">
      <c r="A39" s="195"/>
      <c r="B39" s="106"/>
      <c r="C39" s="106"/>
      <c r="D39" s="107" t="s">
        <v>222</v>
      </c>
      <c r="E39" s="108" t="s">
        <v>431</v>
      </c>
      <c r="F39" s="109"/>
      <c r="G39" s="177" t="e">
        <f>VLOOKUP("7812",'Date Primare'!A2:T1007,16)</f>
        <v>#N/A</v>
      </c>
      <c r="H39" s="110"/>
    </row>
    <row r="40" spans="1:10" s="1" customFormat="1" ht="13.95" customHeight="1" x14ac:dyDescent="0.25">
      <c r="A40" s="195"/>
      <c r="B40" s="103"/>
      <c r="C40" s="103"/>
      <c r="D40" s="189" t="s">
        <v>473</v>
      </c>
      <c r="E40" s="111" t="s">
        <v>313</v>
      </c>
      <c r="F40" s="101"/>
      <c r="G40" s="179" t="e">
        <f>G18+G19+G20+G21-G22+G23+G26+G29+G32+G37</f>
        <v>#N/A</v>
      </c>
      <c r="H40" s="102"/>
      <c r="I40" s="100"/>
      <c r="J40" s="100"/>
    </row>
    <row r="41" spans="1:10" s="1" customFormat="1" ht="13.95" customHeight="1" x14ac:dyDescent="0.25">
      <c r="A41" s="103"/>
      <c r="B41" s="103"/>
      <c r="C41" s="103"/>
      <c r="D41" s="104" t="s">
        <v>474</v>
      </c>
      <c r="E41" s="111"/>
      <c r="F41" s="101"/>
      <c r="G41" s="179"/>
      <c r="H41" s="102"/>
      <c r="I41" s="100"/>
      <c r="J41" s="100"/>
    </row>
    <row r="42" spans="1:10" s="1" customFormat="1" ht="13.95" customHeight="1" x14ac:dyDescent="0.25">
      <c r="A42" s="103"/>
      <c r="B42" s="103"/>
      <c r="C42" s="103"/>
      <c r="D42" s="107" t="s">
        <v>475</v>
      </c>
      <c r="E42" s="111" t="s">
        <v>314</v>
      </c>
      <c r="F42" s="101"/>
      <c r="G42" s="179" t="e">
        <f>IF((G17-G40)&gt;0,(G17-G40),0)</f>
        <v>#N/A</v>
      </c>
      <c r="H42" s="102"/>
      <c r="I42" s="100"/>
      <c r="J42" s="100"/>
    </row>
    <row r="43" spans="1:10" s="1" customFormat="1" ht="13.95" customHeight="1" x14ac:dyDescent="0.25">
      <c r="A43" s="103"/>
      <c r="B43" s="103"/>
      <c r="C43" s="103"/>
      <c r="D43" s="107" t="s">
        <v>476</v>
      </c>
      <c r="E43" s="111" t="s">
        <v>315</v>
      </c>
      <c r="F43" s="101"/>
      <c r="G43" s="179" t="e">
        <f>IF((G17-G40)&lt;0,-1*(G17-G40),0)</f>
        <v>#N/A</v>
      </c>
      <c r="H43" s="102"/>
      <c r="I43" s="100"/>
      <c r="J43" s="100"/>
    </row>
    <row r="44" spans="1:10" ht="13.95" customHeight="1" x14ac:dyDescent="0.25">
      <c r="A44" s="195" t="s">
        <v>223</v>
      </c>
      <c r="B44" s="106" t="s">
        <v>224</v>
      </c>
      <c r="C44" s="106"/>
      <c r="D44" s="107" t="s">
        <v>477</v>
      </c>
      <c r="E44" s="108" t="s">
        <v>316</v>
      </c>
      <c r="F44" s="109"/>
      <c r="G44" s="177" t="e">
        <f>VLOOKUP("7613",'Date Primare'!A2:T1007,16)+VLOOKUP("7611",'Date Primare'!A2:T1007,16)</f>
        <v>#N/A</v>
      </c>
      <c r="H44" s="110"/>
      <c r="I44" s="75"/>
      <c r="J44" s="75"/>
    </row>
    <row r="45" spans="1:10" ht="13.95" customHeight="1" x14ac:dyDescent="0.25">
      <c r="A45" s="195"/>
      <c r="B45" s="106"/>
      <c r="C45" s="106"/>
      <c r="D45" s="107" t="s">
        <v>478</v>
      </c>
      <c r="E45" s="108" t="s">
        <v>317</v>
      </c>
      <c r="F45" s="109"/>
      <c r="G45" s="176"/>
      <c r="H45" s="110"/>
      <c r="I45" s="75"/>
      <c r="J45" s="75"/>
    </row>
    <row r="46" spans="1:10" ht="13.95" customHeight="1" x14ac:dyDescent="0.25">
      <c r="A46" s="195"/>
      <c r="B46" s="106" t="s">
        <v>225</v>
      </c>
      <c r="C46" s="106"/>
      <c r="D46" s="107" t="s">
        <v>479</v>
      </c>
      <c r="E46" s="108" t="s">
        <v>318</v>
      </c>
      <c r="F46" s="109"/>
      <c r="G46" s="177" t="e">
        <f>VLOOKUP("763",'Date Primare'!A2:T1007,16)</f>
        <v>#N/A</v>
      </c>
      <c r="H46" s="110"/>
      <c r="I46" s="75"/>
      <c r="J46" s="75"/>
    </row>
    <row r="47" spans="1:10" ht="13.95" customHeight="1" x14ac:dyDescent="0.25">
      <c r="A47" s="195"/>
      <c r="B47" s="106"/>
      <c r="C47" s="106"/>
      <c r="D47" s="107" t="s">
        <v>478</v>
      </c>
      <c r="E47" s="108" t="s">
        <v>319</v>
      </c>
      <c r="F47" s="109"/>
      <c r="G47" s="176"/>
      <c r="H47" s="110"/>
      <c r="I47" s="75"/>
      <c r="J47" s="75"/>
    </row>
    <row r="48" spans="1:10" ht="13.95" customHeight="1" x14ac:dyDescent="0.25">
      <c r="A48" s="195"/>
      <c r="B48" s="106" t="s">
        <v>226</v>
      </c>
      <c r="C48" s="106"/>
      <c r="D48" s="107" t="s">
        <v>480</v>
      </c>
      <c r="E48" s="108" t="s">
        <v>320</v>
      </c>
      <c r="F48" s="109"/>
      <c r="G48" s="177" t="e">
        <f>VLOOKUP("766",'Date Primare'!A2:T1007,16)</f>
        <v>#N/A</v>
      </c>
      <c r="H48" s="110"/>
      <c r="I48" s="75"/>
      <c r="J48" s="75"/>
    </row>
    <row r="49" spans="1:10" ht="13.95" customHeight="1" x14ac:dyDescent="0.25">
      <c r="A49" s="195"/>
      <c r="B49" s="106"/>
      <c r="C49" s="106"/>
      <c r="D49" s="107" t="s">
        <v>478</v>
      </c>
      <c r="E49" s="108" t="s">
        <v>321</v>
      </c>
      <c r="F49" s="109"/>
      <c r="G49" s="176"/>
      <c r="H49" s="110"/>
      <c r="I49" s="75"/>
      <c r="J49" s="75"/>
    </row>
    <row r="50" spans="1:10" ht="13.95" customHeight="1" x14ac:dyDescent="0.25">
      <c r="A50" s="195"/>
      <c r="B50" s="106"/>
      <c r="C50" s="106"/>
      <c r="D50" s="107" t="s">
        <v>481</v>
      </c>
      <c r="E50" s="108" t="s">
        <v>322</v>
      </c>
      <c r="F50" s="109"/>
      <c r="G50" s="177" t="e">
        <f>VLOOKUP("762",'Date Primare'!A2:T1007,16)+VLOOKUP("764",'Date Primare'!A2:T1007,16)+VLOOKUP("765",'Date Primare'!A2:T1007,16)+VLOOKUP("767",'Date Primare'!A2:T1007,16)+VLOOKUP("768",'Date Primare'!A2:T1007,16)</f>
        <v>#N/A</v>
      </c>
      <c r="H50" s="110"/>
      <c r="I50" s="75"/>
      <c r="J50" s="75"/>
    </row>
    <row r="51" spans="1:10" s="1" customFormat="1" ht="13.95" customHeight="1" x14ac:dyDescent="0.25">
      <c r="A51" s="195"/>
      <c r="B51" s="103"/>
      <c r="C51" s="103"/>
      <c r="D51" s="104" t="s">
        <v>482</v>
      </c>
      <c r="E51" s="111" t="s">
        <v>323</v>
      </c>
      <c r="F51" s="101"/>
      <c r="G51" s="179" t="e">
        <f>G44+G46+G48+G50</f>
        <v>#N/A</v>
      </c>
      <c r="H51" s="102"/>
      <c r="I51" s="100"/>
      <c r="J51" s="100"/>
    </row>
    <row r="52" spans="1:10" ht="28.2" customHeight="1" x14ac:dyDescent="0.25">
      <c r="A52" s="195" t="s">
        <v>227</v>
      </c>
      <c r="B52" s="106" t="s">
        <v>228</v>
      </c>
      <c r="C52" s="106"/>
      <c r="D52" s="107" t="s">
        <v>483</v>
      </c>
      <c r="E52" s="108" t="s">
        <v>324</v>
      </c>
      <c r="F52" s="109"/>
      <c r="G52" s="177" t="e">
        <f>G53-G54</f>
        <v>#N/A</v>
      </c>
      <c r="H52" s="110"/>
      <c r="I52" s="75"/>
      <c r="J52" s="75"/>
    </row>
    <row r="53" spans="1:10" ht="13.95" customHeight="1" x14ac:dyDescent="0.25">
      <c r="A53" s="195"/>
      <c r="B53" s="106"/>
      <c r="C53" s="106"/>
      <c r="D53" s="107" t="s">
        <v>229</v>
      </c>
      <c r="E53" s="108" t="s">
        <v>325</v>
      </c>
      <c r="F53" s="109"/>
      <c r="G53" s="177" t="e">
        <f>VLOOKUP("686",'Date Primare'!A2:T1007,15)</f>
        <v>#N/A</v>
      </c>
      <c r="H53" s="110"/>
      <c r="I53" s="75"/>
      <c r="J53" s="75"/>
    </row>
    <row r="54" spans="1:10" ht="13.95" customHeight="1" x14ac:dyDescent="0.25">
      <c r="A54" s="195"/>
      <c r="B54" s="106"/>
      <c r="C54" s="106"/>
      <c r="D54" s="107" t="s">
        <v>230</v>
      </c>
      <c r="E54" s="108" t="s">
        <v>484</v>
      </c>
      <c r="F54" s="109"/>
      <c r="G54" s="177" t="e">
        <f>VLOOKUP("786",'Date Primare'!A2:T1007,16)</f>
        <v>#N/A</v>
      </c>
      <c r="H54" s="110"/>
      <c r="I54" s="75"/>
      <c r="J54" s="75"/>
    </row>
    <row r="55" spans="1:10" ht="13.95" customHeight="1" x14ac:dyDescent="0.25">
      <c r="A55" s="195"/>
      <c r="B55" s="106" t="s">
        <v>231</v>
      </c>
      <c r="C55" s="106"/>
      <c r="D55" s="107" t="s">
        <v>485</v>
      </c>
      <c r="E55" s="108" t="s">
        <v>486</v>
      </c>
      <c r="F55" s="109"/>
      <c r="G55" s="177" t="e">
        <f>VLOOKUP("666",'Date Primare'!A2:T1007,15)-VLOOKUP("7418",'Date Primare'!A2:T1007,16)</f>
        <v>#N/A</v>
      </c>
      <c r="H55" s="110"/>
      <c r="I55" s="75"/>
      <c r="J55" s="75"/>
    </row>
    <row r="56" spans="1:10" ht="13.95" customHeight="1" x14ac:dyDescent="0.25">
      <c r="A56" s="195"/>
      <c r="B56" s="106"/>
      <c r="C56" s="106"/>
      <c r="D56" s="107" t="s">
        <v>478</v>
      </c>
      <c r="E56" s="108" t="s">
        <v>487</v>
      </c>
      <c r="F56" s="109"/>
      <c r="G56" s="176"/>
      <c r="H56" s="110"/>
      <c r="I56" s="75"/>
      <c r="J56" s="75"/>
    </row>
    <row r="57" spans="1:10" ht="13.95" customHeight="1" x14ac:dyDescent="0.25">
      <c r="A57" s="195"/>
      <c r="B57" s="106"/>
      <c r="C57" s="106"/>
      <c r="D57" s="106" t="s">
        <v>232</v>
      </c>
      <c r="E57" s="108" t="s">
        <v>488</v>
      </c>
      <c r="F57" s="109"/>
      <c r="G57" s="177" t="e">
        <f>VLOOKUP("663",'Date Primare'!A2:T1007,15)+VLOOKUP("664",'Date Primare'!A2:T1007,15)+VLOOKUP("665",'Date Primare'!A2:T1007,15)+VLOOKUP("667",'Date Primare'!A2:T1007,15)+VLOOKUP("668",'Date Primare'!A2:T1007,15)</f>
        <v>#N/A</v>
      </c>
      <c r="H57" s="110"/>
      <c r="I57" s="75"/>
      <c r="J57" s="75"/>
    </row>
    <row r="58" spans="1:10" s="1" customFormat="1" ht="13.95" customHeight="1" x14ac:dyDescent="0.25">
      <c r="A58" s="195"/>
      <c r="B58" s="103"/>
      <c r="C58" s="103"/>
      <c r="D58" s="104" t="s">
        <v>489</v>
      </c>
      <c r="E58" s="111" t="s">
        <v>490</v>
      </c>
      <c r="F58" s="101"/>
      <c r="G58" s="179" t="e">
        <f>G52+G55+G57</f>
        <v>#N/A</v>
      </c>
      <c r="H58" s="102"/>
      <c r="I58" s="100"/>
      <c r="J58" s="100"/>
    </row>
    <row r="59" spans="1:10" s="1" customFormat="1" ht="13.95" customHeight="1" x14ac:dyDescent="0.25">
      <c r="A59" s="103"/>
      <c r="B59" s="103"/>
      <c r="C59" s="103"/>
      <c r="D59" s="104" t="s">
        <v>491</v>
      </c>
      <c r="E59" s="103"/>
      <c r="F59" s="101"/>
      <c r="G59" s="179"/>
      <c r="H59" s="102"/>
      <c r="I59" s="100"/>
      <c r="J59" s="100"/>
    </row>
    <row r="60" spans="1:10" s="1" customFormat="1" ht="13.95" customHeight="1" x14ac:dyDescent="0.25">
      <c r="A60" s="103"/>
      <c r="B60" s="103"/>
      <c r="C60" s="103"/>
      <c r="D60" s="107" t="s">
        <v>492</v>
      </c>
      <c r="E60" s="103">
        <v>53</v>
      </c>
      <c r="F60" s="101"/>
      <c r="G60" s="179" t="e">
        <f>IF((G51-G58)&gt;0,(G51-G58),0)</f>
        <v>#N/A</v>
      </c>
      <c r="H60" s="102"/>
      <c r="I60" s="100"/>
      <c r="J60" s="100"/>
    </row>
    <row r="61" spans="1:10" s="1" customFormat="1" ht="13.95" customHeight="1" x14ac:dyDescent="0.25">
      <c r="A61" s="103"/>
      <c r="B61" s="103"/>
      <c r="C61" s="103"/>
      <c r="D61" s="107" t="s">
        <v>493</v>
      </c>
      <c r="E61" s="103">
        <v>54</v>
      </c>
      <c r="F61" s="101"/>
      <c r="G61" s="179" t="e">
        <f>IF((G51-G58)&lt;0,-1*(G51-G58),0)</f>
        <v>#N/A</v>
      </c>
      <c r="H61" s="102"/>
      <c r="I61" s="100"/>
      <c r="J61" s="100"/>
    </row>
    <row r="62" spans="1:10" s="1" customFormat="1" ht="13.95" customHeight="1" x14ac:dyDescent="0.25">
      <c r="A62" s="103"/>
      <c r="B62" s="103" t="s">
        <v>233</v>
      </c>
      <c r="C62" s="103"/>
      <c r="D62" s="104" t="s">
        <v>494</v>
      </c>
      <c r="E62" s="103"/>
      <c r="F62" s="101"/>
      <c r="G62" s="179"/>
      <c r="H62" s="102"/>
      <c r="I62" s="100"/>
      <c r="J62" s="100"/>
    </row>
    <row r="63" spans="1:10" s="1" customFormat="1" ht="13.95" customHeight="1" x14ac:dyDescent="0.25">
      <c r="A63" s="103"/>
      <c r="B63" s="103"/>
      <c r="C63" s="103"/>
      <c r="D63" s="107" t="s">
        <v>495</v>
      </c>
      <c r="E63" s="103">
        <v>55</v>
      </c>
      <c r="F63" s="101"/>
      <c r="G63" s="179" t="e">
        <f>IF((G17+G51-G40-G58)&gt;0,(G17+G51-G40-G58),0)</f>
        <v>#N/A</v>
      </c>
      <c r="H63" s="102"/>
      <c r="I63" s="100"/>
      <c r="J63" s="100"/>
    </row>
    <row r="64" spans="1:10" s="1" customFormat="1" ht="13.95" customHeight="1" x14ac:dyDescent="0.25">
      <c r="A64" s="103"/>
      <c r="B64" s="103"/>
      <c r="C64" s="103"/>
      <c r="D64" s="107" t="s">
        <v>496</v>
      </c>
      <c r="E64" s="103">
        <v>56</v>
      </c>
      <c r="F64" s="101"/>
      <c r="G64" s="179" t="e">
        <f>IF((G17+G51-G40-G58)&lt;0,-1*(G17+G51-G40-G58),0)</f>
        <v>#N/A</v>
      </c>
      <c r="H64" s="102"/>
      <c r="I64" s="100"/>
      <c r="J64" s="100"/>
    </row>
    <row r="65" spans="1:10" ht="13.95" customHeight="1" x14ac:dyDescent="0.25">
      <c r="A65" s="106"/>
      <c r="B65" s="106" t="s">
        <v>234</v>
      </c>
      <c r="C65" s="106"/>
      <c r="D65" s="107" t="s">
        <v>235</v>
      </c>
      <c r="E65" s="106">
        <v>57</v>
      </c>
      <c r="F65" s="109"/>
      <c r="G65" s="177" t="e">
        <f>ROUND(VLOOKUP("771",'Date Primare'!A2:T1007,16),0)</f>
        <v>#N/A</v>
      </c>
      <c r="H65" s="110"/>
      <c r="I65" s="75"/>
      <c r="J65" s="75"/>
    </row>
    <row r="66" spans="1:10" ht="13.95" customHeight="1" x14ac:dyDescent="0.25">
      <c r="A66" s="106"/>
      <c r="B66" s="106" t="s">
        <v>236</v>
      </c>
      <c r="C66" s="106"/>
      <c r="D66" s="107" t="s">
        <v>237</v>
      </c>
      <c r="E66" s="106">
        <v>58</v>
      </c>
      <c r="F66" s="109"/>
      <c r="G66" s="177" t="e">
        <f>ROUND(VLOOKUP("671",'Date Primare'!A2:T1007,15),0)</f>
        <v>#N/A</v>
      </c>
      <c r="H66" s="110"/>
      <c r="I66" s="75"/>
      <c r="J66" s="75"/>
    </row>
    <row r="67" spans="1:10" s="1" customFormat="1" ht="13.95" customHeight="1" x14ac:dyDescent="0.25">
      <c r="A67" s="103"/>
      <c r="B67" s="103" t="s">
        <v>238</v>
      </c>
      <c r="C67" s="103"/>
      <c r="D67" s="104" t="s">
        <v>497</v>
      </c>
      <c r="E67" s="103"/>
      <c r="F67" s="101"/>
      <c r="G67" s="179"/>
      <c r="H67" s="102"/>
      <c r="I67" s="100"/>
      <c r="J67" s="100"/>
    </row>
    <row r="68" spans="1:10" s="1" customFormat="1" ht="13.95" customHeight="1" x14ac:dyDescent="0.25">
      <c r="A68" s="103"/>
      <c r="B68" s="103"/>
      <c r="C68" s="103"/>
      <c r="D68" s="107" t="s">
        <v>498</v>
      </c>
      <c r="E68" s="103">
        <v>59</v>
      </c>
      <c r="F68" s="101"/>
      <c r="G68" s="179" t="e">
        <f>IF((G65-G66)&gt;0,(G65-G66),0)</f>
        <v>#N/A</v>
      </c>
      <c r="H68" s="102"/>
      <c r="I68" s="100"/>
      <c r="J68" s="100"/>
    </row>
    <row r="69" spans="1:10" s="1" customFormat="1" ht="13.95" customHeight="1" x14ac:dyDescent="0.25">
      <c r="A69" s="103"/>
      <c r="B69" s="103"/>
      <c r="C69" s="103"/>
      <c r="D69" s="107" t="s">
        <v>499</v>
      </c>
      <c r="E69" s="103">
        <v>60</v>
      </c>
      <c r="F69" s="101"/>
      <c r="G69" s="179" t="e">
        <f>IF((G65-G66)&lt;0,-1*(G65-G66),0)</f>
        <v>#N/A</v>
      </c>
      <c r="H69" s="102"/>
      <c r="I69" s="100"/>
      <c r="J69" s="100"/>
    </row>
    <row r="70" spans="1:10" s="1" customFormat="1" ht="13.95" customHeight="1" x14ac:dyDescent="0.25">
      <c r="A70" s="103"/>
      <c r="B70" s="103"/>
      <c r="C70" s="103"/>
      <c r="D70" s="104" t="s">
        <v>500</v>
      </c>
      <c r="E70" s="103">
        <v>61</v>
      </c>
      <c r="F70" s="101"/>
      <c r="G70" s="179" t="e">
        <f>G17+G51+G65</f>
        <v>#N/A</v>
      </c>
      <c r="H70" s="102"/>
      <c r="I70" s="100"/>
      <c r="J70" s="100"/>
    </row>
    <row r="71" spans="1:10" s="1" customFormat="1" ht="13.95" customHeight="1" x14ac:dyDescent="0.25">
      <c r="A71" s="103"/>
      <c r="B71" s="103"/>
      <c r="C71" s="103"/>
      <c r="D71" s="104" t="s">
        <v>501</v>
      </c>
      <c r="E71" s="103">
        <v>62</v>
      </c>
      <c r="F71" s="101"/>
      <c r="G71" s="179" t="e">
        <f>G40+G58+G66</f>
        <v>#N/A</v>
      </c>
      <c r="H71" s="102"/>
      <c r="I71" s="100"/>
      <c r="J71" s="100"/>
    </row>
    <row r="72" spans="1:10" s="1" customFormat="1" ht="13.95" customHeight="1" x14ac:dyDescent="0.25">
      <c r="A72" s="103"/>
      <c r="B72" s="103" t="s">
        <v>239</v>
      </c>
      <c r="C72" s="103"/>
      <c r="D72" s="104" t="s">
        <v>502</v>
      </c>
      <c r="E72" s="103"/>
      <c r="F72" s="101"/>
      <c r="G72" s="179"/>
      <c r="H72" s="102"/>
      <c r="I72" s="100"/>
      <c r="J72" s="100"/>
    </row>
    <row r="73" spans="1:10" s="1" customFormat="1" ht="13.95" customHeight="1" x14ac:dyDescent="0.25">
      <c r="A73" s="103"/>
      <c r="B73" s="103"/>
      <c r="C73" s="103"/>
      <c r="D73" s="107" t="s">
        <v>503</v>
      </c>
      <c r="E73" s="103">
        <v>63</v>
      </c>
      <c r="F73" s="101"/>
      <c r="G73" s="179" t="e">
        <f>IF((G70-G71)&gt;0,(G70-G71),0)</f>
        <v>#N/A</v>
      </c>
      <c r="H73" s="102"/>
      <c r="I73" s="100"/>
      <c r="J73" s="100"/>
    </row>
    <row r="74" spans="1:10" s="1" customFormat="1" ht="13.95" customHeight="1" x14ac:dyDescent="0.25">
      <c r="A74" s="103"/>
      <c r="B74" s="103"/>
      <c r="C74" s="103"/>
      <c r="D74" s="107" t="s">
        <v>504</v>
      </c>
      <c r="E74" s="103">
        <v>64</v>
      </c>
      <c r="F74" s="101"/>
      <c r="G74" s="179" t="e">
        <f>IF((G70-G71)&lt;0,-1*(G70-G71),0)</f>
        <v>#N/A</v>
      </c>
      <c r="H74" s="102"/>
      <c r="I74" s="100"/>
      <c r="J74" s="100"/>
    </row>
    <row r="75" spans="1:10" s="1" customFormat="1" ht="13.95" customHeight="1" x14ac:dyDescent="0.25">
      <c r="A75" s="103"/>
      <c r="B75" s="103" t="s">
        <v>240</v>
      </c>
      <c r="C75" s="103"/>
      <c r="D75" s="104" t="s">
        <v>241</v>
      </c>
      <c r="E75" s="103">
        <v>65</v>
      </c>
      <c r="F75" s="101"/>
      <c r="G75" s="179" t="e">
        <f>VLOOKUP("691",'Date Primare'!A2:T1007,15)</f>
        <v>#N/A</v>
      </c>
      <c r="H75" s="102"/>
      <c r="I75" s="100"/>
      <c r="J75" s="100"/>
    </row>
    <row r="76" spans="1:10" ht="13.95" customHeight="1" x14ac:dyDescent="0.25">
      <c r="A76" s="106"/>
      <c r="B76" s="106" t="s">
        <v>242</v>
      </c>
      <c r="C76" s="106"/>
      <c r="D76" s="107" t="s">
        <v>505</v>
      </c>
      <c r="E76" s="106">
        <v>66</v>
      </c>
      <c r="F76" s="109"/>
      <c r="G76" s="177" t="e">
        <f>VLOOKUP("698",'Date Primare'!A2:T1007,15)</f>
        <v>#N/A</v>
      </c>
      <c r="H76" s="110"/>
      <c r="I76" s="75"/>
      <c r="J76" s="75"/>
    </row>
    <row r="77" spans="1:10" s="1" customFormat="1" ht="13.95" customHeight="1" x14ac:dyDescent="0.25">
      <c r="A77" s="103"/>
      <c r="B77" s="103" t="s">
        <v>243</v>
      </c>
      <c r="C77" s="103"/>
      <c r="D77" s="104" t="s">
        <v>506</v>
      </c>
      <c r="E77" s="103"/>
      <c r="F77" s="101"/>
      <c r="G77" s="179"/>
      <c r="H77" s="102"/>
      <c r="I77" s="100"/>
      <c r="J77" s="100"/>
    </row>
    <row r="78" spans="1:10" s="1" customFormat="1" ht="13.95" customHeight="1" x14ac:dyDescent="0.25">
      <c r="A78" s="103"/>
      <c r="B78" s="103"/>
      <c r="C78" s="103"/>
      <c r="D78" s="107" t="s">
        <v>507</v>
      </c>
      <c r="E78" s="103">
        <v>67</v>
      </c>
      <c r="F78" s="101"/>
      <c r="G78" s="179" t="e">
        <f>IF((G73-G74-G75-G76)&gt;0,(G73-G74-G75-G766),0)</f>
        <v>#N/A</v>
      </c>
      <c r="H78" s="102"/>
      <c r="I78" s="100"/>
      <c r="J78" s="100"/>
    </row>
    <row r="79" spans="1:10" s="1" customFormat="1" ht="13.95" customHeight="1" x14ac:dyDescent="0.25">
      <c r="A79" s="103"/>
      <c r="B79" s="103"/>
      <c r="C79" s="103"/>
      <c r="D79" s="107" t="s">
        <v>508</v>
      </c>
      <c r="E79" s="103">
        <v>68</v>
      </c>
      <c r="F79" s="101"/>
      <c r="G79" s="179" t="e">
        <f>IF((G73-G74-G75-G76)&lt;0,-1*(G73-G74-G75-G76),0)</f>
        <v>#N/A</v>
      </c>
      <c r="H79" s="102"/>
      <c r="I79" s="100"/>
      <c r="J79" s="100"/>
    </row>
    <row r="80" spans="1:10" ht="13.95" customHeight="1" x14ac:dyDescent="0.25"/>
    <row r="81" spans="1:1" ht="13.95" customHeight="1" x14ac:dyDescent="0.25">
      <c r="A81" s="105" t="s">
        <v>509</v>
      </c>
    </row>
    <row r="82" spans="1:1" ht="13.95" customHeight="1" x14ac:dyDescent="0.25">
      <c r="A82" s="105" t="s">
        <v>510</v>
      </c>
    </row>
    <row r="83" spans="1:1" ht="13.95" customHeight="1" x14ac:dyDescent="0.25">
      <c r="A83" s="105" t="s">
        <v>511</v>
      </c>
    </row>
    <row r="84" spans="1:1" ht="13.95" customHeight="1" x14ac:dyDescent="0.25"/>
    <row r="85" spans="1:1" ht="13.95" customHeight="1" x14ac:dyDescent="0.25"/>
    <row r="86" spans="1:1" ht="13.95" customHeight="1" x14ac:dyDescent="0.25"/>
    <row r="87" spans="1:1" ht="13.95" customHeight="1" x14ac:dyDescent="0.25"/>
    <row r="88" spans="1:1" ht="13.95" customHeight="1" x14ac:dyDescent="0.25"/>
    <row r="89" spans="1:1" ht="13.95" customHeight="1" x14ac:dyDescent="0.25"/>
    <row r="90" spans="1:1" ht="13.95" customHeight="1" x14ac:dyDescent="0.25"/>
    <row r="91" spans="1:1" ht="13.95" customHeight="1" x14ac:dyDescent="0.25"/>
    <row r="92" spans="1:1" ht="13.95" customHeight="1" x14ac:dyDescent="0.25"/>
    <row r="93" spans="1:1" ht="13.95" customHeight="1" x14ac:dyDescent="0.25"/>
    <row r="94" spans="1:1" ht="13.95" customHeight="1" x14ac:dyDescent="0.25"/>
    <row r="95" spans="1:1" ht="13.95" customHeight="1" x14ac:dyDescent="0.25"/>
    <row r="96" spans="1:1" ht="13.95" customHeight="1" x14ac:dyDescent="0.25"/>
    <row r="97" ht="13.95" customHeight="1" x14ac:dyDescent="0.25"/>
    <row r="98" ht="13.95" customHeight="1" x14ac:dyDescent="0.25"/>
    <row r="99" ht="13.95" customHeight="1" x14ac:dyDescent="0.25"/>
    <row r="100" ht="13.95" customHeight="1" x14ac:dyDescent="0.25"/>
    <row r="101" ht="13.95" customHeight="1" x14ac:dyDescent="0.25"/>
    <row r="102" ht="13.95" customHeight="1" x14ac:dyDescent="0.25"/>
    <row r="103" ht="13.95" customHeight="1" x14ac:dyDescent="0.25"/>
    <row r="104" ht="13.95" customHeight="1" x14ac:dyDescent="0.25"/>
    <row r="105" ht="13.95" customHeight="1" x14ac:dyDescent="0.25"/>
    <row r="106" ht="13.95" customHeight="1" x14ac:dyDescent="0.25"/>
    <row r="107" ht="13.95" customHeight="1" x14ac:dyDescent="0.25"/>
    <row r="108" ht="13.95" customHeight="1" x14ac:dyDescent="0.25"/>
    <row r="109" ht="13.95" customHeight="1" x14ac:dyDescent="0.25"/>
    <row r="110" ht="13.95" customHeight="1" x14ac:dyDescent="0.25"/>
    <row r="111" ht="13.95" customHeight="1" x14ac:dyDescent="0.25"/>
    <row r="112" ht="13.95" customHeight="1" x14ac:dyDescent="0.25"/>
    <row r="113" ht="13.95" customHeight="1" x14ac:dyDescent="0.25"/>
    <row r="114" ht="13.95" customHeight="1" x14ac:dyDescent="0.25"/>
    <row r="115" ht="13.95" customHeight="1" x14ac:dyDescent="0.25"/>
    <row r="116" ht="13.95" customHeight="1" x14ac:dyDescent="0.25"/>
    <row r="117" ht="13.95" customHeight="1" x14ac:dyDescent="0.25"/>
    <row r="118" ht="13.95" customHeight="1" x14ac:dyDescent="0.25"/>
    <row r="119" ht="13.95" customHeight="1" x14ac:dyDescent="0.25"/>
    <row r="120" ht="13.95" customHeight="1" x14ac:dyDescent="0.25"/>
    <row r="121" ht="13.95" customHeight="1" x14ac:dyDescent="0.25"/>
    <row r="122" ht="13.95" customHeight="1" x14ac:dyDescent="0.25"/>
    <row r="123" ht="13.95" customHeight="1" x14ac:dyDescent="0.25"/>
    <row r="124" ht="13.95" customHeight="1" x14ac:dyDescent="0.25"/>
    <row r="125" ht="13.95" customHeight="1" x14ac:dyDescent="0.25"/>
    <row r="126" ht="13.95" customHeight="1" x14ac:dyDescent="0.25"/>
    <row r="127" ht="13.95" customHeight="1" x14ac:dyDescent="0.25"/>
    <row r="128" ht="13.95" customHeight="1" x14ac:dyDescent="0.25"/>
    <row r="129" ht="13.95" customHeight="1" x14ac:dyDescent="0.25"/>
    <row r="130" ht="13.95" customHeight="1" x14ac:dyDescent="0.25"/>
    <row r="131" ht="13.95" customHeight="1" x14ac:dyDescent="0.25"/>
    <row r="132" ht="13.95" customHeight="1" x14ac:dyDescent="0.25"/>
    <row r="133" ht="13.95" customHeight="1" x14ac:dyDescent="0.25"/>
    <row r="134" ht="13.95" customHeight="1" x14ac:dyDescent="0.25"/>
    <row r="135" ht="13.95" customHeight="1" x14ac:dyDescent="0.25"/>
    <row r="136" ht="13.95" customHeight="1" x14ac:dyDescent="0.25"/>
    <row r="137" ht="13.95" customHeight="1" x14ac:dyDescent="0.25"/>
    <row r="138" ht="13.95" customHeight="1" x14ac:dyDescent="0.25"/>
    <row r="139" ht="13.95" customHeight="1" x14ac:dyDescent="0.25"/>
    <row r="140" ht="13.95" customHeight="1" x14ac:dyDescent="0.25"/>
    <row r="141" ht="13.95" customHeight="1" x14ac:dyDescent="0.25"/>
    <row r="142" ht="13.95" customHeight="1" x14ac:dyDescent="0.25"/>
    <row r="143" ht="13.95" customHeight="1" x14ac:dyDescent="0.25"/>
    <row r="144" ht="13.95" customHeight="1" x14ac:dyDescent="0.25"/>
    <row r="145" ht="13.95" customHeight="1" x14ac:dyDescent="0.25"/>
    <row r="146" ht="13.95" customHeight="1" x14ac:dyDescent="0.25"/>
    <row r="147" ht="13.95" customHeight="1" x14ac:dyDescent="0.25"/>
    <row r="148" ht="13.95" customHeight="1" x14ac:dyDescent="0.25"/>
    <row r="149" ht="13.95" customHeight="1" x14ac:dyDescent="0.25"/>
    <row r="150" ht="13.95" customHeight="1" x14ac:dyDescent="0.25"/>
    <row r="151" ht="13.95" customHeight="1" x14ac:dyDescent="0.25"/>
    <row r="152" ht="13.95" customHeight="1" x14ac:dyDescent="0.25"/>
    <row r="153" ht="13.95" customHeight="1" x14ac:dyDescent="0.25"/>
    <row r="154" ht="13.95" customHeight="1" x14ac:dyDescent="0.25"/>
    <row r="155" ht="13.95" customHeight="1" x14ac:dyDescent="0.25"/>
    <row r="156" ht="13.95" customHeight="1" x14ac:dyDescent="0.25"/>
    <row r="157" ht="13.95" customHeight="1" x14ac:dyDescent="0.25"/>
    <row r="158" ht="13.95" customHeight="1" x14ac:dyDescent="0.25"/>
    <row r="159" ht="13.95" customHeight="1" x14ac:dyDescent="0.25"/>
    <row r="160" ht="13.95" customHeight="1" x14ac:dyDescent="0.25"/>
    <row r="161" ht="13.95" customHeight="1" x14ac:dyDescent="0.25"/>
    <row r="162" ht="13.95" customHeight="1" x14ac:dyDescent="0.25"/>
    <row r="163" ht="13.95" customHeight="1" x14ac:dyDescent="0.25"/>
    <row r="164" ht="13.95" customHeight="1" x14ac:dyDescent="0.25"/>
    <row r="165" ht="13.95" customHeight="1" x14ac:dyDescent="0.25"/>
    <row r="166" ht="13.95" customHeight="1" x14ac:dyDescent="0.25"/>
    <row r="167" ht="13.95" customHeight="1" x14ac:dyDescent="0.25"/>
    <row r="168" ht="13.95" customHeight="1" x14ac:dyDescent="0.25"/>
    <row r="169" ht="13.95" customHeight="1" x14ac:dyDescent="0.25"/>
    <row r="170" ht="13.95" customHeight="1" x14ac:dyDescent="0.25"/>
    <row r="171" ht="13.95" customHeight="1" x14ac:dyDescent="0.25"/>
    <row r="172" ht="13.95" customHeight="1" x14ac:dyDescent="0.25"/>
    <row r="173" ht="13.95" customHeight="1" x14ac:dyDescent="0.25"/>
    <row r="174" ht="13.95" customHeight="1" x14ac:dyDescent="0.25"/>
    <row r="175" ht="13.95" customHeight="1" x14ac:dyDescent="0.25"/>
    <row r="176" ht="13.95" customHeight="1" x14ac:dyDescent="0.25"/>
    <row r="177" ht="13.95" customHeight="1" x14ac:dyDescent="0.25"/>
    <row r="178" ht="13.95" customHeight="1" x14ac:dyDescent="0.25"/>
    <row r="179" ht="13.95" customHeight="1" x14ac:dyDescent="0.25"/>
    <row r="180" ht="13.95" customHeight="1" x14ac:dyDescent="0.25"/>
    <row r="181" ht="13.95" customHeight="1" x14ac:dyDescent="0.25"/>
    <row r="182" ht="13.95" customHeight="1" x14ac:dyDescent="0.25"/>
    <row r="183" ht="13.95" customHeight="1" x14ac:dyDescent="0.25"/>
    <row r="184" ht="13.95" customHeight="1" x14ac:dyDescent="0.25"/>
    <row r="185" ht="13.95" customHeight="1" x14ac:dyDescent="0.25"/>
    <row r="186" ht="13.95" customHeight="1" x14ac:dyDescent="0.25"/>
    <row r="187" ht="13.95" customHeight="1" x14ac:dyDescent="0.25"/>
    <row r="188" ht="13.95" customHeight="1" x14ac:dyDescent="0.25"/>
    <row r="189" ht="13.95" customHeight="1" x14ac:dyDescent="0.25"/>
    <row r="190" ht="13.95" customHeight="1" x14ac:dyDescent="0.25"/>
    <row r="191" ht="13.95" customHeight="1" x14ac:dyDescent="0.25"/>
    <row r="192" ht="13.95" customHeight="1" x14ac:dyDescent="0.25"/>
    <row r="193" ht="13.95" customHeight="1" x14ac:dyDescent="0.25"/>
    <row r="194" ht="13.95" customHeight="1" x14ac:dyDescent="0.25"/>
    <row r="195" ht="13.95" customHeight="1" x14ac:dyDescent="0.25"/>
    <row r="196" ht="13.95" customHeight="1" x14ac:dyDescent="0.25"/>
    <row r="197" ht="13.95" customHeight="1" x14ac:dyDescent="0.25"/>
    <row r="198" ht="13.95" customHeight="1" x14ac:dyDescent="0.25"/>
    <row r="199" ht="13.95" customHeight="1" x14ac:dyDescent="0.25"/>
    <row r="200" ht="13.95" customHeight="1" x14ac:dyDescent="0.25"/>
    <row r="201" ht="13.95" customHeight="1" x14ac:dyDescent="0.25"/>
    <row r="202" ht="13.95" customHeight="1" x14ac:dyDescent="0.25"/>
    <row r="203" ht="13.95" customHeight="1" x14ac:dyDescent="0.25"/>
    <row r="204" ht="13.95" customHeight="1" x14ac:dyDescent="0.25"/>
    <row r="205" ht="13.95" customHeight="1" x14ac:dyDescent="0.25"/>
    <row r="206" ht="13.95" customHeight="1" x14ac:dyDescent="0.25"/>
    <row r="207" ht="13.95" customHeight="1" x14ac:dyDescent="0.25"/>
    <row r="208" ht="13.95" customHeight="1" x14ac:dyDescent="0.25"/>
    <row r="209" ht="13.95" customHeight="1" x14ac:dyDescent="0.25"/>
    <row r="210" ht="13.95" customHeight="1" x14ac:dyDescent="0.25"/>
    <row r="211" ht="13.95" customHeight="1" x14ac:dyDescent="0.25"/>
    <row r="212" ht="13.95" customHeight="1" x14ac:dyDescent="0.25"/>
    <row r="213" ht="13.95" customHeight="1" x14ac:dyDescent="0.25"/>
    <row r="214" ht="13.95" customHeight="1" x14ac:dyDescent="0.25"/>
    <row r="215" ht="13.95" customHeight="1" x14ac:dyDescent="0.25"/>
    <row r="216" ht="13.95" customHeight="1" x14ac:dyDescent="0.25"/>
    <row r="217" ht="13.95" customHeight="1" x14ac:dyDescent="0.25"/>
    <row r="218" ht="13.95" customHeight="1" x14ac:dyDescent="0.25"/>
    <row r="219" ht="13.95" customHeight="1" x14ac:dyDescent="0.25"/>
    <row r="220" ht="13.95" customHeight="1" x14ac:dyDescent="0.25"/>
    <row r="221" ht="13.95" customHeight="1" x14ac:dyDescent="0.25"/>
    <row r="222" ht="13.95" customHeight="1" x14ac:dyDescent="0.25"/>
    <row r="223" ht="13.95" customHeight="1" x14ac:dyDescent="0.25"/>
    <row r="224" ht="13.95" customHeight="1" x14ac:dyDescent="0.25"/>
    <row r="225" ht="13.95" customHeight="1" x14ac:dyDescent="0.25"/>
    <row r="226" ht="13.95" customHeight="1" x14ac:dyDescent="0.25"/>
    <row r="227" ht="13.95" customHeight="1" x14ac:dyDescent="0.25"/>
    <row r="228" ht="13.95" customHeight="1" x14ac:dyDescent="0.25"/>
    <row r="229" ht="13.95" customHeight="1" x14ac:dyDescent="0.25"/>
    <row r="230" ht="13.95" customHeight="1" x14ac:dyDescent="0.25"/>
    <row r="231" ht="13.95" customHeight="1" x14ac:dyDescent="0.25"/>
    <row r="232" ht="13.95" customHeight="1" x14ac:dyDescent="0.25"/>
    <row r="233" ht="13.95" customHeight="1" x14ac:dyDescent="0.25"/>
    <row r="234" ht="13.95" customHeight="1" x14ac:dyDescent="0.25"/>
    <row r="235" ht="13.95" customHeight="1" x14ac:dyDescent="0.25"/>
    <row r="236" ht="13.95" customHeight="1" x14ac:dyDescent="0.25"/>
    <row r="237" ht="13.95" customHeight="1" x14ac:dyDescent="0.25"/>
    <row r="238" ht="13.95" customHeight="1" x14ac:dyDescent="0.25"/>
    <row r="239" ht="13.95" customHeight="1" x14ac:dyDescent="0.25"/>
    <row r="240" ht="13.95" customHeight="1" x14ac:dyDescent="0.25"/>
    <row r="241" ht="13.95" customHeight="1" x14ac:dyDescent="0.25"/>
    <row r="242" ht="13.95" customHeight="1" x14ac:dyDescent="0.25"/>
    <row r="243" ht="13.95" customHeight="1" x14ac:dyDescent="0.25"/>
    <row r="244" ht="13.95" customHeight="1" x14ac:dyDescent="0.25"/>
    <row r="245" ht="13.95" customHeight="1" x14ac:dyDescent="0.25"/>
    <row r="246" ht="13.95" customHeight="1" x14ac:dyDescent="0.25"/>
    <row r="247" ht="13.95" customHeight="1" x14ac:dyDescent="0.25"/>
    <row r="248" ht="13.95" customHeight="1" x14ac:dyDescent="0.25"/>
    <row r="249" ht="13.95" customHeight="1" x14ac:dyDescent="0.25"/>
    <row r="250" ht="13.95" customHeight="1" x14ac:dyDescent="0.25"/>
    <row r="251" ht="13.95" customHeight="1" x14ac:dyDescent="0.25"/>
    <row r="252" ht="13.95" customHeight="1" x14ac:dyDescent="0.25"/>
    <row r="253" ht="13.95" customHeight="1" x14ac:dyDescent="0.25"/>
    <row r="254" ht="13.95" customHeight="1" x14ac:dyDescent="0.25"/>
    <row r="255" ht="13.95" customHeight="1" x14ac:dyDescent="0.25"/>
    <row r="256" ht="13.95" customHeight="1" x14ac:dyDescent="0.25"/>
    <row r="257" ht="13.95" customHeight="1" x14ac:dyDescent="0.25"/>
    <row r="258" ht="13.95" customHeight="1" x14ac:dyDescent="0.25"/>
    <row r="259" ht="13.95" customHeight="1" x14ac:dyDescent="0.25"/>
    <row r="260" ht="13.95" customHeight="1" x14ac:dyDescent="0.25"/>
    <row r="261" ht="13.95" customHeight="1" x14ac:dyDescent="0.25"/>
    <row r="262" ht="13.95" customHeight="1" x14ac:dyDescent="0.25"/>
    <row r="263" ht="13.95" customHeight="1" x14ac:dyDescent="0.25"/>
    <row r="264" ht="13.95" customHeight="1" x14ac:dyDescent="0.25"/>
    <row r="265" ht="13.95" customHeight="1" x14ac:dyDescent="0.25"/>
    <row r="266" ht="13.95" customHeight="1" x14ac:dyDescent="0.25"/>
    <row r="267" ht="13.95" customHeight="1" x14ac:dyDescent="0.25"/>
    <row r="268" ht="13.95" customHeight="1" x14ac:dyDescent="0.25"/>
    <row r="269" ht="13.95" customHeight="1" x14ac:dyDescent="0.25"/>
    <row r="270" ht="13.95" customHeight="1" x14ac:dyDescent="0.25"/>
    <row r="271" ht="13.95" customHeight="1" x14ac:dyDescent="0.25"/>
    <row r="272" ht="13.95" customHeight="1" x14ac:dyDescent="0.25"/>
    <row r="273" ht="13.95" customHeight="1" x14ac:dyDescent="0.25"/>
    <row r="274" ht="13.95" customHeight="1" x14ac:dyDescent="0.25"/>
    <row r="275" ht="13.95" customHeight="1" x14ac:dyDescent="0.25"/>
  </sheetData>
  <mergeCells count="4">
    <mergeCell ref="A52:A58"/>
    <mergeCell ref="A5:A17"/>
    <mergeCell ref="A18:A40"/>
    <mergeCell ref="A44:A51"/>
  </mergeCells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workbookViewId="0">
      <selection activeCell="B14" sqref="B14"/>
    </sheetView>
  </sheetViews>
  <sheetFormatPr defaultRowHeight="13.2" x14ac:dyDescent="0.25"/>
  <cols>
    <col min="1" max="1" width="40.109375" bestFit="1" customWidth="1"/>
    <col min="2" max="2" width="23.6640625" customWidth="1"/>
    <col min="3" max="3" width="20.44140625" bestFit="1" customWidth="1"/>
    <col min="4" max="4" width="12.33203125" bestFit="1" customWidth="1"/>
  </cols>
  <sheetData>
    <row r="2" spans="1:4" x14ac:dyDescent="0.25">
      <c r="A2" s="90" t="s">
        <v>273</v>
      </c>
      <c r="B2" s="91"/>
      <c r="C2" s="91"/>
      <c r="D2" s="91"/>
    </row>
    <row r="3" spans="1:4" x14ac:dyDescent="0.25">
      <c r="A3" s="91"/>
      <c r="B3" s="91"/>
      <c r="C3" s="91"/>
      <c r="D3" s="91"/>
    </row>
    <row r="4" spans="1:4" x14ac:dyDescent="0.25">
      <c r="A4" s="91" t="s">
        <v>274</v>
      </c>
      <c r="B4" s="91"/>
      <c r="C4" s="91"/>
      <c r="D4" s="91"/>
    </row>
    <row r="5" spans="1:4" x14ac:dyDescent="0.25">
      <c r="A5" s="91"/>
      <c r="B5" s="91"/>
      <c r="C5" s="91"/>
      <c r="D5" s="91"/>
    </row>
    <row r="6" spans="1:4" x14ac:dyDescent="0.25">
      <c r="A6" s="90" t="s">
        <v>275</v>
      </c>
      <c r="B6" s="91"/>
      <c r="C6" s="90" t="s">
        <v>276</v>
      </c>
      <c r="D6" s="91"/>
    </row>
    <row r="7" spans="1:4" x14ac:dyDescent="0.25">
      <c r="A7" s="90"/>
      <c r="B7" s="91"/>
      <c r="C7" s="91"/>
      <c r="D7" s="91"/>
    </row>
    <row r="8" spans="1:4" x14ac:dyDescent="0.25">
      <c r="A8" s="90" t="s">
        <v>277</v>
      </c>
      <c r="B8" s="92" t="e">
        <f>Bilant!K19+Bilant!O20+Bilant!O21</f>
        <v>#N/A</v>
      </c>
      <c r="C8" s="90" t="s">
        <v>278</v>
      </c>
      <c r="D8" s="92" t="e">
        <f>Bilant!K46+Bilant!K50+Bilant!O20+Bilant!O21+Bilant!O24+Bilant!O25+Bilant!O26</f>
        <v>#N/A</v>
      </c>
    </row>
    <row r="9" spans="1:4" x14ac:dyDescent="0.25">
      <c r="A9" s="91"/>
      <c r="B9" s="93"/>
      <c r="C9" s="91"/>
      <c r="D9" s="93"/>
    </row>
    <row r="10" spans="1:4" x14ac:dyDescent="0.25">
      <c r="A10" s="90" t="s">
        <v>279</v>
      </c>
      <c r="B10" s="92" t="e">
        <f>Bilant!K22+Bilant!K25+Bilant!K36+Bilant!O24+Bilant!O25</f>
        <v>#N/A</v>
      </c>
      <c r="C10" s="90" t="s">
        <v>280</v>
      </c>
      <c r="D10" s="92" t="e">
        <f>Bilant!K38+Bilant!K52-Bilant!M35</f>
        <v>#N/A</v>
      </c>
    </row>
    <row r="11" spans="1:4" x14ac:dyDescent="0.25">
      <c r="A11" s="91"/>
      <c r="B11" s="93"/>
      <c r="C11" s="91"/>
      <c r="D11" s="93"/>
    </row>
    <row r="12" spans="1:4" x14ac:dyDescent="0.25">
      <c r="A12" s="90" t="s">
        <v>281</v>
      </c>
      <c r="B12" s="94" t="e">
        <f>Bilant!K30+Bilant!K32+Bilant!O26</f>
        <v>#N/A</v>
      </c>
      <c r="C12" s="90" t="s">
        <v>282</v>
      </c>
      <c r="D12" s="95" t="e">
        <f>Bilant!M35</f>
        <v>#N/A</v>
      </c>
    </row>
    <row r="13" spans="1:4" x14ac:dyDescent="0.25">
      <c r="A13" s="91"/>
      <c r="B13" s="96"/>
      <c r="C13" s="91"/>
      <c r="D13" s="93"/>
    </row>
    <row r="14" spans="1:4" x14ac:dyDescent="0.25">
      <c r="A14" s="91" t="s">
        <v>283</v>
      </c>
      <c r="B14" s="96" t="e">
        <f>B8+B10+B12</f>
        <v>#N/A</v>
      </c>
      <c r="C14" s="91" t="s">
        <v>284</v>
      </c>
      <c r="D14" s="93" t="e">
        <f>D8+D10+D12</f>
        <v>#N/A</v>
      </c>
    </row>
    <row r="15" spans="1:4" x14ac:dyDescent="0.25">
      <c r="A15" s="91"/>
      <c r="B15" s="96"/>
      <c r="C15" s="91"/>
      <c r="D15" s="93"/>
    </row>
    <row r="16" spans="1:4" x14ac:dyDescent="0.25">
      <c r="A16" s="91"/>
      <c r="B16" s="96"/>
      <c r="C16" s="91"/>
      <c r="D16" s="93"/>
    </row>
    <row r="17" spans="1:4" x14ac:dyDescent="0.25">
      <c r="A17" s="91"/>
      <c r="B17" s="96"/>
      <c r="C17" s="91"/>
      <c r="D17" s="93"/>
    </row>
    <row r="18" spans="1:4" x14ac:dyDescent="0.25">
      <c r="A18" s="97" t="s">
        <v>285</v>
      </c>
      <c r="B18" s="92" t="e">
        <f>B8+B10+B12</f>
        <v>#N/A</v>
      </c>
      <c r="C18" s="98" t="s">
        <v>286</v>
      </c>
      <c r="D18" s="92" t="e">
        <f>D8+D10+D12</f>
        <v>#N/A</v>
      </c>
    </row>
    <row r="19" spans="1:4" x14ac:dyDescent="0.25">
      <c r="A19" s="91"/>
      <c r="B19" s="91"/>
      <c r="C19" s="91"/>
      <c r="D19" s="91"/>
    </row>
    <row r="20" spans="1:4" x14ac:dyDescent="0.25">
      <c r="A20" s="91"/>
      <c r="B20" s="91"/>
      <c r="C20" s="91"/>
      <c r="D20" s="91"/>
    </row>
    <row r="21" spans="1:4" x14ac:dyDescent="0.25">
      <c r="A21" s="90" t="s">
        <v>287</v>
      </c>
      <c r="B21" s="91"/>
      <c r="C21" s="91"/>
      <c r="D21" s="91"/>
    </row>
    <row r="22" spans="1:4" x14ac:dyDescent="0.25">
      <c r="A22" s="90"/>
      <c r="B22" s="91"/>
      <c r="C22" s="91"/>
      <c r="D22" s="91"/>
    </row>
    <row r="23" spans="1:4" x14ac:dyDescent="0.25">
      <c r="A23" s="91"/>
      <c r="B23" s="90" t="s">
        <v>288</v>
      </c>
      <c r="C23" s="91"/>
      <c r="D23" s="99" t="e">
        <f>D8-B8</f>
        <v>#N/A</v>
      </c>
    </row>
    <row r="24" spans="1:4" x14ac:dyDescent="0.25">
      <c r="A24" s="91"/>
      <c r="B24" s="91"/>
      <c r="C24" s="91"/>
      <c r="D24" s="91"/>
    </row>
    <row r="25" spans="1:4" x14ac:dyDescent="0.25">
      <c r="A25" s="91"/>
      <c r="B25" s="91"/>
      <c r="C25" s="91"/>
      <c r="D25" s="91"/>
    </row>
    <row r="26" spans="1:4" x14ac:dyDescent="0.25">
      <c r="A26" s="90" t="s">
        <v>289</v>
      </c>
      <c r="B26" s="91"/>
      <c r="C26" s="91"/>
      <c r="D26" s="91"/>
    </row>
    <row r="27" spans="1:4" x14ac:dyDescent="0.25">
      <c r="A27" s="91"/>
      <c r="B27" s="91"/>
      <c r="C27" s="91"/>
      <c r="D27" s="91"/>
    </row>
    <row r="28" spans="1:4" x14ac:dyDescent="0.25">
      <c r="A28" s="90"/>
      <c r="B28" s="90" t="s">
        <v>290</v>
      </c>
      <c r="C28" s="91"/>
      <c r="D28" s="91"/>
    </row>
    <row r="29" spans="1:4" x14ac:dyDescent="0.25">
      <c r="A29" s="91"/>
      <c r="B29" s="91"/>
      <c r="C29" s="91"/>
      <c r="D29" s="91"/>
    </row>
    <row r="30" spans="1:4" x14ac:dyDescent="0.25">
      <c r="A30" s="91"/>
      <c r="B30" s="91"/>
      <c r="C30" s="90" t="s">
        <v>291</v>
      </c>
      <c r="D30" s="99" t="e">
        <f>B10-D10</f>
        <v>#N/A</v>
      </c>
    </row>
    <row r="31" spans="1:4" x14ac:dyDescent="0.25">
      <c r="A31" s="91"/>
      <c r="B31" s="91"/>
      <c r="C31" s="91"/>
      <c r="D31" s="91"/>
    </row>
    <row r="32" spans="1:4" x14ac:dyDescent="0.25">
      <c r="A32" s="90" t="s">
        <v>270</v>
      </c>
      <c r="B32" s="91"/>
      <c r="C32" s="91"/>
      <c r="D32" s="91"/>
    </row>
    <row r="33" spans="1:4" x14ac:dyDescent="0.25">
      <c r="A33" s="91"/>
      <c r="B33" s="91"/>
      <c r="C33" s="91"/>
      <c r="D33" s="91"/>
    </row>
    <row r="34" spans="1:4" x14ac:dyDescent="0.25">
      <c r="A34" s="90"/>
      <c r="B34" s="90" t="s">
        <v>292</v>
      </c>
      <c r="C34" s="91"/>
      <c r="D34" s="99" t="e">
        <f>B12-D12</f>
        <v>#N/A</v>
      </c>
    </row>
    <row r="35" spans="1:4" x14ac:dyDescent="0.25">
      <c r="A35" s="91"/>
      <c r="B35" s="91"/>
      <c r="C35" s="91"/>
      <c r="D35" s="91"/>
    </row>
    <row r="36" spans="1:4" x14ac:dyDescent="0.25">
      <c r="A36" s="90"/>
      <c r="B36" s="90" t="s">
        <v>293</v>
      </c>
      <c r="C36" s="91"/>
      <c r="D36" s="99" t="e">
        <f>D23-D30</f>
        <v>#N/A</v>
      </c>
    </row>
  </sheetData>
  <sheetProtection sheet="1" objects="1" scenarios="1"/>
  <phoneticPr fontId="9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topLeftCell="A4" workbookViewId="0">
      <selection activeCell="D16" sqref="D16"/>
    </sheetView>
  </sheetViews>
  <sheetFormatPr defaultColWidth="9.109375" defaultRowHeight="13.2" x14ac:dyDescent="0.25"/>
  <cols>
    <col min="1" max="1" width="49.44140625" style="44" customWidth="1"/>
    <col min="2" max="2" width="18.5546875" style="44" customWidth="1"/>
    <col min="3" max="3" width="19.109375" style="44" bestFit="1" customWidth="1"/>
    <col min="4" max="4" width="12.44140625" style="44" customWidth="1"/>
    <col min="5" max="5" width="19" style="44" bestFit="1" customWidth="1"/>
    <col min="6" max="10" width="9.109375" style="44"/>
    <col min="11" max="11" width="10" style="44" customWidth="1"/>
    <col min="12" max="16384" width="9.109375" style="44"/>
  </cols>
  <sheetData>
    <row r="1" spans="1:9" x14ac:dyDescent="0.25">
      <c r="A1" s="83"/>
      <c r="B1" s="83"/>
      <c r="C1" s="83"/>
      <c r="D1" s="83"/>
      <c r="E1"/>
      <c r="F1"/>
      <c r="G1" s="67"/>
    </row>
    <row r="2" spans="1:9" s="47" customFormat="1" x14ac:dyDescent="0.25">
      <c r="A2" s="84" t="s">
        <v>245</v>
      </c>
      <c r="B2" s="83"/>
      <c r="C2" s="83"/>
      <c r="D2" s="83"/>
      <c r="E2"/>
      <c r="F2"/>
      <c r="G2" s="68"/>
    </row>
    <row r="3" spans="1:9" s="47" customFormat="1" x14ac:dyDescent="0.25">
      <c r="A3" s="83"/>
      <c r="B3" s="83"/>
      <c r="C3" s="83"/>
      <c r="D3" s="83"/>
      <c r="E3"/>
      <c r="F3"/>
      <c r="G3" s="68"/>
    </row>
    <row r="4" spans="1:9" x14ac:dyDescent="0.25">
      <c r="A4" s="83" t="s">
        <v>246</v>
      </c>
      <c r="B4" s="83"/>
      <c r="C4" s="83"/>
      <c r="D4" s="83"/>
      <c r="E4"/>
      <c r="F4"/>
      <c r="G4" s="67"/>
    </row>
    <row r="5" spans="1:9" x14ac:dyDescent="0.25">
      <c r="A5" s="83"/>
      <c r="B5" s="83"/>
      <c r="C5" s="83"/>
      <c r="D5" s="83"/>
      <c r="E5"/>
      <c r="F5"/>
      <c r="G5" s="67"/>
    </row>
    <row r="6" spans="1:9" x14ac:dyDescent="0.25">
      <c r="A6" s="84" t="s">
        <v>296</v>
      </c>
      <c r="B6" s="83"/>
      <c r="C6" s="84" t="s">
        <v>297</v>
      </c>
      <c r="D6" s="83"/>
      <c r="E6"/>
      <c r="F6"/>
      <c r="G6" s="67"/>
    </row>
    <row r="7" spans="1:9" x14ac:dyDescent="0.25">
      <c r="A7" s="84"/>
      <c r="B7" s="83"/>
      <c r="C7" s="83"/>
      <c r="D7" s="83"/>
      <c r="E7"/>
      <c r="F7"/>
      <c r="G7" s="69"/>
    </row>
    <row r="8" spans="1:9" x14ac:dyDescent="0.25">
      <c r="A8" s="84" t="s">
        <v>247</v>
      </c>
      <c r="B8" s="85" t="e">
        <f>Bilant!K19</f>
        <v>#N/A</v>
      </c>
      <c r="C8" s="84" t="s">
        <v>248</v>
      </c>
      <c r="D8" s="85" t="e">
        <f>D10+D11</f>
        <v>#N/A</v>
      </c>
      <c r="E8"/>
      <c r="F8"/>
      <c r="G8" s="67"/>
    </row>
    <row r="9" spans="1:9" x14ac:dyDescent="0.25">
      <c r="A9" s="84"/>
      <c r="B9" s="86"/>
      <c r="C9" s="83" t="s">
        <v>249</v>
      </c>
      <c r="D9" s="86"/>
      <c r="E9"/>
      <c r="F9"/>
      <c r="G9" s="67"/>
    </row>
    <row r="10" spans="1:9" x14ac:dyDescent="0.25">
      <c r="A10" s="84"/>
      <c r="B10" s="86"/>
      <c r="C10" s="84" t="s">
        <v>250</v>
      </c>
      <c r="D10" s="85" t="e">
        <f>Bilant!K50+Bilant!K75</f>
        <v>#N/A</v>
      </c>
      <c r="E10" t="s">
        <v>251</v>
      </c>
      <c r="F10" s="126" t="e">
        <f>Bilant!K50</f>
        <v>#N/A</v>
      </c>
      <c r="G10" s="67"/>
    </row>
    <row r="11" spans="1:9" x14ac:dyDescent="0.25">
      <c r="A11" s="83"/>
      <c r="B11" s="86"/>
      <c r="C11" s="83" t="s">
        <v>252</v>
      </c>
      <c r="D11" s="85" t="e">
        <f>Bilant!K46</f>
        <v>#N/A</v>
      </c>
      <c r="E11"/>
      <c r="F11"/>
      <c r="G11" s="69"/>
      <c r="H11" s="45"/>
      <c r="I11" s="45"/>
    </row>
    <row r="12" spans="1:9" x14ac:dyDescent="0.25">
      <c r="A12" s="83"/>
      <c r="B12" s="86"/>
      <c r="C12" s="83"/>
      <c r="D12" s="86"/>
      <c r="E12"/>
      <c r="F12"/>
      <c r="G12" s="67"/>
    </row>
    <row r="13" spans="1:9" x14ac:dyDescent="0.25">
      <c r="A13" s="84" t="s">
        <v>253</v>
      </c>
      <c r="B13" s="85" t="e">
        <f>B15+B16+B17+B18+B19</f>
        <v>#N/A</v>
      </c>
      <c r="C13" s="84" t="s">
        <v>254</v>
      </c>
      <c r="D13" s="85" t="e">
        <f>Bilant!K38+Bilant!K52</f>
        <v>#N/A</v>
      </c>
      <c r="E13"/>
      <c r="F13"/>
      <c r="G13" s="67"/>
    </row>
    <row r="14" spans="1:9" x14ac:dyDescent="0.25">
      <c r="A14" s="83" t="s">
        <v>249</v>
      </c>
      <c r="B14" s="86"/>
      <c r="C14" s="83" t="s">
        <v>249</v>
      </c>
      <c r="D14" s="86"/>
      <c r="E14"/>
      <c r="F14"/>
      <c r="G14" s="67"/>
    </row>
    <row r="15" spans="1:9" x14ac:dyDescent="0.25">
      <c r="A15" s="83" t="s">
        <v>255</v>
      </c>
      <c r="B15" s="85" t="e">
        <f>Bilant!K22</f>
        <v>#N/A</v>
      </c>
      <c r="C15" s="83" t="s">
        <v>256</v>
      </c>
      <c r="D15" s="86" t="e">
        <f>Bilant!M35</f>
        <v>#N/A</v>
      </c>
      <c r="E15"/>
      <c r="F15"/>
      <c r="G15" s="67"/>
    </row>
    <row r="16" spans="1:9" x14ac:dyDescent="0.25">
      <c r="A16" s="83" t="s">
        <v>257</v>
      </c>
      <c r="B16" s="85" t="e">
        <f>Bilant!K25</f>
        <v>#N/A</v>
      </c>
      <c r="C16" s="83" t="s">
        <v>258</v>
      </c>
      <c r="D16" s="86" t="e">
        <f>Bilant!K52</f>
        <v>#N/A</v>
      </c>
      <c r="E16"/>
      <c r="F16"/>
      <c r="G16" s="69"/>
      <c r="H16" s="45"/>
      <c r="I16" s="45"/>
    </row>
    <row r="17" spans="1:48" x14ac:dyDescent="0.25">
      <c r="A17" s="83" t="s">
        <v>259</v>
      </c>
      <c r="B17" s="85" t="e">
        <f>Bilant!K30</f>
        <v>#N/A</v>
      </c>
      <c r="C17" s="83"/>
      <c r="D17" s="86"/>
      <c r="E17"/>
      <c r="F17"/>
      <c r="G17" s="70"/>
      <c r="H17" s="45"/>
      <c r="I17" s="45"/>
    </row>
    <row r="18" spans="1:48" x14ac:dyDescent="0.25">
      <c r="A18" s="83" t="s">
        <v>260</v>
      </c>
      <c r="B18" s="85" t="e">
        <f>Bilant!K32</f>
        <v>#N/A</v>
      </c>
      <c r="C18" s="83"/>
      <c r="D18" s="86"/>
      <c r="E18"/>
      <c r="F18"/>
      <c r="G18" s="69"/>
      <c r="H18" s="45"/>
      <c r="I18" s="45"/>
    </row>
    <row r="19" spans="1:48" x14ac:dyDescent="0.25">
      <c r="A19" s="83" t="s">
        <v>261</v>
      </c>
      <c r="B19" s="85" t="e">
        <f>Bilant!K36</f>
        <v>#N/A</v>
      </c>
      <c r="C19" s="83"/>
      <c r="D19" s="86"/>
      <c r="E19"/>
      <c r="F19"/>
      <c r="G19" s="67"/>
    </row>
    <row r="20" spans="1:48" x14ac:dyDescent="0.25">
      <c r="A20" s="83"/>
      <c r="B20" s="49"/>
      <c r="C20" s="83"/>
      <c r="D20" s="86"/>
      <c r="E20"/>
      <c r="F20"/>
      <c r="G20" s="67"/>
    </row>
    <row r="21" spans="1:48" x14ac:dyDescent="0.25">
      <c r="A21" s="87" t="s">
        <v>262</v>
      </c>
      <c r="B21" s="85" t="e">
        <f>B8+B13</f>
        <v>#N/A</v>
      </c>
      <c r="C21" s="88" t="s">
        <v>263</v>
      </c>
      <c r="D21" s="85" t="e">
        <f>D8+D13</f>
        <v>#N/A</v>
      </c>
      <c r="E21"/>
      <c r="F21"/>
      <c r="G21" s="67"/>
    </row>
    <row r="22" spans="1:48" x14ac:dyDescent="0.25">
      <c r="A22" s="83"/>
      <c r="B22" s="83"/>
      <c r="C22" s="83"/>
      <c r="D22" s="83"/>
      <c r="E22"/>
      <c r="F22"/>
      <c r="G22" s="69"/>
      <c r="H22" s="45"/>
      <c r="I22" s="45"/>
      <c r="J22" s="45"/>
      <c r="K22" s="45"/>
      <c r="L22" s="45"/>
    </row>
    <row r="23" spans="1:48" x14ac:dyDescent="0.25">
      <c r="A23" s="83"/>
      <c r="B23" s="83"/>
      <c r="C23" s="83"/>
      <c r="D23" s="83"/>
      <c r="E23"/>
      <c r="F23"/>
      <c r="G23" s="69"/>
      <c r="H23" s="45"/>
      <c r="I23" s="45"/>
      <c r="J23" s="45"/>
      <c r="K23" s="45"/>
      <c r="L23" s="45"/>
    </row>
    <row r="24" spans="1:48" x14ac:dyDescent="0.25">
      <c r="A24" s="84" t="s">
        <v>264</v>
      </c>
      <c r="B24" s="83"/>
      <c r="C24" s="83"/>
      <c r="D24" s="83"/>
      <c r="E24"/>
      <c r="F24"/>
      <c r="G24" s="67"/>
    </row>
    <row r="25" spans="1:48" x14ac:dyDescent="0.25">
      <c r="A25" s="84"/>
      <c r="B25" s="83"/>
      <c r="C25" s="83"/>
      <c r="D25" s="83"/>
      <c r="E25"/>
      <c r="F25"/>
      <c r="G25" s="67"/>
    </row>
    <row r="26" spans="1:48" x14ac:dyDescent="0.25">
      <c r="A26" s="83"/>
      <c r="B26" s="84" t="s">
        <v>265</v>
      </c>
      <c r="C26" s="83"/>
      <c r="D26" s="89" t="e">
        <f>D8-B8</f>
        <v>#N/A</v>
      </c>
      <c r="E26"/>
      <c r="F26"/>
      <c r="G26" s="67"/>
    </row>
    <row r="27" spans="1:48" x14ac:dyDescent="0.25">
      <c r="A27" s="83"/>
      <c r="B27" s="83"/>
      <c r="C27" s="83"/>
      <c r="D27" s="83"/>
      <c r="E27"/>
      <c r="F27"/>
      <c r="G27" s="67"/>
    </row>
    <row r="28" spans="1:48" ht="15" x14ac:dyDescent="0.25">
      <c r="A28" s="83"/>
      <c r="B28" s="84" t="s">
        <v>266</v>
      </c>
      <c r="C28" s="83"/>
      <c r="D28" s="89" t="e">
        <f>B13-D13</f>
        <v>#N/A</v>
      </c>
      <c r="E28"/>
      <c r="F28"/>
      <c r="G28" s="71"/>
      <c r="H28" s="46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</row>
    <row r="29" spans="1:48" x14ac:dyDescent="0.25">
      <c r="A29" s="83"/>
      <c r="B29" s="83"/>
      <c r="C29" s="83"/>
      <c r="D29" s="83"/>
      <c r="E29"/>
      <c r="F29"/>
      <c r="G29" s="67"/>
    </row>
    <row r="30" spans="1:48" x14ac:dyDescent="0.25">
      <c r="A30" s="84" t="s">
        <v>267</v>
      </c>
      <c r="B30" s="83"/>
      <c r="C30" s="83"/>
      <c r="D30" s="83"/>
      <c r="E30"/>
      <c r="F30"/>
      <c r="G30" s="67"/>
    </row>
    <row r="31" spans="1:48" x14ac:dyDescent="0.25">
      <c r="A31" s="83"/>
      <c r="B31" s="83"/>
      <c r="C31" s="83"/>
      <c r="D31" s="83"/>
      <c r="E31"/>
      <c r="F31"/>
      <c r="G31" s="67"/>
    </row>
    <row r="32" spans="1:48" x14ac:dyDescent="0.25">
      <c r="A32" s="84" t="s">
        <v>268</v>
      </c>
      <c r="B32" s="83"/>
      <c r="C32" s="83"/>
      <c r="D32" s="83"/>
      <c r="E32"/>
      <c r="F32"/>
      <c r="G32" s="69"/>
      <c r="H32" s="45"/>
      <c r="I32" s="45"/>
    </row>
    <row r="33" spans="1:9" x14ac:dyDescent="0.25">
      <c r="A33" s="83"/>
      <c r="B33" s="83"/>
      <c r="C33" s="83"/>
      <c r="D33" s="83"/>
      <c r="E33"/>
      <c r="F33"/>
      <c r="G33" s="67"/>
    </row>
    <row r="34" spans="1:9" x14ac:dyDescent="0.25">
      <c r="A34" s="83"/>
      <c r="B34" s="83"/>
      <c r="C34" s="84" t="s">
        <v>269</v>
      </c>
      <c r="D34" s="89" t="e">
        <f>(B13-(B17+B18))-(D13-D15)</f>
        <v>#N/A</v>
      </c>
      <c r="E34"/>
      <c r="F34"/>
      <c r="G34" s="67"/>
    </row>
    <row r="35" spans="1:9" x14ac:dyDescent="0.25">
      <c r="A35" s="83"/>
      <c r="B35" s="83"/>
      <c r="C35" s="83"/>
      <c r="D35" s="83"/>
      <c r="E35"/>
      <c r="F35"/>
      <c r="G35" s="67"/>
    </row>
    <row r="36" spans="1:9" x14ac:dyDescent="0.25">
      <c r="A36" s="84" t="s">
        <v>270</v>
      </c>
      <c r="B36" s="83"/>
      <c r="C36" s="83"/>
      <c r="D36" s="83"/>
      <c r="E36"/>
      <c r="F36"/>
      <c r="G36" s="69"/>
      <c r="H36" s="45"/>
    </row>
    <row r="37" spans="1:9" x14ac:dyDescent="0.25">
      <c r="A37" s="83"/>
      <c r="B37" s="83"/>
      <c r="C37" s="83"/>
      <c r="D37" s="83"/>
      <c r="E37"/>
      <c r="F37"/>
      <c r="G37" s="67"/>
    </row>
    <row r="38" spans="1:9" x14ac:dyDescent="0.25">
      <c r="A38" s="84" t="s">
        <v>271</v>
      </c>
      <c r="B38" s="83"/>
      <c r="C38" s="83"/>
      <c r="D38" s="89" t="e">
        <f>(B17+B18)-D15</f>
        <v>#N/A</v>
      </c>
      <c r="E38"/>
      <c r="F38"/>
      <c r="G38" s="69"/>
      <c r="H38" s="45"/>
      <c r="I38" s="45"/>
    </row>
    <row r="39" spans="1:9" x14ac:dyDescent="0.25">
      <c r="A39" s="83"/>
      <c r="B39" s="83"/>
      <c r="C39" s="83"/>
      <c r="D39" s="83"/>
      <c r="E39"/>
      <c r="F39"/>
      <c r="G39" s="67"/>
    </row>
    <row r="40" spans="1:9" x14ac:dyDescent="0.25">
      <c r="A40" s="84" t="s">
        <v>272</v>
      </c>
      <c r="B40" s="83"/>
      <c r="C40" s="83"/>
      <c r="D40" s="89" t="e">
        <f>D26-D34</f>
        <v>#N/A</v>
      </c>
      <c r="E40"/>
      <c r="F40"/>
      <c r="G40" s="67"/>
    </row>
    <row r="41" spans="1:9" x14ac:dyDescent="0.25">
      <c r="A41" s="83"/>
      <c r="B41" s="83"/>
      <c r="C41" s="83"/>
      <c r="D41" s="83"/>
      <c r="E41"/>
      <c r="F41"/>
      <c r="G41" s="67"/>
    </row>
    <row r="42" spans="1:9" x14ac:dyDescent="0.25">
      <c r="A42"/>
      <c r="B42"/>
      <c r="C42"/>
      <c r="D42"/>
      <c r="E42"/>
      <c r="F42"/>
      <c r="G42" s="67"/>
    </row>
    <row r="43" spans="1:9" x14ac:dyDescent="0.25">
      <c r="A43" s="67"/>
      <c r="B43" s="67"/>
      <c r="C43" s="67"/>
      <c r="D43" s="67"/>
      <c r="E43" s="67"/>
      <c r="F43" s="67"/>
      <c r="G43" s="67"/>
    </row>
    <row r="44" spans="1:9" s="45" customFormat="1" x14ac:dyDescent="0.25">
      <c r="A44" s="69"/>
      <c r="B44" s="69"/>
      <c r="C44" s="69"/>
      <c r="D44" s="69"/>
      <c r="E44" s="70"/>
      <c r="F44" s="69"/>
      <c r="G44" s="69"/>
    </row>
    <row r="45" spans="1:9" x14ac:dyDescent="0.25">
      <c r="A45" s="67"/>
      <c r="B45" s="67"/>
      <c r="C45" s="67"/>
      <c r="D45" s="67"/>
      <c r="E45" s="67"/>
      <c r="F45" s="67"/>
      <c r="G45" s="67"/>
    </row>
    <row r="46" spans="1:9" x14ac:dyDescent="0.25">
      <c r="A46" s="67"/>
      <c r="B46" s="67"/>
      <c r="C46" s="67"/>
      <c r="D46" s="67"/>
      <c r="E46" s="67"/>
      <c r="F46" s="67"/>
      <c r="G46" s="67"/>
    </row>
    <row r="47" spans="1:9" x14ac:dyDescent="0.25">
      <c r="A47" s="67"/>
      <c r="B47" s="67"/>
      <c r="C47" s="67"/>
      <c r="D47" s="67"/>
      <c r="E47" s="67"/>
      <c r="F47" s="67"/>
      <c r="G47" s="67"/>
    </row>
    <row r="48" spans="1:9" x14ac:dyDescent="0.25">
      <c r="A48" s="67"/>
      <c r="B48" s="67"/>
      <c r="C48" s="67"/>
      <c r="D48" s="67"/>
      <c r="E48" s="67"/>
      <c r="F48" s="67"/>
      <c r="G48" s="67"/>
    </row>
    <row r="49" spans="1:7" s="45" customFormat="1" x14ac:dyDescent="0.25">
      <c r="A49" s="69"/>
      <c r="B49" s="69"/>
      <c r="C49" s="69"/>
      <c r="D49" s="69"/>
      <c r="E49" s="70"/>
      <c r="F49" s="69"/>
      <c r="G49" s="69"/>
    </row>
    <row r="50" spans="1:7" x14ac:dyDescent="0.25">
      <c r="A50" s="67"/>
      <c r="B50" s="67"/>
      <c r="C50" s="67"/>
      <c r="D50" s="67"/>
      <c r="E50" s="67"/>
      <c r="F50" s="67"/>
      <c r="G50" s="67"/>
    </row>
    <row r="51" spans="1:7" x14ac:dyDescent="0.25">
      <c r="A51" s="67"/>
      <c r="B51" s="67"/>
      <c r="C51" s="67"/>
      <c r="D51" s="67"/>
      <c r="E51" s="67"/>
      <c r="F51" s="67"/>
      <c r="G51" s="67"/>
    </row>
    <row r="52" spans="1:7" s="45" customFormat="1" x14ac:dyDescent="0.25">
      <c r="A52" s="69"/>
      <c r="B52" s="69"/>
      <c r="C52" s="69"/>
      <c r="D52" s="69"/>
      <c r="E52" s="70"/>
      <c r="F52" s="69"/>
      <c r="G52" s="69"/>
    </row>
    <row r="53" spans="1:7" x14ac:dyDescent="0.25">
      <c r="A53" s="67"/>
      <c r="B53" s="67"/>
      <c r="C53" s="67"/>
      <c r="D53" s="67"/>
      <c r="E53" s="67"/>
      <c r="F53" s="67"/>
      <c r="G53" s="67"/>
    </row>
    <row r="54" spans="1:7" ht="15.6" x14ac:dyDescent="0.3">
      <c r="A54" s="72"/>
      <c r="B54" s="67"/>
      <c r="C54" s="67"/>
      <c r="D54" s="67"/>
      <c r="E54" s="67"/>
      <c r="F54" s="67"/>
      <c r="G54" s="67"/>
    </row>
    <row r="55" spans="1:7" x14ac:dyDescent="0.25">
      <c r="A55" s="67"/>
      <c r="B55" s="67"/>
      <c r="C55" s="67"/>
      <c r="D55" s="67"/>
      <c r="E55" s="67"/>
      <c r="F55" s="67"/>
      <c r="G55" s="67"/>
    </row>
    <row r="56" spans="1:7" s="45" customFormat="1" x14ac:dyDescent="0.25">
      <c r="A56" s="69"/>
      <c r="B56" s="69"/>
      <c r="C56" s="69"/>
      <c r="D56" s="69"/>
      <c r="E56" s="69"/>
      <c r="F56" s="69"/>
      <c r="G56" s="69"/>
    </row>
    <row r="57" spans="1:7" x14ac:dyDescent="0.25">
      <c r="A57" s="67"/>
      <c r="B57" s="67"/>
      <c r="C57" s="67"/>
      <c r="D57" s="67"/>
      <c r="E57" s="67"/>
      <c r="F57" s="67"/>
      <c r="G57" s="67"/>
    </row>
    <row r="58" spans="1:7" x14ac:dyDescent="0.25">
      <c r="A58" s="67"/>
      <c r="B58" s="67"/>
      <c r="C58" s="67"/>
      <c r="D58" s="67"/>
      <c r="E58" s="67"/>
      <c r="F58" s="67"/>
      <c r="G58" s="67"/>
    </row>
    <row r="59" spans="1:7" x14ac:dyDescent="0.25">
      <c r="A59" s="67"/>
      <c r="B59" s="67"/>
      <c r="C59" s="67"/>
      <c r="D59" s="67"/>
      <c r="E59" s="67"/>
      <c r="F59" s="67"/>
      <c r="G59" s="67"/>
    </row>
    <row r="60" spans="1:7" x14ac:dyDescent="0.25">
      <c r="A60" s="67"/>
      <c r="B60" s="67"/>
      <c r="C60" s="67"/>
      <c r="D60" s="67"/>
      <c r="E60" s="67"/>
      <c r="F60" s="67"/>
      <c r="G60" s="67"/>
    </row>
    <row r="61" spans="1:7" s="45" customFormat="1" x14ac:dyDescent="0.25">
      <c r="A61" s="69"/>
      <c r="B61" s="69"/>
      <c r="C61" s="69"/>
      <c r="D61" s="70"/>
      <c r="E61" s="69"/>
      <c r="F61" s="69"/>
      <c r="G61" s="69"/>
    </row>
    <row r="62" spans="1:7" x14ac:dyDescent="0.25">
      <c r="A62" s="67"/>
      <c r="B62" s="67"/>
      <c r="C62" s="67"/>
      <c r="D62" s="67"/>
      <c r="E62" s="67"/>
      <c r="F62" s="67"/>
      <c r="G62" s="67"/>
    </row>
    <row r="63" spans="1:7" x14ac:dyDescent="0.25">
      <c r="A63" s="67"/>
      <c r="B63" s="67"/>
      <c r="C63" s="67"/>
      <c r="D63" s="67"/>
      <c r="E63" s="67"/>
      <c r="F63" s="67"/>
      <c r="G63" s="67"/>
    </row>
    <row r="64" spans="1:7" x14ac:dyDescent="0.25">
      <c r="A64" s="67"/>
      <c r="B64" s="67"/>
      <c r="C64" s="67"/>
      <c r="D64" s="67"/>
      <c r="E64" s="67"/>
      <c r="F64" s="67"/>
      <c r="G64" s="67"/>
    </row>
    <row r="65" spans="1:7" x14ac:dyDescent="0.25">
      <c r="A65" s="67"/>
      <c r="B65" s="67"/>
      <c r="C65" s="67"/>
      <c r="D65" s="67"/>
      <c r="E65" s="67"/>
      <c r="F65" s="67"/>
      <c r="G65" s="67"/>
    </row>
    <row r="66" spans="1:7" x14ac:dyDescent="0.25">
      <c r="A66" s="67"/>
      <c r="B66" s="67"/>
      <c r="C66" s="67"/>
      <c r="D66" s="67"/>
      <c r="E66" s="67"/>
      <c r="F66" s="67"/>
      <c r="G66" s="67"/>
    </row>
    <row r="67" spans="1:7" x14ac:dyDescent="0.25">
      <c r="A67" s="67"/>
      <c r="B67" s="67"/>
      <c r="C67" s="67"/>
      <c r="D67" s="67"/>
      <c r="E67" s="67"/>
      <c r="F67" s="67"/>
      <c r="G67" s="67"/>
    </row>
    <row r="68" spans="1:7" x14ac:dyDescent="0.25">
      <c r="A68" s="67"/>
      <c r="B68" s="67"/>
      <c r="C68" s="67"/>
      <c r="D68" s="67"/>
      <c r="E68" s="67"/>
      <c r="F68" s="67"/>
      <c r="G68" s="67"/>
    </row>
    <row r="69" spans="1:7" x14ac:dyDescent="0.25">
      <c r="A69" s="67"/>
      <c r="B69" s="67"/>
      <c r="C69" s="67"/>
      <c r="D69" s="67"/>
      <c r="E69" s="67"/>
      <c r="F69" s="67"/>
      <c r="G69" s="67"/>
    </row>
    <row r="70" spans="1:7" x14ac:dyDescent="0.25">
      <c r="A70" s="67"/>
      <c r="B70" s="67"/>
      <c r="C70" s="67"/>
      <c r="D70" s="67"/>
      <c r="E70" s="67"/>
      <c r="F70" s="67"/>
      <c r="G70" s="67"/>
    </row>
  </sheetData>
  <phoneticPr fontId="0" type="noConversion"/>
  <pageMargins left="0.25" right="0.4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46" workbookViewId="0">
      <selection activeCell="M54" sqref="M54"/>
    </sheetView>
  </sheetViews>
  <sheetFormatPr defaultColWidth="9.109375" defaultRowHeight="13.2" x14ac:dyDescent="0.25"/>
  <cols>
    <col min="1" max="1" width="9.109375" style="3"/>
    <col min="2" max="2" width="7.6640625" style="3" customWidth="1"/>
    <col min="3" max="3" width="10.44140625" style="3" customWidth="1"/>
    <col min="4" max="4" width="9.109375" style="3"/>
    <col min="5" max="5" width="11.109375" style="3" bestFit="1" customWidth="1"/>
    <col min="6" max="6" width="19.5546875" style="3" customWidth="1"/>
    <col min="7" max="7" width="2" style="3" bestFit="1" customWidth="1"/>
    <col min="8" max="8" width="4.44140625" style="3" hidden="1" customWidth="1"/>
    <col min="9" max="9" width="5" style="3" bestFit="1" customWidth="1"/>
    <col min="10" max="10" width="1.44140625" style="51" hidden="1" customWidth="1"/>
    <col min="11" max="11" width="19.5546875" style="128" customWidth="1"/>
    <col min="12" max="12" width="22.109375" style="3" bestFit="1" customWidth="1"/>
    <col min="13" max="13" width="11.6640625" style="3" bestFit="1" customWidth="1"/>
    <col min="14" max="14" width="20.44140625" style="3" customWidth="1"/>
    <col min="15" max="15" width="11.88671875" style="3" customWidth="1"/>
    <col min="16" max="16" width="20.88671875" style="3" customWidth="1"/>
    <col min="17" max="17" width="11.5546875" style="3" bestFit="1" customWidth="1"/>
    <col min="18" max="16384" width="9.109375" style="3"/>
  </cols>
  <sheetData>
    <row r="1" spans="1:18" x14ac:dyDescent="0.25">
      <c r="A1" s="3" t="s">
        <v>357</v>
      </c>
    </row>
    <row r="2" spans="1:18" x14ac:dyDescent="0.25">
      <c r="A2" s="3" t="s">
        <v>358</v>
      </c>
    </row>
    <row r="3" spans="1:18" ht="13.5" customHeight="1" x14ac:dyDescent="0.25">
      <c r="A3" s="3" t="s">
        <v>359</v>
      </c>
    </row>
    <row r="4" spans="1:18" x14ac:dyDescent="0.25">
      <c r="F4" s="2" t="s">
        <v>360</v>
      </c>
    </row>
    <row r="5" spans="1:18" s="2" customFormat="1" x14ac:dyDescent="0.25">
      <c r="E5" s="170" t="s">
        <v>244</v>
      </c>
      <c r="F5" s="170">
        <f>B1</f>
        <v>0</v>
      </c>
      <c r="G5" s="170">
        <f>B2</f>
        <v>0</v>
      </c>
      <c r="H5" s="170"/>
      <c r="I5" s="170">
        <f>B3</f>
        <v>0</v>
      </c>
      <c r="J5" s="50"/>
      <c r="K5" s="127"/>
    </row>
    <row r="6" spans="1:18" s="2" customFormat="1" x14ac:dyDescent="0.25">
      <c r="J6" s="50"/>
      <c r="K6" s="127"/>
    </row>
    <row r="7" spans="1:18" s="2" customFormat="1" x14ac:dyDescent="0.25">
      <c r="J7" s="50"/>
      <c r="K7" s="127"/>
    </row>
    <row r="8" spans="1:18" s="2" customFormat="1" x14ac:dyDescent="0.25">
      <c r="A8" s="4"/>
      <c r="B8" s="5"/>
      <c r="C8" s="5"/>
      <c r="D8" s="5"/>
      <c r="E8" s="5"/>
      <c r="F8" s="5"/>
      <c r="G8" s="5"/>
      <c r="H8" s="5"/>
      <c r="I8" s="6" t="s">
        <v>432</v>
      </c>
      <c r="J8" s="52" t="s">
        <v>363</v>
      </c>
      <c r="K8" s="129"/>
    </row>
    <row r="9" spans="1:18" s="2" customFormat="1" ht="15.6" x14ac:dyDescent="0.3">
      <c r="A9" s="7"/>
      <c r="B9" s="8"/>
      <c r="C9" s="8"/>
      <c r="D9" s="8"/>
      <c r="E9" s="8"/>
      <c r="F9" s="8"/>
      <c r="G9" s="8"/>
      <c r="H9" s="8"/>
      <c r="I9" s="9" t="s">
        <v>433</v>
      </c>
      <c r="J9" s="53" t="s">
        <v>388</v>
      </c>
      <c r="K9" s="130" t="s">
        <v>390</v>
      </c>
      <c r="N9" s="78" t="s">
        <v>295</v>
      </c>
      <c r="O9" s="73"/>
      <c r="P9" s="73"/>
      <c r="Q9" s="73"/>
      <c r="R9" s="73"/>
    </row>
    <row r="10" spans="1:18" s="2" customFormat="1" ht="15.6" x14ac:dyDescent="0.3">
      <c r="A10" s="10"/>
      <c r="B10" s="11"/>
      <c r="C10" s="11"/>
      <c r="D10" s="11"/>
      <c r="E10" s="11"/>
      <c r="F10" s="11"/>
      <c r="G10" s="11"/>
      <c r="H10" s="11"/>
      <c r="I10" s="12"/>
      <c r="J10" s="55" t="s">
        <v>389</v>
      </c>
      <c r="K10" s="131" t="s">
        <v>389</v>
      </c>
      <c r="N10" s="79" t="s">
        <v>296</v>
      </c>
      <c r="O10" s="74" t="e">
        <f>O12+O14+O16</f>
        <v>#N/A</v>
      </c>
      <c r="P10" s="79" t="s">
        <v>297</v>
      </c>
      <c r="Q10" s="74" t="e">
        <f>Q12+Q13+Q14+Q15+Q16</f>
        <v>#N/A</v>
      </c>
      <c r="R10" s="80" t="e">
        <f>IF(O10=Q10,"OK = egalitate bilantiera ACTIV = PASIV","ATENTIE  !!! NU AVEM EGALITATE BILANTIERA")</f>
        <v>#N/A</v>
      </c>
    </row>
    <row r="11" spans="1:18" s="16" customFormat="1" x14ac:dyDescent="0.25">
      <c r="A11" s="13"/>
      <c r="B11" s="14"/>
      <c r="C11" s="14"/>
      <c r="D11" s="14" t="s">
        <v>2</v>
      </c>
      <c r="E11" s="14"/>
      <c r="F11" s="14"/>
      <c r="G11" s="14"/>
      <c r="H11" s="14"/>
      <c r="I11" s="15" t="s">
        <v>3</v>
      </c>
      <c r="J11" s="56">
        <v>1</v>
      </c>
      <c r="K11" s="132">
        <v>2</v>
      </c>
      <c r="N11" s="73"/>
      <c r="O11" s="73"/>
      <c r="P11" s="73"/>
      <c r="Q11" s="73"/>
      <c r="R11" s="73"/>
    </row>
    <row r="12" spans="1:18" s="2" customFormat="1" x14ac:dyDescent="0.25">
      <c r="A12" s="17" t="s">
        <v>361</v>
      </c>
      <c r="B12" s="18"/>
      <c r="C12" s="18"/>
      <c r="D12" s="18"/>
      <c r="E12" s="18"/>
      <c r="F12" s="18"/>
      <c r="G12" s="18"/>
      <c r="H12" s="19"/>
      <c r="I12" s="20"/>
      <c r="J12" s="54"/>
      <c r="K12" s="130"/>
      <c r="L12" s="73" t="str">
        <f>N19</f>
        <v>corectii active imobilizate</v>
      </c>
      <c r="M12" s="73"/>
      <c r="N12" s="81" t="s">
        <v>298</v>
      </c>
      <c r="O12" s="82" t="e">
        <f>K19</f>
        <v>#N/A</v>
      </c>
      <c r="P12" s="81" t="s">
        <v>299</v>
      </c>
      <c r="Q12" s="82" t="e">
        <f>K77</f>
        <v>#N/A</v>
      </c>
      <c r="R12" s="73"/>
    </row>
    <row r="13" spans="1:18" x14ac:dyDescent="0.25">
      <c r="A13" s="21" t="s">
        <v>362</v>
      </c>
      <c r="B13" s="22"/>
      <c r="C13" s="22"/>
      <c r="D13" s="22"/>
      <c r="E13" s="22"/>
      <c r="F13" s="22"/>
      <c r="G13" s="22"/>
      <c r="H13" s="23"/>
      <c r="I13" s="24" t="s">
        <v>398</v>
      </c>
      <c r="J13" s="57">
        <f>'Date Primare'!E84+'Date Primare'!E85+'Date Primare'!E86+'Date Primare'!E88+'Date Primare'!E89+'Date Primare'!E90-'Date Primare'!E127-'Date Primare'!E128-'Date Primare'!E129-'Date Primare'!E130-'Date Primare'!E131</f>
        <v>0</v>
      </c>
      <c r="K13" s="133" t="e">
        <f>VLOOKUP("201",'Date Primare'!A2:T999,19)+VLOOKUP("203",'Date Primare'!A2:T999,19)+VLOOKUP("205",'Date Primare'!A2:T999,19)+VLOOKUP("207",'Date Primare'!A2:T999,19)+VLOOKUP("208",'Date Primare'!A2:T999,19)+VLOOKUP("233",'Date Primare'!A2:T999,19)+VLOOKUP("234",'Date Primare'!A2:T999,19)-VLOOKUP("2801",'Date Primare'!A2:T999,20)-VLOOKUP("2803",'Date Primare'!A2:T999,20)-VLOOKUP("2805",'Date Primare'!A2:T999,20)-VLOOKUP("2807",'Date Primare'!A2:T999,20)-VLOOKUP("2808",'Date Primare'!A2:T999,20)-VLOOKUP("290",'Date Primare'!A2:T999,20)-VLOOKUP("2933",'Date Primare'!A2:T999,20)</f>
        <v>#N/A</v>
      </c>
      <c r="L13" s="73" t="str">
        <f>N20</f>
        <v>amortizari=</v>
      </c>
      <c r="M13" s="73"/>
      <c r="N13" s="81"/>
      <c r="O13" s="81"/>
      <c r="P13" s="81" t="s">
        <v>300</v>
      </c>
      <c r="Q13" s="82" t="e">
        <f>K50</f>
        <v>#N/A</v>
      </c>
      <c r="R13" s="73"/>
    </row>
    <row r="14" spans="1:18" x14ac:dyDescent="0.25">
      <c r="A14" s="25" t="s">
        <v>397</v>
      </c>
      <c r="B14" s="26"/>
      <c r="C14" s="26"/>
      <c r="D14" s="26"/>
      <c r="E14" s="26"/>
      <c r="F14" s="26"/>
      <c r="G14" s="26"/>
      <c r="H14" s="27"/>
      <c r="I14" s="28"/>
      <c r="J14" s="58"/>
      <c r="K14" s="134"/>
      <c r="L14" s="74">
        <f>O20</f>
        <v>0</v>
      </c>
      <c r="M14" s="73"/>
      <c r="N14" s="81" t="s">
        <v>301</v>
      </c>
      <c r="O14" s="82" t="e">
        <f>K34</f>
        <v>#N/A</v>
      </c>
      <c r="P14" s="81" t="s">
        <v>302</v>
      </c>
      <c r="Q14" s="82" t="e">
        <f>K46</f>
        <v>#N/A</v>
      </c>
      <c r="R14" s="73"/>
    </row>
    <row r="15" spans="1:18" x14ac:dyDescent="0.25">
      <c r="A15" s="21" t="s">
        <v>364</v>
      </c>
      <c r="B15" s="22"/>
      <c r="C15" s="22"/>
      <c r="D15" s="22"/>
      <c r="E15" s="22"/>
      <c r="F15" s="22"/>
      <c r="G15" s="22"/>
      <c r="H15" s="23"/>
      <c r="I15" s="29" t="s">
        <v>399</v>
      </c>
      <c r="J15" s="57">
        <f>'Date Primare'!E92+'Date Primare'!E93+'Date Primare'!E94+'Date Primare'!E95+'Date Primare'!E96+'Date Primare'!E97+'Date Primare'!E97+'Date Primare'!E98+'Date Primare'!E99-SUM('Date Primare'!E132:E140)</f>
        <v>0</v>
      </c>
      <c r="K15" s="133" t="e">
        <f>VLOOKUP("211",'Date Primare'!A2:T999,19)+VLOOKUP("212",'Date Primare'!A2:T999,19)+VLOOKUP("213",'Date Primare'!A2:T999,19)+VLOOKUP("214",'Date Primare'!A2:T999,19)+VLOOKUP("231",'Date Primare'!A2:T999,19)+VLOOKUP("232",'Date Primare'!A2:T999,19)-VLOOKUP("2811",'Date Primare'!A2:T999,20)-VLOOKUP("2812",'Date Primare'!A2:T999,20)-VLOOKUP("2813",'Date Primare'!A2:T999,20)-VLOOKUP("2814",'Date Primare'!A2:T999,20)-VLOOKUP("291",'Date Primare'!A2:T999,20)-VLOOKUP("2931",'Date Primare'!A2:T999,20)-VLOOKUP("232",'Date Primare'!A2:T999,20)</f>
        <v>#N/A</v>
      </c>
      <c r="L15" s="73" t="str">
        <f>N21</f>
        <v>provizioane=</v>
      </c>
      <c r="M15" s="73"/>
      <c r="N15" s="81"/>
      <c r="O15" s="81"/>
      <c r="P15" s="81" t="s">
        <v>303</v>
      </c>
      <c r="Q15" s="82" t="e">
        <f>K38</f>
        <v>#N/A</v>
      </c>
      <c r="R15" s="73"/>
    </row>
    <row r="16" spans="1:18" x14ac:dyDescent="0.25">
      <c r="A16" s="25" t="s">
        <v>381</v>
      </c>
      <c r="B16" s="26"/>
      <c r="C16" s="26"/>
      <c r="D16" s="26"/>
      <c r="E16" s="26"/>
      <c r="F16" s="26"/>
      <c r="G16" s="26"/>
      <c r="H16" s="27"/>
      <c r="I16" s="12"/>
      <c r="J16" s="58"/>
      <c r="K16" s="134"/>
      <c r="L16" s="74">
        <f>O21</f>
        <v>0</v>
      </c>
      <c r="M16" s="73"/>
      <c r="N16" s="81" t="s">
        <v>304</v>
      </c>
      <c r="O16" s="82" t="e">
        <f>K36</f>
        <v>#N/A</v>
      </c>
      <c r="P16" s="81" t="s">
        <v>305</v>
      </c>
      <c r="Q16" s="82" t="e">
        <f>K52</f>
        <v>#N/A</v>
      </c>
      <c r="R16" s="73"/>
    </row>
    <row r="17" spans="1:18" x14ac:dyDescent="0.25">
      <c r="A17" s="21" t="s">
        <v>365</v>
      </c>
      <c r="B17" s="22"/>
      <c r="C17" s="22"/>
      <c r="D17" s="22"/>
      <c r="E17" s="22"/>
      <c r="F17" s="22"/>
      <c r="G17" s="22"/>
      <c r="H17" s="23"/>
      <c r="I17" s="29" t="s">
        <v>400</v>
      </c>
      <c r="J17" s="57">
        <f>'Date Primare'!E109+'Date Primare'!E110+'Date Primare'!E111+'Date Primare'!E112+'Date Primare'!E113+SUM('Date Primare'!E114:E125)</f>
        <v>0</v>
      </c>
      <c r="K17" s="133" t="e">
        <f>VLOOKUP("261",'Date Primare'!A2:T999,19)+VLOOKUP("262",'Date Primare'!A2:T999,19)+VLOOKUP("263",'Date Primare'!A2:T999,19)+VLOOKUP("265",'Date Primare'!A2:T999,19)+VLOOKUP("267",'Date Primare'!A2:T999,19)-VLOOKUP("296",'Date Primare'!A2:T999,20)</f>
        <v>#N/A</v>
      </c>
      <c r="L17" s="73"/>
      <c r="M17" s="73"/>
      <c r="N17" s="73"/>
      <c r="O17" s="73"/>
      <c r="P17" s="73"/>
      <c r="Q17" s="73"/>
      <c r="R17" s="73"/>
    </row>
    <row r="18" spans="1:18" x14ac:dyDescent="0.25">
      <c r="A18" s="25" t="s">
        <v>382</v>
      </c>
      <c r="B18" s="26"/>
      <c r="C18" s="26"/>
      <c r="D18" s="26"/>
      <c r="E18" s="26"/>
      <c r="F18" s="26"/>
      <c r="G18" s="26"/>
      <c r="H18" s="27"/>
      <c r="I18" s="12"/>
      <c r="J18" s="58"/>
      <c r="K18" s="134"/>
      <c r="L18" s="73"/>
      <c r="M18" s="73"/>
      <c r="N18" s="73"/>
      <c r="O18" s="73"/>
      <c r="P18" s="73"/>
      <c r="Q18" s="73"/>
      <c r="R18" s="73"/>
    </row>
    <row r="19" spans="1:18" s="2" customFormat="1" x14ac:dyDescent="0.25">
      <c r="A19" s="4" t="s">
        <v>440</v>
      </c>
      <c r="B19" s="5"/>
      <c r="C19" s="5"/>
      <c r="D19" s="5"/>
      <c r="E19" s="5"/>
      <c r="F19" s="5"/>
      <c r="G19" s="5"/>
      <c r="H19" s="30"/>
      <c r="I19" s="29" t="s">
        <v>401</v>
      </c>
      <c r="J19" s="59">
        <f>J13+J15+J17</f>
        <v>0</v>
      </c>
      <c r="K19" s="135" t="e">
        <f>K13+K15+K17</f>
        <v>#N/A</v>
      </c>
      <c r="L19" s="73"/>
      <c r="M19" s="73"/>
      <c r="N19" s="73" t="s">
        <v>306</v>
      </c>
      <c r="O19" s="73"/>
      <c r="P19" s="73"/>
      <c r="Q19" s="73"/>
      <c r="R19" s="73"/>
    </row>
    <row r="20" spans="1:18" x14ac:dyDescent="0.25">
      <c r="A20" s="25"/>
      <c r="B20" s="26"/>
      <c r="C20" s="26"/>
      <c r="D20" s="26"/>
      <c r="E20" s="26"/>
      <c r="F20" s="26"/>
      <c r="G20" s="26"/>
      <c r="H20" s="27"/>
      <c r="I20" s="12"/>
      <c r="J20" s="58"/>
      <c r="K20" s="134"/>
      <c r="L20" s="73"/>
      <c r="M20" s="73"/>
      <c r="N20" s="73" t="s">
        <v>307</v>
      </c>
      <c r="O20" s="73">
        <f>'Date Primare'!T126+'Date Primare'!T132</f>
        <v>0</v>
      </c>
      <c r="P20" s="73"/>
      <c r="Q20" s="73"/>
      <c r="R20" s="73"/>
    </row>
    <row r="21" spans="1:18" s="2" customFormat="1" x14ac:dyDescent="0.25">
      <c r="A21" s="17" t="s">
        <v>366</v>
      </c>
      <c r="B21" s="18"/>
      <c r="C21" s="18"/>
      <c r="D21" s="18"/>
      <c r="E21" s="18"/>
      <c r="F21" s="18"/>
      <c r="G21" s="18"/>
      <c r="H21" s="18"/>
      <c r="I21" s="20"/>
      <c r="J21" s="60"/>
      <c r="K21" s="136"/>
      <c r="L21" s="73" t="str">
        <f>N23</f>
        <v>corectii active circulante</v>
      </c>
      <c r="M21" s="73"/>
      <c r="N21" s="73" t="s">
        <v>308</v>
      </c>
      <c r="O21" s="73"/>
      <c r="P21" s="73"/>
      <c r="Q21" s="73"/>
      <c r="R21" s="73"/>
    </row>
    <row r="22" spans="1:18" x14ac:dyDescent="0.25">
      <c r="A22" s="21" t="s">
        <v>367</v>
      </c>
      <c r="B22" s="22"/>
      <c r="C22" s="22"/>
      <c r="D22" s="22"/>
      <c r="E22" s="22"/>
      <c r="F22" s="22"/>
      <c r="G22" s="22"/>
      <c r="H22" s="23"/>
      <c r="I22" s="29" t="s">
        <v>402</v>
      </c>
      <c r="J22" s="57"/>
      <c r="K22" s="133" t="e">
        <f>M39+N39</f>
        <v>#N/A</v>
      </c>
      <c r="L22" s="73" t="str">
        <f>N24</f>
        <v>provizioane stocuri=</v>
      </c>
      <c r="M22" s="73"/>
      <c r="N22" s="73"/>
      <c r="O22" s="73"/>
      <c r="P22" s="73"/>
      <c r="Q22" s="141"/>
      <c r="R22" s="73"/>
    </row>
    <row r="23" spans="1:18" x14ac:dyDescent="0.25">
      <c r="A23" s="31" t="s">
        <v>383</v>
      </c>
      <c r="B23" s="32"/>
      <c r="C23" s="32"/>
      <c r="D23" s="32"/>
      <c r="E23" s="32"/>
      <c r="F23" s="32"/>
      <c r="G23" s="32"/>
      <c r="H23" s="33"/>
      <c r="I23" s="9"/>
      <c r="J23" s="61"/>
      <c r="K23" s="137"/>
      <c r="L23" s="73">
        <f>O24</f>
        <v>0</v>
      </c>
      <c r="M23" s="73"/>
      <c r="N23" s="73" t="s">
        <v>309</v>
      </c>
      <c r="O23" s="73"/>
      <c r="P23" s="73"/>
      <c r="Q23" s="74"/>
      <c r="R23" s="73"/>
    </row>
    <row r="24" spans="1:18" x14ac:dyDescent="0.25">
      <c r="A24" s="25" t="s">
        <v>384</v>
      </c>
      <c r="B24" s="26"/>
      <c r="C24" s="26"/>
      <c r="D24" s="26"/>
      <c r="E24" s="26"/>
      <c r="F24" s="26"/>
      <c r="G24" s="26"/>
      <c r="H24" s="27"/>
      <c r="I24" s="12"/>
      <c r="J24" s="58"/>
      <c r="K24" s="134"/>
      <c r="L24" s="73" t="str">
        <f>N25</f>
        <v>provizioane creante=</v>
      </c>
      <c r="M24" s="73"/>
      <c r="N24" s="73" t="s">
        <v>310</v>
      </c>
      <c r="O24" s="73"/>
      <c r="P24" s="73"/>
      <c r="Q24" s="73"/>
      <c r="R24" s="73"/>
    </row>
    <row r="25" spans="1:18" x14ac:dyDescent="0.25">
      <c r="A25" s="21" t="s">
        <v>368</v>
      </c>
      <c r="B25" s="22"/>
      <c r="C25" s="22"/>
      <c r="D25" s="22"/>
      <c r="E25" s="22"/>
      <c r="F25" s="22"/>
      <c r="G25" s="22"/>
      <c r="H25" s="23"/>
      <c r="I25" s="29" t="s">
        <v>403</v>
      </c>
      <c r="J25" s="57"/>
      <c r="K25" s="133" t="e">
        <f>M41+N41</f>
        <v>#N/A</v>
      </c>
      <c r="L25" s="73">
        <f>O25</f>
        <v>0</v>
      </c>
      <c r="M25" s="73"/>
      <c r="N25" s="73" t="s">
        <v>311</v>
      </c>
      <c r="O25" s="73">
        <f>'Date Primare'!T314+'Date Primare'!T315+'Date Primare'!T316</f>
        <v>0</v>
      </c>
      <c r="P25" s="73"/>
      <c r="Q25" s="73"/>
      <c r="R25" s="73"/>
    </row>
    <row r="26" spans="1:18" x14ac:dyDescent="0.25">
      <c r="A26" s="31" t="s">
        <v>329</v>
      </c>
      <c r="B26" s="32"/>
      <c r="C26" s="32"/>
      <c r="D26" s="32"/>
      <c r="E26" s="32"/>
      <c r="F26" s="32"/>
      <c r="G26" s="32"/>
      <c r="H26" s="33"/>
      <c r="I26" s="9"/>
      <c r="J26" s="61"/>
      <c r="K26" s="137"/>
      <c r="L26" s="73" t="str">
        <f>N26</f>
        <v>provizioane trezorerie=</v>
      </c>
      <c r="M26" s="73"/>
      <c r="N26" s="73" t="s">
        <v>312</v>
      </c>
      <c r="O26" s="73">
        <f>'Date Primare'!T372+'Date Primare'!T373+'Date Primare'!T374+'Date Primare'!T375</f>
        <v>0</v>
      </c>
      <c r="P26" s="73"/>
      <c r="Q26" s="142" t="e">
        <f>O10-Q10</f>
        <v>#N/A</v>
      </c>
      <c r="R26" s="73"/>
    </row>
    <row r="27" spans="1:18" x14ac:dyDescent="0.25">
      <c r="A27" s="31" t="s">
        <v>434</v>
      </c>
      <c r="B27" s="32"/>
      <c r="C27" s="32"/>
      <c r="D27" s="32"/>
      <c r="E27" s="32"/>
      <c r="F27" s="32"/>
      <c r="G27" s="32"/>
      <c r="H27" s="33"/>
      <c r="I27" s="9"/>
      <c r="J27" s="61"/>
      <c r="K27" s="137"/>
      <c r="L27" s="73">
        <f>O26</f>
        <v>0</v>
      </c>
      <c r="M27" s="73"/>
    </row>
    <row r="28" spans="1:18" x14ac:dyDescent="0.25">
      <c r="A28" s="31" t="s">
        <v>385</v>
      </c>
      <c r="B28" s="32"/>
      <c r="C28" s="32"/>
      <c r="D28" s="32"/>
      <c r="E28" s="32"/>
      <c r="F28" s="32"/>
      <c r="G28" s="32"/>
      <c r="H28" s="33"/>
      <c r="I28" s="9"/>
      <c r="J28" s="61"/>
      <c r="K28" s="137"/>
      <c r="L28" s="73"/>
      <c r="M28" s="73"/>
    </row>
    <row r="29" spans="1:18" x14ac:dyDescent="0.25">
      <c r="A29" s="25" t="s">
        <v>386</v>
      </c>
      <c r="B29" s="26"/>
      <c r="C29" s="26"/>
      <c r="D29" s="26"/>
      <c r="E29" s="26"/>
      <c r="F29" s="26"/>
      <c r="G29" s="26"/>
      <c r="H29" s="27"/>
      <c r="I29" s="12"/>
      <c r="J29" s="58"/>
      <c r="K29" s="134"/>
      <c r="L29" s="73"/>
      <c r="M29" s="73"/>
    </row>
    <row r="30" spans="1:18" x14ac:dyDescent="0.25">
      <c r="A30" s="21" t="s">
        <v>369</v>
      </c>
      <c r="B30" s="22"/>
      <c r="C30" s="22"/>
      <c r="D30" s="22"/>
      <c r="E30" s="22"/>
      <c r="F30" s="22"/>
      <c r="G30" s="22"/>
      <c r="H30" s="23"/>
      <c r="I30" s="29" t="s">
        <v>404</v>
      </c>
      <c r="J30" s="57">
        <f>SUM('Date Primare'!E317:E329)</f>
        <v>0</v>
      </c>
      <c r="K30" s="133" t="e">
        <f>VLOOKUP("501",'Date Primare'!A2:T999,19)+VLOOKUP("505",'Date Primare'!A2:T999,19)+VLOOKUP("506",'Date Primare'!A2:T999,19)+VLOOKUP("508",'Date Primare'!A2:T999,19)+VLOOKUP("5113",'Date Primare'!A2:T999,19)+VLOOKUP("5114",'Date Primare'!A2:T999,19)-VLOOKUP("591",'Date Primare'!A2:T999,20)-VLOOKUP("592",'Date Primare'!A2:T999,20)-VLOOKUP("593",'Date Primare'!A2:T999,20)-VLOOKUP("595",'Date Primare'!A2:T999,20)-VLOOKUP("596",'Date Primare'!A2:T999,20)-VLOOKUP("598",'Date Primare'!A2:T999,20)</f>
        <v>#N/A</v>
      </c>
      <c r="L30" s="73"/>
      <c r="M30" s="73"/>
    </row>
    <row r="31" spans="1:18" x14ac:dyDescent="0.25">
      <c r="A31" s="38" t="s">
        <v>531</v>
      </c>
      <c r="B31" s="26"/>
      <c r="C31" s="26"/>
      <c r="D31" s="26"/>
      <c r="E31" s="26"/>
      <c r="F31" s="26"/>
      <c r="G31" s="26"/>
      <c r="H31" s="27"/>
      <c r="I31" s="12"/>
      <c r="J31" s="58"/>
      <c r="K31" s="134"/>
      <c r="L31" s="73"/>
      <c r="M31" s="73"/>
    </row>
    <row r="32" spans="1:18" x14ac:dyDescent="0.25">
      <c r="A32" s="31" t="s">
        <v>370</v>
      </c>
      <c r="B32" s="32"/>
      <c r="C32" s="32"/>
      <c r="D32" s="32"/>
      <c r="E32" s="32"/>
      <c r="F32" s="32"/>
      <c r="G32" s="32"/>
      <c r="H32" s="33"/>
      <c r="I32" s="29" t="s">
        <v>405</v>
      </c>
      <c r="J32" s="57">
        <f>SUM('Date Primare'!E330:E346)+SUM('Date Primare'!E359:E370)</f>
        <v>0</v>
      </c>
      <c r="K32" s="133" t="e">
        <f>VLOOKUP("5112",'Date Primare'!A2:T999,19)+VLOOKUP("5121",'Date Primare'!A2:T999,19)+VLOOKUP("5124",'Date Primare'!A2:T999,19)+VLOOKUP("5125",'Date Primare'!A2:T999,19)+VLOOKUP("531",'Date Primare'!A2:T999,19)+VLOOKUP("532",'Date Primare'!A2:T999,19)+VLOOKUP("541",'Date Primare'!A2:T999,19)+VLOOKUP("542",'Date Primare'!A2:T999,19)-VLOOKUP("5121",'Date Primare'!A2:T999,20)-VLOOKUP("5124",'Date Primare'!A2:T999,20)-VLOOKUP("5125",'Date Primare'!A2:T999,20)</f>
        <v>#N/A</v>
      </c>
      <c r="L32" s="73"/>
      <c r="M32" s="73"/>
    </row>
    <row r="33" spans="1:14" x14ac:dyDescent="0.25">
      <c r="A33" s="25" t="s">
        <v>387</v>
      </c>
      <c r="B33" s="26"/>
      <c r="C33" s="26"/>
      <c r="D33" s="26"/>
      <c r="E33" s="26"/>
      <c r="F33" s="26"/>
      <c r="G33" s="26"/>
      <c r="H33" s="27"/>
      <c r="I33" s="12"/>
      <c r="J33" s="58"/>
      <c r="K33" s="134"/>
      <c r="L33" s="73"/>
      <c r="M33" s="73"/>
    </row>
    <row r="34" spans="1:14" s="2" customFormat="1" ht="13.8" thickBot="1" x14ac:dyDescent="0.3">
      <c r="A34" s="4" t="s">
        <v>439</v>
      </c>
      <c r="B34" s="5"/>
      <c r="C34" s="5"/>
      <c r="D34" s="5"/>
      <c r="E34" s="5"/>
      <c r="F34" s="5"/>
      <c r="G34" s="5"/>
      <c r="H34" s="30"/>
      <c r="I34" s="29" t="s">
        <v>406</v>
      </c>
      <c r="J34" s="59">
        <f>J22+J25+J30+J32</f>
        <v>0</v>
      </c>
      <c r="K34" s="135" t="e">
        <f>K22+K25+K30+K32</f>
        <v>#N/A</v>
      </c>
      <c r="L34" s="73"/>
      <c r="M34" s="75"/>
    </row>
    <row r="35" spans="1:14" ht="13.8" thickBot="1" x14ac:dyDescent="0.3">
      <c r="A35" s="25"/>
      <c r="B35" s="26"/>
      <c r="C35" s="26"/>
      <c r="D35" s="26"/>
      <c r="E35" s="26"/>
      <c r="F35" s="26"/>
      <c r="G35" s="26"/>
      <c r="H35" s="27"/>
      <c r="I35" s="12"/>
      <c r="J35" s="58"/>
      <c r="K35" s="134"/>
      <c r="L35" s="76" t="s">
        <v>294</v>
      </c>
      <c r="M35" s="171" t="e">
        <f>VLOOKUP("519",'Date Primare'!A2:T999,20)</f>
        <v>#N/A</v>
      </c>
    </row>
    <row r="36" spans="1:14" s="2" customFormat="1" x14ac:dyDescent="0.25">
      <c r="A36" s="4" t="s">
        <v>395</v>
      </c>
      <c r="B36" s="5"/>
      <c r="C36" s="5"/>
      <c r="D36" s="5"/>
      <c r="E36" s="5"/>
      <c r="F36" s="5"/>
      <c r="G36" s="5"/>
      <c r="H36" s="30"/>
      <c r="I36" s="29" t="s">
        <v>407</v>
      </c>
      <c r="J36" s="59">
        <f>SUM('Date Primare'!AI303:AI309)</f>
        <v>0</v>
      </c>
      <c r="K36" s="135" t="e">
        <f>VLOOKUP("471",'Date Primare'!A2:T999,19)</f>
        <v>#N/A</v>
      </c>
      <c r="L36" s="77" t="e">
        <f>M35</f>
        <v>#N/A</v>
      </c>
      <c r="M36" s="73"/>
    </row>
    <row r="37" spans="1:14" x14ac:dyDescent="0.25">
      <c r="A37" s="25"/>
      <c r="B37" s="26"/>
      <c r="C37" s="26"/>
      <c r="D37" s="26"/>
      <c r="E37" s="26"/>
      <c r="F37" s="26"/>
      <c r="G37" s="26"/>
      <c r="H37" s="27"/>
      <c r="I37" s="12"/>
      <c r="J37" s="58"/>
      <c r="K37" s="134"/>
    </row>
    <row r="38" spans="1:14" s="2" customFormat="1" x14ac:dyDescent="0.25">
      <c r="A38" s="4" t="s">
        <v>391</v>
      </c>
      <c r="B38" s="5"/>
      <c r="C38" s="5"/>
      <c r="D38" s="5"/>
      <c r="E38" s="5"/>
      <c r="F38" s="5"/>
      <c r="G38" s="5"/>
      <c r="H38" s="30"/>
      <c r="I38" s="29" t="s">
        <v>408</v>
      </c>
      <c r="J38" s="57">
        <v>0</v>
      </c>
      <c r="K38" s="133" t="e">
        <f>M43+N43</f>
        <v>#N/A</v>
      </c>
    </row>
    <row r="39" spans="1:14" x14ac:dyDescent="0.25">
      <c r="A39" s="31" t="s">
        <v>392</v>
      </c>
      <c r="B39" s="32"/>
      <c r="C39" s="32"/>
      <c r="D39" s="32"/>
      <c r="E39" s="32"/>
      <c r="F39" s="32"/>
      <c r="G39" s="32"/>
      <c r="H39" s="33"/>
      <c r="I39" s="9"/>
      <c r="J39" s="61"/>
      <c r="K39" s="137"/>
      <c r="M39" s="3" t="e">
        <f>VLOOKUP("301",'Date Primare'!A2:T1000,19)+VLOOKUP("321",'Date Primare'!A2:T1000,19)+VLOOKUP("302",'Date Primare'!A2:T1000,19)+IF(ISERROR(VLOOKUP("322",'Date Primare'!A2:T1000,19,FALSE)),0,(VLOOKUP("322",'Date Primare'!A2:T1000,19)))+VLOOKUP("303",'Date Primare'!A2:T1000,19)+IF(ISERROR(VLOOKUP("323",'Date Primare'!A2:T1000,19,FALSE)),0,(VLOOKUP("323",'Date Primare'!A2:T1000,19)))+VLOOKUP("308",'Date Primare'!A2:T1000,19)-VLOOKUP("308",'Date Primare'!A2:T1000,19)+IF(ISERROR(VLOOKUP("328",'Date Primare'!A2:T1000,19,FALSE)),0,(VLOOKUP("328",'Date Primare'!A2:T1000,19)))+VLOOKUP("331",'Date Primare'!A2:T1000,19)+VLOOKUP("332",'Date Primare'!A2:T1000,19)+VLOOKUP("341",'Date Primare'!A2:T1000,19)+VLOOKUP("345",'Date Primare'!A2:T1000,19)+VLOOKUP("346",'Date Primare'!A2:T1000,19)+VLOOKUP("348",'Date Primare'!A2:T1000,19)-VLOOKUP("348",'Date Primare'!A2:T1000,20)+VLOOKUP("351",'Date Primare'!A2:T1000,19)+VLOOKUP("354",'Date Primare'!A2:T1000,19)+VLOOKUP("356",'Date Primare'!A2:T1000,19)+VLOOKUP("357",'Date Primare'!A2:T1000,19)+VLOOKUP("358",'Date Primare'!A2:T1000,19)+VLOOKUP("361",'Date Primare'!A2:T1000,19)+IF(ISERROR(VLOOKUP("326",'Date Primare'!A2:T1000,19,FALSE)),0,(VLOOKUP("326",'Date Primare'!A2:T1000,19)))</f>
        <v>#N/A</v>
      </c>
      <c r="N39" s="3" t="e">
        <f>VLOOKUP("368",'Date Primare'!A2:T1000,19)-VLOOKUP("368",'Date Primare'!A2:T1000,20)+VLOOKUP("371",'Date Primare'!A2:T1000,19)+IF(ISERROR(VLOOKUP("327",'Date Primare'!A2:T1000,19,FALSE)),0,(VLOOKUP("327",'Date Primare'!A2:T1000,19)))+VLOOKUP("378",'Date Primare'!A2:T1000,19)-VLOOKUP("378",'Date Primare'!A2:T1000,20)+VLOOKUP("381",'Date Primare'!A2:T1000,19)+VLOOKUP("388",'Date Primare'!A2:T1000,19)-VLOOKUP("388",'Date Primare'!A2:T1000,19)-VLOOKUP("391",'Date Primare'!A2:T1000,20)-VLOOKUP("392",'Date Primare'!A2:T1000,20)-VLOOKUP("393",'Date Primare'!A2:T1000,20)-VLOOKUP("394",'Date Primare'!A2:T1000,20)-VLOOKUP("395",'Date Primare'!A2:T1000,20)-VLOOKUP("396",'Date Primare'!A2:T1000,20)-VLOOKUP("397",'Date Primare'!A2:T1000,20)-VLOOKUP("398",'Date Primare'!A2:T1000,20)+VLOOKUP("4091",'Date Primare'!A2:T1000,19)-VLOOKUP("4428",'Date Primare'!A2:T1000,19)</f>
        <v>#N/A</v>
      </c>
    </row>
    <row r="40" spans="1:14" x14ac:dyDescent="0.25">
      <c r="A40" s="31" t="s">
        <v>393</v>
      </c>
      <c r="B40" s="32"/>
      <c r="C40" s="32"/>
      <c r="D40" s="32"/>
      <c r="E40" s="32"/>
      <c r="F40" s="32"/>
      <c r="G40" s="32"/>
      <c r="H40" s="33"/>
      <c r="I40" s="9"/>
      <c r="J40" s="61"/>
      <c r="K40" s="137"/>
    </row>
    <row r="41" spans="1:14" x14ac:dyDescent="0.25">
      <c r="A41" s="25" t="s">
        <v>394</v>
      </c>
      <c r="B41" s="26"/>
      <c r="C41" s="26"/>
      <c r="D41" s="26"/>
      <c r="E41" s="26"/>
      <c r="F41" s="26"/>
      <c r="G41" s="26"/>
      <c r="H41" s="27"/>
      <c r="I41" s="12"/>
      <c r="J41" s="58"/>
      <c r="K41" s="137"/>
      <c r="M41" s="3" t="e">
        <f>VLOOKUP("409",'Date Primare'!A2:T999,19)+VLOOKUP("411",'Date Primare'!A2:T999,19)+VLOOKUP("413",'Date Primare'!A2:T999,19)+VLOOKUP("418",'Date Primare'!A2:T999,19)+VLOOKUP("425",'Date Primare'!A2:T999,19)+VLOOKUP("4282",'Date Primare'!A2:T999,19)+VLOOKUP("431",'Date Primare'!A2:T999,19)+VLOOKUP("437",'Date Primare'!A2:T999,19)+VLOOKUP("4382",'Date Primare'!A2:T999,19)+VLOOKUP("441",'Date Primare'!A2:T999,19)+VLOOKUP("4424",'Date Primare'!A2:T999,19)+VLOOKUP("4428",'Date Primare'!A2:T999,19)+VLOOKUP("444",'Date Primare'!A2:T999,19)+VLOOKUP("445",'Date Primare'!A2:T999,19)+VLOOKUP("446",'Date Primare'!A2:T999,19)+VLOOKUP("447",'Date Primare'!A2:T999,19)+VLOOKUP("4482",'Date Primare'!A2:T999,19)+VLOOKUP("451",'Date Primare'!A2:T999,19)+VLOOKUP("452",'Date Primare'!A2:T999,19)+VLOOKUP("456",'Date Primare'!A2:T999,19)+VLOOKUP("4582",'Date Primare'!A2:T999,19)+VLOOKUP("461",'Date Primare'!A2:T999,19)-VLOOKUP("4091",'Date Primare'!A2:T999,19)-VLOOKUP("418",'Date Primare'!A2:T999,20)</f>
        <v>#N/A</v>
      </c>
      <c r="N41" s="3" t="e">
        <f>VLOOKUP("473",'Date Primare'!A2:T999,19)-VLOOKUP("491",'Date Primare'!A2:T999,20)-VLOOKUP("495",'Date Primare'!A2:T999,20)-VLOOKUP("496",'Date Primare'!A2:T999,20)+VLOOKUP("5187",'Date Primare'!A2:T999,19)</f>
        <v>#N/A</v>
      </c>
    </row>
    <row r="42" spans="1:14" s="2" customFormat="1" x14ac:dyDescent="0.25">
      <c r="A42" s="4" t="s">
        <v>436</v>
      </c>
      <c r="B42" s="5"/>
      <c r="C42" s="5"/>
      <c r="D42" s="5"/>
      <c r="E42" s="5"/>
      <c r="F42" s="5"/>
      <c r="G42" s="5"/>
      <c r="H42" s="30"/>
      <c r="I42" s="29" t="s">
        <v>409</v>
      </c>
      <c r="J42" s="62">
        <f>J34+J36-J38-J54</f>
        <v>0</v>
      </c>
      <c r="K42" s="133" t="e">
        <f>K34+K36-K38-K54</f>
        <v>#N/A</v>
      </c>
    </row>
    <row r="43" spans="1:14" x14ac:dyDescent="0.25">
      <c r="A43" s="25" t="s">
        <v>435</v>
      </c>
      <c r="B43" s="26"/>
      <c r="C43" s="26"/>
      <c r="D43" s="26"/>
      <c r="E43" s="26"/>
      <c r="F43" s="26"/>
      <c r="G43" s="26"/>
      <c r="H43" s="27"/>
      <c r="I43" s="12"/>
      <c r="J43" s="63"/>
      <c r="K43" s="134"/>
      <c r="M43" s="3" t="e">
        <f>VLOOKUP("161",'Date Primare'!A2:T999,20)+VLOOKUP("166",'Date Primare'!A2:T999,20)+VLOOKUP("167",'Date Primare'!A2:T999,20)+VLOOKUP("168",'Date Primare'!A2:T999,20)-VLOOKUP("169",'Date Primare'!A2:T999,19)+VLOOKUP("269",'Date Primare'!A2:T999,20)+VLOOKUP("401",'Date Primare'!A2:T999,20)+VLOOKUP("403",'Date Primare'!A2:T999,20)+VLOOKUP("404",'Date Primare'!A2:T999,20)+VLOOKUP("405",'Date Primare'!A2:T999,20)+VLOOKUP("408",'Date Primare'!A2:T999,20)+VLOOKUP("419",'Date Primare'!A2:T999,20)+VLOOKUP("421",'Date Primare'!A2:T999,20)+VLOOKUP("423",'Date Primare'!A2:T999,20)+VLOOKUP("424",'Date Primare'!A2:T999,20)+VLOOKUP("426",'Date Primare'!A2:T999,20)+VLOOKUP("427",'Date Primare'!A2:T999,20)+VLOOKUP("4281",'Date Primare'!A2:T999,20)+VLOOKUP("431",'Date Primare'!A2:T999,20)+VLOOKUP("437",'Date Primare'!A2:T999,20)+VLOOKUP("4381",'Date Primare'!A2:T999,20)-VLOOKUP("408",'Date Primare'!A2:T999,19)</f>
        <v>#N/A</v>
      </c>
      <c r="N43" s="3" t="e">
        <f>VLOOKUP("441",'Date Primare'!A2:T999,20)+VLOOKUP("4423",'Date Primare'!A2:T999,20)+VLOOKUP("4428",'Date Primare'!A2:T999,20)+VLOOKUP("444",'Date Primare'!A2:T999,20)+VLOOKUP("446",'Date Primare'!A2:T999,20)+VLOOKUP("447",'Date Primare'!A2:T999,20)+VLOOKUP("4481",'Date Primare'!A2:T999,20)+VLOOKUP("451",'Date Primare'!A2:T999,20)+VLOOKUP("452",'Date Primare'!A2:T999,20)+VLOOKUP("455",'Date Primare'!A2:T999,20)+VLOOKUP("456",'Date Primare'!A2:T999,20)+VLOOKUP("457",'Date Primare'!A2:T999,20)+VLOOKUP("4581",'Date Primare'!A2:T999,20)+VLOOKUP("462",'Date Primare'!A2:T999,20)+VLOOKUP("473",'Date Primare'!A2:T999,20)+VLOOKUP("509",'Date Primare'!A2:T999,20)+VLOOKUP("5186",'Date Primare'!A2:T999,20)+VLOOKUP("519",'Date Primare'!A2:T999,20)-VLOOKUP("4481",'Date Primare'!A2:T999,19)</f>
        <v>#N/A</v>
      </c>
    </row>
    <row r="44" spans="1:14" s="2" customFormat="1" x14ac:dyDescent="0.25">
      <c r="A44" s="4" t="s">
        <v>438</v>
      </c>
      <c r="B44" s="5"/>
      <c r="C44" s="5"/>
      <c r="D44" s="5"/>
      <c r="E44" s="5"/>
      <c r="F44" s="5"/>
      <c r="G44" s="5"/>
      <c r="H44" s="30"/>
      <c r="I44" s="29" t="s">
        <v>410</v>
      </c>
      <c r="J44" s="57">
        <f>J19+J42-J53</f>
        <v>0</v>
      </c>
      <c r="K44" s="133" t="e">
        <f>K19+K42-K53</f>
        <v>#N/A</v>
      </c>
    </row>
    <row r="45" spans="1:14" x14ac:dyDescent="0.25">
      <c r="A45" s="25" t="s">
        <v>437</v>
      </c>
      <c r="B45" s="26"/>
      <c r="C45" s="26"/>
      <c r="D45" s="26"/>
      <c r="E45" s="26"/>
      <c r="F45" s="26"/>
      <c r="G45" s="26"/>
      <c r="H45" s="27"/>
      <c r="I45" s="12"/>
      <c r="J45" s="58"/>
      <c r="K45" s="134"/>
    </row>
    <row r="46" spans="1:14" s="2" customFormat="1" x14ac:dyDescent="0.25">
      <c r="A46" s="4" t="s">
        <v>330</v>
      </c>
      <c r="B46" s="5"/>
      <c r="C46" s="5"/>
      <c r="D46" s="5"/>
      <c r="E46" s="5"/>
      <c r="F46" s="5"/>
      <c r="G46" s="5"/>
      <c r="H46" s="30"/>
      <c r="I46" s="29" t="s">
        <v>411</v>
      </c>
      <c r="J46" s="64">
        <v>0</v>
      </c>
      <c r="K46" s="138" t="e">
        <f>VLOOKUP("162",'Date Primare'!A2:T999,20)</f>
        <v>#N/A</v>
      </c>
    </row>
    <row r="47" spans="1:14" s="37" customFormat="1" x14ac:dyDescent="0.25">
      <c r="A47" s="34" t="s">
        <v>441</v>
      </c>
      <c r="B47" s="35"/>
      <c r="C47" s="35"/>
      <c r="D47" s="35"/>
      <c r="E47" s="35"/>
      <c r="F47" s="35"/>
      <c r="G47" s="35"/>
      <c r="H47" s="36"/>
      <c r="I47" s="9"/>
      <c r="J47" s="61"/>
      <c r="K47" s="137"/>
    </row>
    <row r="48" spans="1:14" s="37" customFormat="1" x14ac:dyDescent="0.25">
      <c r="A48" s="34" t="s">
        <v>0</v>
      </c>
      <c r="B48" s="35"/>
      <c r="C48" s="35"/>
      <c r="D48" s="35"/>
      <c r="E48" s="35"/>
      <c r="F48" s="35"/>
      <c r="G48" s="35"/>
      <c r="H48" s="36"/>
      <c r="I48" s="9"/>
      <c r="J48" s="61"/>
      <c r="K48" s="137"/>
    </row>
    <row r="49" spans="1:11" s="37" customFormat="1" x14ac:dyDescent="0.25">
      <c r="A49" s="38" t="s">
        <v>1</v>
      </c>
      <c r="B49" s="39"/>
      <c r="C49" s="39"/>
      <c r="D49" s="39"/>
      <c r="E49" s="39"/>
      <c r="F49" s="39"/>
      <c r="G49" s="39"/>
      <c r="H49" s="40"/>
      <c r="I49" s="12"/>
      <c r="J49" s="58"/>
      <c r="K49" s="134"/>
    </row>
    <row r="50" spans="1:11" s="2" customFormat="1" x14ac:dyDescent="0.25">
      <c r="A50" s="4" t="s">
        <v>396</v>
      </c>
      <c r="B50" s="5"/>
      <c r="C50" s="5"/>
      <c r="D50" s="5"/>
      <c r="E50" s="5"/>
      <c r="F50" s="5"/>
      <c r="G50" s="5"/>
      <c r="H50" s="30"/>
      <c r="I50" s="29" t="s">
        <v>412</v>
      </c>
      <c r="J50" s="57">
        <f>SUM('Date Primare'!AI39:AI46)</f>
        <v>0</v>
      </c>
      <c r="K50" s="133" t="e">
        <f>VLOOKUP("151",'Date Primare'!A2:T999,20)</f>
        <v>#N/A</v>
      </c>
    </row>
    <row r="51" spans="1:11" x14ac:dyDescent="0.25">
      <c r="A51" s="25"/>
      <c r="B51" s="26"/>
      <c r="C51" s="26"/>
      <c r="D51" s="26"/>
      <c r="E51" s="26"/>
      <c r="F51" s="26"/>
      <c r="G51" s="26"/>
      <c r="H51" s="27"/>
      <c r="I51" s="12"/>
      <c r="J51" s="58"/>
      <c r="K51" s="134"/>
    </row>
    <row r="52" spans="1:11" s="2" customFormat="1" x14ac:dyDescent="0.25">
      <c r="A52" s="17" t="s">
        <v>514</v>
      </c>
      <c r="B52" s="18"/>
      <c r="C52" s="18"/>
      <c r="D52" s="18"/>
      <c r="E52" s="18"/>
      <c r="F52" s="18"/>
      <c r="G52" s="18"/>
      <c r="H52" s="19"/>
      <c r="I52" s="20" t="s">
        <v>413</v>
      </c>
      <c r="J52" s="65">
        <f>J53+J54</f>
        <v>0</v>
      </c>
      <c r="K52" s="139" t="e">
        <f>K53+K54</f>
        <v>#N/A</v>
      </c>
    </row>
    <row r="53" spans="1:11" x14ac:dyDescent="0.25">
      <c r="A53" s="192" t="s">
        <v>515</v>
      </c>
      <c r="B53" s="22"/>
      <c r="C53" s="22"/>
      <c r="D53" s="22"/>
      <c r="E53" s="22"/>
      <c r="F53" s="22"/>
      <c r="G53" s="22"/>
      <c r="H53" s="23"/>
      <c r="I53" s="29" t="s">
        <v>414</v>
      </c>
      <c r="J53" s="57">
        <f>'Date Primare'!AI34</f>
        <v>0</v>
      </c>
      <c r="K53" s="133" t="e">
        <f>VLOOKUP("475",'Date Primare'!A2:T1000,20)</f>
        <v>#N/A</v>
      </c>
    </row>
    <row r="54" spans="1:11" x14ac:dyDescent="0.25">
      <c r="A54" s="41" t="s">
        <v>516</v>
      </c>
      <c r="B54" s="42"/>
      <c r="C54" s="42"/>
      <c r="D54" s="42"/>
      <c r="E54" s="42"/>
      <c r="F54" s="42"/>
      <c r="G54" s="43"/>
      <c r="H54" s="23"/>
      <c r="I54" s="20" t="s">
        <v>415</v>
      </c>
      <c r="J54" s="57">
        <f>'Date Primare'!AI310</f>
        <v>0</v>
      </c>
      <c r="K54" s="139" t="e">
        <f>VLOOKUP("472",'Date Primare'!A2:T1000,20)-K55-K56</f>
        <v>#N/A</v>
      </c>
    </row>
    <row r="55" spans="1:11" x14ac:dyDescent="0.25">
      <c r="A55" s="41" t="s">
        <v>517</v>
      </c>
      <c r="B55" s="42"/>
      <c r="C55" s="42"/>
      <c r="D55" s="42"/>
      <c r="E55" s="42"/>
      <c r="F55" s="42"/>
      <c r="G55" s="43"/>
      <c r="H55" s="33"/>
      <c r="I55" s="20" t="s">
        <v>416</v>
      </c>
      <c r="J55" s="193"/>
      <c r="K55" s="139"/>
    </row>
    <row r="56" spans="1:11" s="2" customFormat="1" x14ac:dyDescent="0.25">
      <c r="A56" s="41" t="s">
        <v>518</v>
      </c>
      <c r="B56" s="42"/>
      <c r="C56" s="42"/>
      <c r="D56" s="42"/>
      <c r="E56" s="42"/>
      <c r="F56" s="42"/>
      <c r="G56" s="43"/>
      <c r="H56" s="27"/>
      <c r="I56" s="20" t="s">
        <v>417</v>
      </c>
      <c r="J56" s="58"/>
      <c r="K56" s="136"/>
    </row>
    <row r="57" spans="1:11" x14ac:dyDescent="0.25">
      <c r="A57" s="194" t="s">
        <v>519</v>
      </c>
      <c r="B57" s="42"/>
      <c r="C57" s="42"/>
      <c r="D57" s="42"/>
      <c r="E57" s="42"/>
      <c r="F57" s="42"/>
      <c r="G57" s="42"/>
      <c r="H57" s="27"/>
      <c r="I57" s="20" t="s">
        <v>418</v>
      </c>
      <c r="J57" s="58"/>
      <c r="K57" s="136" t="e">
        <f>VLOOKUP("2075",'Date Primare'!A2:T1000,20)</f>
        <v>#N/A</v>
      </c>
    </row>
    <row r="58" spans="1:11" x14ac:dyDescent="0.25">
      <c r="A58" s="17" t="s">
        <v>371</v>
      </c>
      <c r="B58" s="18"/>
      <c r="C58" s="18"/>
      <c r="D58" s="18"/>
      <c r="E58" s="18"/>
      <c r="F58" s="18"/>
      <c r="G58" s="18"/>
      <c r="H58" s="19"/>
      <c r="I58" s="20"/>
      <c r="J58" s="60"/>
      <c r="K58" s="136"/>
    </row>
    <row r="59" spans="1:11" x14ac:dyDescent="0.25">
      <c r="A59" s="194" t="s">
        <v>520</v>
      </c>
      <c r="B59" s="42"/>
      <c r="C59" s="42"/>
      <c r="D59" s="42"/>
      <c r="E59" s="42"/>
      <c r="F59" s="42"/>
      <c r="G59" s="42"/>
      <c r="H59" s="43"/>
      <c r="I59" s="20" t="s">
        <v>419</v>
      </c>
      <c r="J59" s="65">
        <f>J60+J61+J62</f>
        <v>0</v>
      </c>
      <c r="K59" s="139" t="e">
        <f>K60+K61+K62</f>
        <v>#N/A</v>
      </c>
    </row>
    <row r="60" spans="1:11" x14ac:dyDescent="0.25">
      <c r="A60" s="194" t="s">
        <v>372</v>
      </c>
      <c r="B60" s="42"/>
      <c r="C60" s="42"/>
      <c r="D60" s="42"/>
      <c r="E60" s="42"/>
      <c r="F60" s="42"/>
      <c r="G60" s="42"/>
      <c r="H60" s="43"/>
      <c r="I60" s="20" t="s">
        <v>420</v>
      </c>
      <c r="J60" s="65">
        <f>'Date Primare'!AI4</f>
        <v>0</v>
      </c>
      <c r="K60" s="139" t="e">
        <f>VLOOKUP("1012",'Date Primare'!A2:T1000,20)</f>
        <v>#N/A</v>
      </c>
    </row>
    <row r="61" spans="1:11" x14ac:dyDescent="0.25">
      <c r="A61" s="194" t="s">
        <v>521</v>
      </c>
      <c r="B61" s="42"/>
      <c r="C61" s="42"/>
      <c r="D61" s="42"/>
      <c r="E61" s="42"/>
      <c r="F61" s="42"/>
      <c r="G61" s="42"/>
      <c r="H61" s="43"/>
      <c r="I61" s="20" t="s">
        <v>421</v>
      </c>
      <c r="J61" s="65">
        <f>'Date Primare'!AI5</f>
        <v>0</v>
      </c>
      <c r="K61" s="139" t="e">
        <f>VLOOKUP("1011",'Date Primare'!A2:T1000,20)</f>
        <v>#N/A</v>
      </c>
    </row>
    <row r="62" spans="1:11" x14ac:dyDescent="0.25">
      <c r="A62" s="41" t="s">
        <v>373</v>
      </c>
      <c r="B62" s="42"/>
      <c r="C62" s="42"/>
      <c r="D62" s="42"/>
      <c r="E62" s="42"/>
      <c r="F62" s="42"/>
      <c r="G62" s="42"/>
      <c r="H62" s="43"/>
      <c r="I62" s="20" t="s">
        <v>422</v>
      </c>
      <c r="J62" s="65">
        <f>'Date Primare'!AI6</f>
        <v>0</v>
      </c>
      <c r="K62" s="139" t="e">
        <f>VLOOKUP("1015",'Date Primare'!A2:T1000,20)</f>
        <v>#N/A</v>
      </c>
    </row>
    <row r="63" spans="1:11" x14ac:dyDescent="0.25">
      <c r="A63" s="41" t="s">
        <v>374</v>
      </c>
      <c r="B63" s="42"/>
      <c r="C63" s="42"/>
      <c r="D63" s="42"/>
      <c r="E63" s="42"/>
      <c r="F63" s="42"/>
      <c r="G63" s="42"/>
      <c r="H63" s="43"/>
      <c r="I63" s="12" t="s">
        <v>423</v>
      </c>
      <c r="J63" s="65">
        <f>SUM('Date Primare'!E8:E12)</f>
        <v>0</v>
      </c>
      <c r="K63" s="139" t="e">
        <f>VLOOKUP("104",'Date Primare'!A2:T1000,20)</f>
        <v>#N/A</v>
      </c>
    </row>
    <row r="64" spans="1:11" x14ac:dyDescent="0.25">
      <c r="A64" s="41" t="s">
        <v>375</v>
      </c>
      <c r="B64" s="42"/>
      <c r="C64" s="42"/>
      <c r="D64" s="42"/>
      <c r="E64" s="42"/>
      <c r="F64" s="42"/>
      <c r="G64" s="42"/>
      <c r="H64" s="43"/>
      <c r="I64" s="20" t="s">
        <v>424</v>
      </c>
      <c r="J64" s="60"/>
      <c r="K64" s="136" t="e">
        <f>VLOOKUP("105",'Date Primare'!A2:T1000,20)</f>
        <v>#N/A</v>
      </c>
    </row>
    <row r="65" spans="1:11" x14ac:dyDescent="0.25">
      <c r="A65" s="41" t="s">
        <v>378</v>
      </c>
      <c r="B65" s="42"/>
      <c r="C65" s="42"/>
      <c r="D65" s="42"/>
      <c r="E65" s="42"/>
      <c r="F65" s="42"/>
      <c r="G65" s="42"/>
      <c r="H65" s="43"/>
      <c r="I65" s="12" t="s">
        <v>425</v>
      </c>
      <c r="J65" s="65">
        <f>SUM('Date Primare'!AI14:AI19)</f>
        <v>0</v>
      </c>
      <c r="K65" s="139" t="e">
        <f>VLOOKUP("106",'Date Primare'!A2:T1000,20)</f>
        <v>#N/A</v>
      </c>
    </row>
    <row r="66" spans="1:11" x14ac:dyDescent="0.25">
      <c r="A66" s="41" t="s">
        <v>326</v>
      </c>
      <c r="B66" s="42"/>
      <c r="C66" s="42"/>
      <c r="D66" s="42"/>
      <c r="E66" s="42"/>
      <c r="F66" s="42"/>
      <c r="G66" s="42"/>
      <c r="H66" s="43"/>
      <c r="I66" s="20" t="s">
        <v>426</v>
      </c>
      <c r="J66" s="65"/>
      <c r="K66" s="139">
        <f>IF(ISERROR(VLOOKUP("109",'Date Primare'!A2:T1000,20,FALSE)),0,ISERROR(VLOOKUP("109",'Date Primare'!A2:T1000,20)))</f>
        <v>0</v>
      </c>
    </row>
    <row r="67" spans="1:11" x14ac:dyDescent="0.25">
      <c r="A67" s="41" t="s">
        <v>327</v>
      </c>
      <c r="B67" s="42"/>
      <c r="C67" s="42"/>
      <c r="D67" s="42"/>
      <c r="E67" s="42"/>
      <c r="F67" s="42"/>
      <c r="G67" s="42"/>
      <c r="H67" s="43"/>
      <c r="I67" s="12" t="s">
        <v>427</v>
      </c>
      <c r="J67" s="65"/>
      <c r="K67" s="139" t="e">
        <f>VLOOKUP("141",'Date Primare'!A2:T1000,20)</f>
        <v>#N/A</v>
      </c>
    </row>
    <row r="68" spans="1:11" x14ac:dyDescent="0.25">
      <c r="A68" s="41" t="s">
        <v>328</v>
      </c>
      <c r="B68" s="42"/>
      <c r="C68" s="42"/>
      <c r="D68" s="42"/>
      <c r="E68" s="42"/>
      <c r="F68" s="42"/>
      <c r="G68" s="42"/>
      <c r="H68" s="43"/>
      <c r="I68" s="20" t="s">
        <v>428</v>
      </c>
      <c r="J68" s="65"/>
      <c r="K68" s="139" t="e">
        <f>VLOOKUP("149",'Date Primare'!A2:T1000,20)</f>
        <v>#N/A</v>
      </c>
    </row>
    <row r="69" spans="1:11" x14ac:dyDescent="0.25">
      <c r="A69" s="194" t="s">
        <v>522</v>
      </c>
      <c r="B69" s="42"/>
      <c r="C69" s="42"/>
      <c r="D69" s="42"/>
      <c r="E69" s="42"/>
      <c r="F69" s="42"/>
      <c r="G69" s="42"/>
      <c r="H69" s="43"/>
      <c r="I69" s="20"/>
      <c r="J69" s="60"/>
      <c r="K69" s="136"/>
    </row>
    <row r="70" spans="1:11" x14ac:dyDescent="0.25">
      <c r="A70" s="41" t="s">
        <v>376</v>
      </c>
      <c r="B70" s="42"/>
      <c r="C70" s="42"/>
      <c r="D70" s="42"/>
      <c r="E70" s="42"/>
      <c r="F70" s="42"/>
      <c r="G70" s="42"/>
      <c r="H70" s="43"/>
      <c r="I70" s="20" t="s">
        <v>429</v>
      </c>
      <c r="J70" s="65">
        <f>'Date Primare'!AI28+'Date Primare'!AI29+'Date Primare'!AI30+'Date Primare'!AI31</f>
        <v>0</v>
      </c>
      <c r="K70" s="139" t="e">
        <f>VLOOKUP("117",'Date Primare'!A2:T1000,20)</f>
        <v>#N/A</v>
      </c>
    </row>
    <row r="71" spans="1:11" x14ac:dyDescent="0.25">
      <c r="A71" s="41" t="s">
        <v>377</v>
      </c>
      <c r="B71" s="42"/>
      <c r="C71" s="42"/>
      <c r="D71" s="42"/>
      <c r="E71" s="42"/>
      <c r="F71" s="42"/>
      <c r="G71" s="42"/>
      <c r="H71" s="43"/>
      <c r="I71" s="20" t="s">
        <v>430</v>
      </c>
      <c r="J71" s="65">
        <f>SUM('Date Primare'!AH28:AH31)</f>
        <v>0</v>
      </c>
      <c r="K71" s="139" t="e">
        <f>VLOOKUP("117",'Date Primare'!A2:T1000,19)</f>
        <v>#N/A</v>
      </c>
    </row>
    <row r="72" spans="1:11" x14ac:dyDescent="0.25">
      <c r="A72" s="194" t="s">
        <v>523</v>
      </c>
      <c r="B72" s="42"/>
      <c r="C72" s="42"/>
      <c r="D72" s="42"/>
      <c r="E72" s="42"/>
      <c r="F72" s="42"/>
      <c r="G72" s="42"/>
      <c r="H72" s="43"/>
      <c r="I72" s="20"/>
      <c r="J72" s="60"/>
      <c r="K72" s="136"/>
    </row>
    <row r="73" spans="1:11" x14ac:dyDescent="0.25">
      <c r="A73" s="41" t="s">
        <v>376</v>
      </c>
      <c r="B73" s="42"/>
      <c r="C73" s="42"/>
      <c r="D73" s="42"/>
      <c r="E73" s="42"/>
      <c r="F73" s="42"/>
      <c r="G73" s="42"/>
      <c r="H73" s="43"/>
      <c r="I73" s="20" t="s">
        <v>431</v>
      </c>
      <c r="J73" s="65">
        <f>'Date Primare'!AI32</f>
        <v>0</v>
      </c>
      <c r="K73" s="139" t="e">
        <f>VLOOKUP("121",'Date Primare'!A2:T1000,20)</f>
        <v>#N/A</v>
      </c>
    </row>
    <row r="74" spans="1:11" x14ac:dyDescent="0.25">
      <c r="A74" s="41" t="s">
        <v>377</v>
      </c>
      <c r="B74" s="42"/>
      <c r="C74" s="42"/>
      <c r="D74" s="42"/>
      <c r="E74" s="42"/>
      <c r="F74" s="42"/>
      <c r="G74" s="42"/>
      <c r="H74" s="43"/>
      <c r="I74" s="20" t="s">
        <v>313</v>
      </c>
      <c r="J74" s="65">
        <f>'Date Primare'!AH32</f>
        <v>0</v>
      </c>
      <c r="K74" s="139" t="e">
        <f>VLOOKUP("121",'Date Primare'!A2:T1000,19)</f>
        <v>#N/A</v>
      </c>
    </row>
    <row r="75" spans="1:11" s="2" customFormat="1" x14ac:dyDescent="0.25">
      <c r="A75" s="21" t="s">
        <v>379</v>
      </c>
      <c r="B75" s="22"/>
      <c r="C75" s="22"/>
      <c r="D75" s="22"/>
      <c r="E75" s="22"/>
      <c r="F75" s="22"/>
      <c r="G75" s="22"/>
      <c r="H75" s="23"/>
      <c r="I75" s="20" t="s">
        <v>314</v>
      </c>
      <c r="J75" s="57">
        <f>'Date Primare'!AH33</f>
        <v>0</v>
      </c>
      <c r="K75" s="133" t="e">
        <f>VLOOKUP("129",'Date Primare'!A2:T1000,19)</f>
        <v>#N/A</v>
      </c>
    </row>
    <row r="76" spans="1:11" x14ac:dyDescent="0.25">
      <c r="A76" s="25"/>
      <c r="B76" s="26"/>
      <c r="C76" s="26"/>
      <c r="D76" s="26"/>
      <c r="E76" s="26"/>
      <c r="F76" s="26"/>
      <c r="G76" s="26"/>
      <c r="H76" s="27"/>
      <c r="I76" s="12"/>
      <c r="J76" s="58"/>
      <c r="K76" s="134"/>
    </row>
    <row r="77" spans="1:11" x14ac:dyDescent="0.25">
      <c r="A77" s="17" t="s">
        <v>524</v>
      </c>
      <c r="B77" s="18"/>
      <c r="C77" s="18"/>
      <c r="D77" s="18"/>
      <c r="E77" s="18"/>
      <c r="F77" s="18"/>
      <c r="G77" s="18"/>
      <c r="H77" s="19"/>
      <c r="I77" s="20" t="s">
        <v>315</v>
      </c>
      <c r="J77" s="66" t="e">
        <f>J59+J63+#REF!-#REF!+J65+J70-J71+J73-J74-J75</f>
        <v>#REF!</v>
      </c>
      <c r="K77" s="140" t="e">
        <f>K59+K63+K64+K65-K66+K67-K68+K70-K71+K73-K74-K75</f>
        <v>#N/A</v>
      </c>
    </row>
    <row r="78" spans="1:11" s="2" customFormat="1" x14ac:dyDescent="0.25">
      <c r="A78" s="21" t="s">
        <v>380</v>
      </c>
      <c r="B78" s="22"/>
      <c r="C78" s="22"/>
      <c r="D78" s="22"/>
      <c r="E78" s="22"/>
      <c r="F78" s="22"/>
      <c r="G78" s="22"/>
      <c r="H78" s="23"/>
      <c r="I78" s="20" t="s">
        <v>316</v>
      </c>
      <c r="J78" s="57">
        <f>'Date Primare'!AI7</f>
        <v>0</v>
      </c>
      <c r="K78" s="133" t="e">
        <f>VLOOKUP("1016",'Date Primare'!A2:T1000,10)</f>
        <v>#N/A</v>
      </c>
    </row>
    <row r="79" spans="1:11" x14ac:dyDescent="0.25">
      <c r="A79" s="25"/>
      <c r="B79" s="26"/>
      <c r="C79" s="26"/>
      <c r="D79" s="26"/>
      <c r="E79" s="26"/>
      <c r="F79" s="26"/>
      <c r="G79" s="26"/>
      <c r="H79" s="27"/>
      <c r="I79" s="20"/>
      <c r="J79" s="58"/>
      <c r="K79" s="134"/>
    </row>
    <row r="80" spans="1:11" x14ac:dyDescent="0.25">
      <c r="A80" s="17" t="s">
        <v>525</v>
      </c>
      <c r="B80" s="18"/>
      <c r="C80" s="18"/>
      <c r="D80" s="18"/>
      <c r="E80" s="18"/>
      <c r="F80" s="18"/>
      <c r="G80" s="18"/>
      <c r="H80" s="19"/>
      <c r="I80" s="20" t="s">
        <v>317</v>
      </c>
      <c r="J80" s="66" t="e">
        <f>J77+J78</f>
        <v>#REF!</v>
      </c>
      <c r="K80" s="140" t="e">
        <f>K77+K78</f>
        <v>#N/A</v>
      </c>
    </row>
    <row r="83" spans="1:1" x14ac:dyDescent="0.25">
      <c r="A83" s="37" t="s">
        <v>526</v>
      </c>
    </row>
    <row r="84" spans="1:1" x14ac:dyDescent="0.25">
      <c r="A84" s="37" t="s">
        <v>527</v>
      </c>
    </row>
    <row r="85" spans="1:1" x14ac:dyDescent="0.25">
      <c r="A85" s="37" t="s">
        <v>528</v>
      </c>
    </row>
    <row r="86" spans="1:1" x14ac:dyDescent="0.25">
      <c r="A86" s="37" t="s">
        <v>529</v>
      </c>
    </row>
    <row r="87" spans="1:1" x14ac:dyDescent="0.25">
      <c r="A87" s="37" t="s">
        <v>530</v>
      </c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"/>
  <sheetViews>
    <sheetView workbookViewId="0">
      <selection activeCell="A2" sqref="A2:IV690"/>
    </sheetView>
  </sheetViews>
  <sheetFormatPr defaultRowHeight="13.2" x14ac:dyDescent="0.25"/>
  <cols>
    <col min="1" max="1" width="7.5546875" customWidth="1"/>
    <col min="2" max="2" width="81.109375" bestFit="1" customWidth="1"/>
    <col min="3" max="14" width="2" hidden="1" customWidth="1"/>
    <col min="15" max="16" width="15.33203125" bestFit="1" customWidth="1"/>
    <col min="17" max="18" width="12.6640625" bestFit="1" customWidth="1"/>
    <col min="19" max="19" width="12" bestFit="1" customWidth="1"/>
    <col min="20" max="20" width="11.5546875" customWidth="1"/>
    <col min="21" max="22" width="9.88671875" hidden="1" customWidth="1"/>
    <col min="23" max="24" width="9" hidden="1" customWidth="1"/>
    <col min="25" max="26" width="11.6640625" hidden="1" customWidth="1"/>
    <col min="27" max="28" width="17.6640625" hidden="1" customWidth="1"/>
    <col min="29" max="30" width="10.109375" hidden="1" customWidth="1"/>
    <col min="31" max="32" width="11.6640625" hidden="1" customWidth="1"/>
    <col min="33" max="34" width="13.44140625" hidden="1" customWidth="1"/>
    <col min="35" max="36" width="12" hidden="1" customWidth="1"/>
    <col min="37" max="37" width="8.88671875" hidden="1" customWidth="1"/>
    <col min="38" max="53" width="0" hidden="1" customWidth="1"/>
  </cols>
  <sheetData>
    <row r="1" spans="1:20" x14ac:dyDescent="0.25">
      <c r="A1" s="1" t="s">
        <v>442</v>
      </c>
      <c r="B1" s="1" t="s">
        <v>443</v>
      </c>
      <c r="C1" s="1" t="s">
        <v>444</v>
      </c>
      <c r="D1" s="1" t="s">
        <v>444</v>
      </c>
      <c r="E1" s="1" t="s">
        <v>444</v>
      </c>
      <c r="F1" s="1" t="s">
        <v>444</v>
      </c>
      <c r="G1" s="1" t="s">
        <v>444</v>
      </c>
      <c r="H1" s="1" t="s">
        <v>444</v>
      </c>
      <c r="I1" s="1" t="s">
        <v>444</v>
      </c>
      <c r="J1" s="1" t="s">
        <v>444</v>
      </c>
      <c r="K1" s="1" t="s">
        <v>444</v>
      </c>
      <c r="L1" s="1" t="s">
        <v>444</v>
      </c>
      <c r="M1" s="1" t="s">
        <v>444</v>
      </c>
      <c r="N1" s="1" t="s">
        <v>444</v>
      </c>
      <c r="O1" s="1" t="s">
        <v>445</v>
      </c>
      <c r="P1" s="1" t="s">
        <v>446</v>
      </c>
      <c r="Q1" s="1" t="s">
        <v>447</v>
      </c>
      <c r="R1" s="1" t="s">
        <v>448</v>
      </c>
      <c r="S1" s="1" t="s">
        <v>449</v>
      </c>
      <c r="T1" s="1" t="s">
        <v>450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4DF16404-B154-4B8C-88A2-32008730273E}"/>
</file>

<file path=customXml/itemProps2.xml><?xml version="1.0" encoding="utf-8"?>
<ds:datastoreItem xmlns:ds="http://schemas.openxmlformats.org/officeDocument/2006/customXml" ds:itemID="{F5DCD136-415E-49EB-A198-A08B00624852}"/>
</file>

<file path=customXml/itemProps3.xml><?xml version="1.0" encoding="utf-8"?>
<ds:datastoreItem xmlns:ds="http://schemas.openxmlformats.org/officeDocument/2006/customXml" ds:itemID="{ED38B365-59A9-4C29-9419-DF6C7D0D7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90</vt:i4>
      </vt:variant>
    </vt:vector>
  </HeadingPairs>
  <TitlesOfParts>
    <vt:vector size="102" baseType="lpstr">
      <vt:lpstr>vit de rotatie</vt:lpstr>
      <vt:lpstr>lichi-solv</vt:lpstr>
      <vt:lpstr>risc</vt:lpstr>
      <vt:lpstr>ratele de struct.</vt:lpstr>
      <vt:lpstr>rata de rentab.</vt:lpstr>
      <vt:lpstr>autofin</vt:lpstr>
      <vt:lpstr>Solduri interm. de gest</vt:lpstr>
      <vt:lpstr>cpp 306</vt:lpstr>
      <vt:lpstr>FRG</vt:lpstr>
      <vt:lpstr>FRN</vt:lpstr>
      <vt:lpstr>Bilant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Primare'!ExternalData_65</vt:lpstr>
      <vt:lpstr>'Date Primare'!ExternalData_66</vt:lpstr>
      <vt:lpstr>'Date Primare'!ExternalData_67</vt:lpstr>
      <vt:lpstr>'Date Primare'!ExternalData_68</vt:lpstr>
      <vt:lpstr>'Date Primare'!ExternalData_69</vt:lpstr>
      <vt:lpstr>'Date Primare'!ExternalData_7</vt:lpstr>
      <vt:lpstr>'Date Primare'!ExternalData_70</vt:lpstr>
      <vt:lpstr>'Date Primare'!ExternalData_71</vt:lpstr>
      <vt:lpstr>'Date Primare'!ExternalData_72</vt:lpstr>
      <vt:lpstr>'Date Primare'!ExternalData_73</vt:lpstr>
      <vt:lpstr>'Date Primare'!ExternalData_74</vt:lpstr>
      <vt:lpstr>'Date Primare'!ExternalData_75</vt:lpstr>
      <vt:lpstr>'Date Primare'!ExternalData_76</vt:lpstr>
      <vt:lpstr>'Date Primare'!ExternalData_77</vt:lpstr>
      <vt:lpstr>'Date Primare'!ExternalData_78</vt:lpstr>
      <vt:lpstr>'Date Primare'!ExternalData_79</vt:lpstr>
      <vt:lpstr>'Date Primare'!ExternalData_8</vt:lpstr>
      <vt:lpstr>'Date Primare'!ExternalData_80</vt:lpstr>
      <vt:lpstr>'Date Primare'!ExternalData_81</vt:lpstr>
      <vt:lpstr>'Date Primare'!ExternalData_82</vt:lpstr>
      <vt:lpstr>'Date Primare'!ExternalData_83</vt:lpstr>
      <vt:lpstr>'Date Primare'!ExternalData_84</vt:lpstr>
      <vt:lpstr>'Date Primare'!ExternalData_85</vt:lpstr>
      <vt:lpstr>'Date Primare'!ExternalData_86</vt:lpstr>
      <vt:lpstr>'Date Primare'!ExternalData_87</vt:lpstr>
      <vt:lpstr>'Date Primare'!ExternalData_88</vt:lpstr>
      <vt:lpstr>'Date Primare'!ExternalData_89</vt:lpstr>
      <vt:lpstr>'Date Primare'!ExternalData_9</vt:lpstr>
      <vt:lpstr>Bilant!Print_Area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Gabriela Achim</cp:lastModifiedBy>
  <cp:lastPrinted>2003-08-27T09:20:34Z</cp:lastPrinted>
  <dcterms:created xsi:type="dcterms:W3CDTF">2003-07-24T08:17:47Z</dcterms:created>
  <dcterms:modified xsi:type="dcterms:W3CDTF">2019-10-01T11:44:21Z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