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42.xml" ContentType="application/vnd.openxmlformats-officedocument.spreadsheetml.query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2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708" windowWidth="11496" windowHeight="9000"/>
  </bookViews>
  <sheets>
    <sheet name="Profit si pierdere" sheetId="1" r:id="rId1"/>
    <sheet name="Date Primare" sheetId="2" r:id="rId2"/>
    <sheet name="Evolutie indicatori" sheetId="3" r:id="rId3"/>
  </sheets>
  <definedNames>
    <definedName name="ExternalData_1" localSheetId="1">'Date Primare'!$A$1:$D$108</definedName>
    <definedName name="ExternalData_10" localSheetId="1">'Date Primare'!$A$1:$F$108</definedName>
    <definedName name="ExternalData_11" localSheetId="1">'Date Primare'!$A$1:$F$108</definedName>
    <definedName name="ExternalData_12" localSheetId="1">'Date Primare'!$A$1:$F$108</definedName>
    <definedName name="ExternalData_13" localSheetId="1">'Date Primare'!$A$1:$F$108</definedName>
    <definedName name="ExternalData_14" localSheetId="1">'Date Primare'!$A$1:$F$108</definedName>
    <definedName name="ExternalData_15" localSheetId="1">'Date Primare'!$A$1:$F$108</definedName>
    <definedName name="ExternalData_16" localSheetId="1">'Date Primare'!$A$1:$F$108</definedName>
    <definedName name="ExternalData_17" localSheetId="1">'Date Primare'!$A$1:$F$108</definedName>
    <definedName name="ExternalData_18" localSheetId="1">'Date Primare'!$A$1:$F$108</definedName>
    <definedName name="ExternalData_19" localSheetId="1">'Date Primare'!$A$1:$F$108</definedName>
    <definedName name="ExternalData_2" localSheetId="1">'Date Primare'!$A$1:$D$108</definedName>
    <definedName name="ExternalData_20" localSheetId="1">'Date Primare'!$A$1:$F$108</definedName>
    <definedName name="ExternalData_21" localSheetId="1">'Date Primare'!$A$1:$F$108</definedName>
    <definedName name="ExternalData_22" localSheetId="1">'Date Primare'!$A$1:$F$108</definedName>
    <definedName name="ExternalData_23" localSheetId="1">'Date Primare'!$A$1:$F$108</definedName>
    <definedName name="ExternalData_24" localSheetId="1">'Date Primare'!$A$1:$F$108</definedName>
    <definedName name="ExternalData_25" localSheetId="1">'Date Primare'!$A$1:$F$108</definedName>
    <definedName name="ExternalData_26" localSheetId="1">'Date Primare'!$A$1:$F$108</definedName>
    <definedName name="ExternalData_27" localSheetId="1">'Date Primare'!$A$1:$F$108</definedName>
    <definedName name="ExternalData_28" localSheetId="1">'Date Primare'!$A$1:$F$108</definedName>
    <definedName name="ExternalData_29" localSheetId="1">'Date Primare'!$A$1:$F$108</definedName>
    <definedName name="ExternalData_3" localSheetId="1">'Date Primare'!$A$1:$D$108</definedName>
    <definedName name="ExternalData_30" localSheetId="1">'Date Primare'!$A$1:$F$108</definedName>
    <definedName name="ExternalData_31" localSheetId="1">'Date Primare'!$A$1:$F$108</definedName>
    <definedName name="ExternalData_32" localSheetId="1">'Date Primare'!$A$1:$F$108</definedName>
    <definedName name="ExternalData_33" localSheetId="1">'Date Primare'!$A$1:$F$108</definedName>
    <definedName name="ExternalData_34" localSheetId="1">'Date Primare'!$A$1:$F$108</definedName>
    <definedName name="ExternalData_35" localSheetId="1">'Date Primare'!$A$1:$F$108</definedName>
    <definedName name="ExternalData_36" localSheetId="1">'Date Primare'!$A$1:$F$108</definedName>
    <definedName name="ExternalData_37" localSheetId="1">'Date Primare'!$A$1:$F$108</definedName>
    <definedName name="ExternalData_38" localSheetId="1">'Date Primare'!$A$1:$F$108</definedName>
    <definedName name="ExternalData_39" localSheetId="1">'Date Primare'!$A$1:$F$108</definedName>
    <definedName name="ExternalData_4" localSheetId="1">'Date Primare'!$A$1:$D$108</definedName>
    <definedName name="ExternalData_40" localSheetId="1">'Date Primare'!$A$1:$F$108</definedName>
    <definedName name="ExternalData_41" localSheetId="1">'Date Primare'!$A$1:$F$115</definedName>
    <definedName name="ExternalData_42" localSheetId="1">'Date Primare'!$A$1:$F$115</definedName>
    <definedName name="ExternalData_43" localSheetId="1">'Date Primare'!$A$1:$F$115</definedName>
    <definedName name="ExternalData_44" localSheetId="1">'Date Primare'!$A$1:$F$115</definedName>
    <definedName name="ExternalData_45" localSheetId="1">'Date Primare'!$A$1:$F$115</definedName>
    <definedName name="ExternalData_46" localSheetId="1">'Date Primare'!$A$1:$F$115</definedName>
    <definedName name="ExternalData_47" localSheetId="1">'Date Primare'!$A$1:$H$180</definedName>
    <definedName name="ExternalData_48" localSheetId="1">'Date Primare'!$A$1:$H$180</definedName>
    <definedName name="ExternalData_49" localSheetId="1">'Date Primare'!$A$1:$H$180</definedName>
    <definedName name="ExternalData_5" localSheetId="1">'Date Primare'!$A$1:$F$108</definedName>
    <definedName name="ExternalData_50" localSheetId="1">'Date Primare'!$A$1:$H$180</definedName>
    <definedName name="ExternalData_51" localSheetId="1">'Date Primare'!$A$1:$H$180</definedName>
    <definedName name="ExternalData_52" localSheetId="1">'Date Primare'!$A$1:$H$180</definedName>
    <definedName name="ExternalData_53" localSheetId="1">'Date Primare'!$A$1:$H$180</definedName>
    <definedName name="ExternalData_54" localSheetId="1">'Date Primare'!$A$1:$H$180</definedName>
    <definedName name="ExternalData_55" localSheetId="1">'Date Primare'!$A$1:$H$180</definedName>
    <definedName name="ExternalData_56" localSheetId="1">'Date Primare'!$A$1:$H$180</definedName>
    <definedName name="ExternalData_57" localSheetId="1">'Date Primare'!$A$1:$J$180</definedName>
    <definedName name="ExternalData_58" localSheetId="1">'Date Primare'!$A$1:$H$180</definedName>
    <definedName name="ExternalData_59" localSheetId="1">'Date Primare'!$A$1:$H$180</definedName>
    <definedName name="ExternalData_6" localSheetId="1">'Date Primare'!$A$1:$F$108</definedName>
    <definedName name="ExternalData_60" localSheetId="1">'Date Primare'!$A$1:$H$180</definedName>
    <definedName name="ExternalData_61" localSheetId="1">'Date Primare'!$A$1:$H$180</definedName>
    <definedName name="ExternalData_62" localSheetId="1">'Date Primare'!$A$1:$H$180</definedName>
    <definedName name="ExternalData_63" localSheetId="1">'Date Primare'!$A$1:$H$180</definedName>
    <definedName name="ExternalData_7" localSheetId="1">'Date Primare'!$A$1:$F$108</definedName>
    <definedName name="ExternalData_8" localSheetId="1">'Date Primare'!$A$1:$F$108</definedName>
    <definedName name="ExternalData_9" localSheetId="1">'Date Primare'!$A$1:$F$108</definedName>
    <definedName name="_xlnm.Print_Area" localSheetId="0">'Profit si pierdere'!$A$1:$F$93</definedName>
  </definedNames>
  <calcPr calcId="162913"/>
</workbook>
</file>

<file path=xl/calcChain.xml><?xml version="1.0" encoding="utf-8"?>
<calcChain xmlns="http://schemas.openxmlformats.org/spreadsheetml/2006/main">
  <c r="E18" i="1" l="1"/>
  <c r="E17" i="1"/>
  <c r="D40" i="1"/>
  <c r="E29" i="1"/>
  <c r="D29" i="1"/>
  <c r="D27" i="1"/>
  <c r="D14" i="1"/>
  <c r="E14" i="1"/>
  <c r="E11" i="1" s="1"/>
  <c r="E40" i="1"/>
  <c r="E27" i="1"/>
  <c r="E76" i="1"/>
  <c r="D76" i="1"/>
  <c r="E75" i="1"/>
  <c r="D75" i="1"/>
  <c r="E68" i="1"/>
  <c r="D68" i="1"/>
  <c r="D70" i="1" s="1"/>
  <c r="E67" i="1"/>
  <c r="D67" i="1"/>
  <c r="D69" i="1" s="1"/>
  <c r="E61" i="1"/>
  <c r="D61" i="1"/>
  <c r="E59" i="1"/>
  <c r="D59" i="1"/>
  <c r="E58" i="1"/>
  <c r="D58" i="1"/>
  <c r="E57" i="1"/>
  <c r="E56" i="1" s="1"/>
  <c r="E62" i="1" s="1"/>
  <c r="D57" i="1"/>
  <c r="E54" i="1"/>
  <c r="D54" i="1"/>
  <c r="E52" i="1"/>
  <c r="E55" i="1" s="1"/>
  <c r="D52" i="1"/>
  <c r="E50" i="1"/>
  <c r="D50" i="1"/>
  <c r="E48" i="1"/>
  <c r="D48" i="1"/>
  <c r="D55" i="1"/>
  <c r="E44" i="1"/>
  <c r="D44" i="1"/>
  <c r="D42" i="1" s="1"/>
  <c r="E43" i="1"/>
  <c r="E42" i="1"/>
  <c r="D43" i="1"/>
  <c r="E39" i="1"/>
  <c r="D39" i="1"/>
  <c r="E38" i="1"/>
  <c r="D38" i="1"/>
  <c r="D37" i="1" s="1"/>
  <c r="E36" i="1"/>
  <c r="D36" i="1"/>
  <c r="E35" i="1"/>
  <c r="E34" i="1" s="1"/>
  <c r="D35" i="1"/>
  <c r="D34" i="1" s="1"/>
  <c r="E33" i="1"/>
  <c r="D33" i="1"/>
  <c r="E32" i="1"/>
  <c r="E31" i="1" s="1"/>
  <c r="E7" i="3" s="1"/>
  <c r="D32" i="1"/>
  <c r="E30" i="1"/>
  <c r="E6" i="3" s="1"/>
  <c r="D30" i="1"/>
  <c r="E26" i="1"/>
  <c r="D26" i="1"/>
  <c r="E25" i="1"/>
  <c r="D25" i="1"/>
  <c r="E24" i="1"/>
  <c r="D24" i="1"/>
  <c r="E23" i="1"/>
  <c r="E5" i="3"/>
  <c r="D23" i="1"/>
  <c r="D5" i="3"/>
  <c r="E20" i="1"/>
  <c r="D20" i="1"/>
  <c r="E19" i="1"/>
  <c r="D19" i="1"/>
  <c r="E16" i="1"/>
  <c r="D16" i="1"/>
  <c r="E13" i="1"/>
  <c r="D13" i="1"/>
  <c r="E12" i="1"/>
  <c r="D12" i="1"/>
  <c r="D11" i="1"/>
  <c r="D4" i="3" s="1"/>
  <c r="E70" i="1"/>
  <c r="E69" i="1"/>
  <c r="E37" i="1"/>
  <c r="D6" i="3"/>
  <c r="D28" i="1"/>
  <c r="D56" i="1"/>
  <c r="D62" i="1" s="1"/>
  <c r="D63" i="1" s="1"/>
  <c r="D31" i="1"/>
  <c r="D7" i="3"/>
  <c r="E22" i="1" l="1"/>
  <c r="E4" i="3"/>
  <c r="D64" i="1"/>
  <c r="D45" i="1"/>
  <c r="D72" i="1" s="1"/>
  <c r="E63" i="1"/>
  <c r="E64" i="1"/>
  <c r="E28" i="1"/>
  <c r="E45" i="1" s="1"/>
  <c r="E72" i="1" s="1"/>
  <c r="D22" i="1"/>
  <c r="D71" i="1" l="1"/>
  <c r="D47" i="1"/>
  <c r="D46" i="1"/>
  <c r="D66" i="1"/>
  <c r="D65" i="1"/>
  <c r="E47" i="1"/>
  <c r="E66" i="1"/>
  <c r="E71" i="1"/>
  <c r="E46" i="1"/>
  <c r="E65" i="1"/>
  <c r="E73" i="1" l="1"/>
  <c r="E74" i="1"/>
  <c r="D73" i="1"/>
  <c r="D74" i="1"/>
  <c r="D79" i="1" l="1"/>
  <c r="D78" i="1"/>
  <c r="D8" i="3" s="1"/>
  <c r="E79" i="1"/>
  <c r="E78" i="1"/>
  <c r="E8" i="3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3" delete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54" type="5" refreshedVersion="3" deleted="1" saveData="1">
    <dbPr connection="" command=""/>
  </connection>
  <connection id="52" keepAlive="1" name="Connection55" type="5" refreshedVersion="3" deleted="1" saveData="1">
    <dbPr connection="" command=""/>
  </connection>
  <connection id="53" keepAlive="1" name="Connection56" type="5" refreshedVersion="3" deleted="1" saveData="1">
    <dbPr connection="" command=""/>
  </connection>
  <connection id="54" keepAlive="1" name="Connection57" type="5" refreshedVersion="3" deleted="1" saveData="1">
    <dbPr connection="" command=""/>
  </connection>
  <connection id="55" keepAlive="1" name="Connection58" type="5" refreshedVersion="3" deleted="1" saveData="1">
    <dbPr connection="" command=""/>
  </connection>
  <connection id="56" keepAlive="1" name="Connection59" type="5" refreshedVersion="3" deleted="1" saveData="1">
    <dbPr connection="" command=""/>
  </connection>
  <connection id="57" keepAlive="1" name="Connection6" type="5" refreshedVersion="0" savePassword="1" deleted="1" background="1" saveData="1">
    <dbPr connection="" command=""/>
  </connection>
  <connection id="58" keepAlive="1" name="Connection60" type="5" refreshedVersion="3" deleted="1" saveData="1">
    <dbPr connection="" command=""/>
  </connection>
  <connection id="59" keepAlive="1" name="Connection61" type="5" refreshedVersion="3" deleted="1" saveData="1">
    <dbPr connection="" command=""/>
  </connection>
  <connection id="60" keepAlive="1" name="Connection62" type="5" refreshedVersion="3" deleted="1" saveData="1">
    <dbPr connection="" command=""/>
  </connection>
  <connection id="61" keepAlive="1" name="Connection7" type="5" refreshedVersion="0" savePassword="1" deleted="1" background="1" saveData="1">
    <dbPr connection="" command=""/>
  </connection>
  <connection id="62" keepAlive="1" name="Connection8" type="5" refreshedVersion="0" savePassword="1" deleted="1" background="1" saveData="1">
    <dbPr connection="" command=""/>
  </connection>
  <connection id="63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<sst xmlns="http://schemas.openxmlformats.org/spreadsheetml/2006/main" count="176" uniqueCount="171">
  <si>
    <t>Cont</t>
  </si>
  <si>
    <t>Denumire</t>
  </si>
  <si>
    <t>A</t>
  </si>
  <si>
    <t>B</t>
  </si>
  <si>
    <t>ADMINISTRATOR,</t>
  </si>
  <si>
    <t>INTOCMIT,</t>
  </si>
  <si>
    <t>Numele,prenumele,semnatura si stampila unitatii</t>
  </si>
  <si>
    <t>Numele,prenumele si semnatura</t>
  </si>
  <si>
    <t>CONTUL DE PROFIT SI PIERDERE</t>
  </si>
  <si>
    <t>Denumirea indicatorului</t>
  </si>
  <si>
    <t>Exercitiul financiar</t>
  </si>
  <si>
    <t>mii lei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</si>
  <si>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</si>
  <si>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</si>
  <si>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</si>
  <si>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</si>
  <si>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</si>
  <si>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</si>
  <si>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</si>
  <si>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</si>
  <si>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</si>
  <si>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</si>
  <si>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</si>
  <si>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</si>
  <si>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</si>
  <si>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</si>
  <si>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</si>
  <si>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</si>
  <si>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</si>
  <si>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</si>
  <si>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</si>
  <si>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</si>
  <si>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</si>
  <si>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</si>
  <si>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</si>
  <si>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</si>
  <si>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</si>
  <si>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</si>
  <si>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</si>
  <si>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</si>
  <si>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</si>
  <si>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</si>
  <si>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a.1) Cheltuieli (ct.6811+6813)</t>
  </si>
  <si>
    <t>b.2) Venituri (ct.754+7814)</t>
  </si>
  <si>
    <t>Venituri (ct.786)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</si>
  <si>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</si>
  <si>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</si>
  <si>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</si>
  <si>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</si>
  <si>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</si>
  <si>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</si>
  <si>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</si>
  <si>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</si>
  <si>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</si>
  <si>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</si>
  <si>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</si>
  <si>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</si>
  <si>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</si>
  <si>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</si>
  <si>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</si>
  <si>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</si>
  <si>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</si>
  <si>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</si>
  <si>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</si>
  <si>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</si>
  <si>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</si>
  <si>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</si>
  <si>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Evolutia indicatorilor primari</t>
  </si>
  <si>
    <t>Cifra de afaceri</t>
  </si>
  <si>
    <t>Cheltuieli cu materii prime si materiale</t>
  </si>
  <si>
    <t>Cheltuieli cu salariile</t>
  </si>
  <si>
    <t>Cheltuieli cu amortizarile si provizioanele</t>
  </si>
  <si>
    <t>PROFIT  NET AL EXERCITIULUI</t>
  </si>
  <si>
    <t>la data de ………………………….</t>
  </si>
  <si>
    <t>lei</t>
  </si>
  <si>
    <t>Nr.rd.</t>
  </si>
  <si>
    <t>1.</t>
  </si>
  <si>
    <t>Cifra de afaceri neta (rd. 02 + 03 - 04 + 05 + 06)</t>
  </si>
  <si>
    <t>Productia vanduta (ct. 701+702+703+704+705+706+708)</t>
  </si>
  <si>
    <t>Venituri din vanzarea marfurilor (ct. 707)</t>
  </si>
  <si>
    <t>Reduceri comerciale acordate (ct. 709)</t>
  </si>
  <si>
    <t>Venituri din dobanzi inregistrate de entitatile radiate din Registrul general si care mai au in derulare contracte de leasing (ct.766)</t>
  </si>
  <si>
    <t>Venituri din subventii de exploatare aferente cifrei de afaceri nete (ct 7411)</t>
  </si>
  <si>
    <t>2.</t>
  </si>
  <si>
    <t>Venituri aferente costului productiei in curs de executie (ct.711+712)    Sold creditor</t>
  </si>
  <si>
    <t xml:space="preserve">Sold debitor </t>
  </si>
  <si>
    <t>3.</t>
  </si>
  <si>
    <t>Productia realizata de entitate pentru scopurile sale proprii si capitalizata (ct. 721+722)</t>
  </si>
  <si>
    <t>4.</t>
  </si>
  <si>
    <t>Alte venituri din exploatare (ct. 7417+758+7815)</t>
  </si>
  <si>
    <t>din care venituri din fondul comercial negativ</t>
  </si>
  <si>
    <t>5.</t>
  </si>
  <si>
    <t>a) Cheltuieli cu materiile prime si materialele consumabile (ct. 601+602-7412)</t>
  </si>
  <si>
    <t>Alte cheltuieli materiale (ct. 603+604+606+608)</t>
  </si>
  <si>
    <t>b) Alte cheltuieli externe (cu energie si apa  ct.605-7413)</t>
  </si>
  <si>
    <t>c) Cheltuieli privind marfurile (ct. 607)</t>
  </si>
  <si>
    <t>Reduceri comerciale primite (ct. 609)</t>
  </si>
  <si>
    <t>6.</t>
  </si>
  <si>
    <t>Cheltuieli cu personalul(rd. 19+20)</t>
  </si>
  <si>
    <t>a) Salarii (ct. 641+642+643+644-7414)</t>
  </si>
  <si>
    <t>b) Cheltuieli cu asigurarile si protectia sociala (ct. 645-7415)</t>
  </si>
  <si>
    <t>7.</t>
  </si>
  <si>
    <t>a) Ajustari de valoare privind imobilizarile corporale si necorporale (rd. 22-23)</t>
  </si>
  <si>
    <t>a.2) Venituri (ct. 7813)</t>
  </si>
  <si>
    <t>b) Ajustari de valoare privind activele circulante (rd 25 - 26)</t>
  </si>
  <si>
    <t>b.1) Cheltuieli (ct. 654+6814)</t>
  </si>
  <si>
    <t>8.</t>
  </si>
  <si>
    <t>Alte cheltuieli de exploatare (rd 28 la 31)</t>
  </si>
  <si>
    <t>8.1. Cheltuieli privind prestatiile externe (ct.611+612+613+614+621+622+623+624+625+626+627+628-7416)</t>
  </si>
  <si>
    <t>8.2. Cheltuieli cu alte impozite, taxe si varsaminte asimilate (ct. 635)</t>
  </si>
  <si>
    <t>8.3. Alte cheltuieli (ct. 652+ 658)</t>
  </si>
  <si>
    <t>Cheltuieli cu dobanzile de refinantare inregistrate de entitatile radiate din Registrul general si care mai au in derulare contracte de leasing (ct.666*)</t>
  </si>
  <si>
    <t>Ajustari privind provizioanele pentru riscuri si cheltuieli (rd. 33 - 34)</t>
  </si>
  <si>
    <t>Cheltuieli (ct. 6812)</t>
  </si>
  <si>
    <t>Venituri (ct. 7812)</t>
  </si>
  <si>
    <t>CHELTUIELI DE EXPLOATARE  - TOTAL  (rd. 13 la 16-17+18+21+24+27+32)</t>
  </si>
  <si>
    <t>Pierdere (rd 35 - 12)</t>
  </si>
  <si>
    <t>9.</t>
  </si>
  <si>
    <t>Venituri din interese de participare (ct.7611+7613)</t>
  </si>
  <si>
    <t>din care, veniturile obtinute de la entitatile afiliate</t>
  </si>
  <si>
    <t>10.</t>
  </si>
  <si>
    <t>Venituri din alte investitii financiare si creante care fac parte din activele imobilizate(ct. 763)</t>
  </si>
  <si>
    <t>11.</t>
  </si>
  <si>
    <t>Venituri din dobanzi (ct. 766)</t>
  </si>
  <si>
    <t>Alte venituri financiare (ct. 762+764+765+767+768)</t>
  </si>
  <si>
    <t>VENITURI FINANCIARE  - TOTAL (RD. 38+40+42+44)</t>
  </si>
  <si>
    <t>12.</t>
  </si>
  <si>
    <t>Ajustari de valoare privind imobilizarile financiare si a investitiile financiare detinute ca active circulante (rd. 47 -48)</t>
  </si>
  <si>
    <t>Cheltuieli (ct. 686)</t>
  </si>
  <si>
    <t>13.</t>
  </si>
  <si>
    <t>Cheltuieli privind dobanzile (ct. 666*-7418)</t>
  </si>
  <si>
    <t>Alte cheltuieli financiare (ct. 663+664+665+667+668)</t>
  </si>
  <si>
    <t>CHELTUIELI FINANCIARE - TOTAL (RD. 46+49+51)</t>
  </si>
  <si>
    <r>
      <rPr>
        <b/>
        <sz val="10"/>
        <rFont val="Arial"/>
        <family val="2"/>
      </rPr>
      <t xml:space="preserve">PROFITUL SAU PIERDEREA FINANCIAR(A)                                  </t>
    </r>
    <r>
      <rPr>
        <sz val="10"/>
        <rFont val="Arial"/>
        <family val="2"/>
      </rPr>
      <t xml:space="preserve"> Profit ( rd 45-52)</t>
    </r>
  </si>
  <si>
    <t>Pierdere (rd 52 - 45)</t>
  </si>
  <si>
    <r>
      <rPr>
        <b/>
        <sz val="10"/>
        <rFont val="Arial"/>
        <family val="2"/>
      </rPr>
      <t xml:space="preserve">PROFITUL SAU PIERDEREA CURENT(A)     </t>
    </r>
    <r>
      <rPr>
        <sz val="10"/>
        <rFont val="Arial"/>
        <family val="2"/>
      </rPr>
      <t xml:space="preserve">                                    Profit ( rd 12+45-35-52)</t>
    </r>
  </si>
  <si>
    <t>Pierdere (rd 35+52-12-45)</t>
  </si>
  <si>
    <t>15.</t>
  </si>
  <si>
    <t>Venituri extraordinare (ct. 771)</t>
  </si>
  <si>
    <t>16.</t>
  </si>
  <si>
    <t>Cheltuieli extraordinare (ct.671)</t>
  </si>
  <si>
    <r>
      <rPr>
        <b/>
        <sz val="10"/>
        <rFont val="Arial"/>
        <family val="2"/>
      </rPr>
      <t>PROFITUL SAU PIERDEREA DIN ACTIVITATEA EXTRAORDINARA</t>
    </r>
    <r>
      <rPr>
        <sz val="10"/>
        <rFont val="Arial"/>
        <family val="2"/>
      </rPr>
      <t xml:space="preserve"> Profit ( rd 57 - 58)</t>
    </r>
  </si>
  <si>
    <t>Pierdere (rd 58 - 57)</t>
  </si>
  <si>
    <t>VENITURI TOTALE (rd 12+45+57)</t>
  </si>
  <si>
    <t>CHELTUIELI TOTALE (rd. 35+52+58)</t>
  </si>
  <si>
    <r>
      <rPr>
        <b/>
        <sz val="10"/>
        <rFont val="Arial"/>
        <family val="2"/>
      </rPr>
      <t xml:space="preserve">PROFITUL SAU PIERDEREA BRUT(A) </t>
    </r>
    <r>
      <rPr>
        <sz val="10"/>
        <rFont val="Arial"/>
        <family val="2"/>
      </rPr>
      <t xml:space="preserve">                                       Profit (rd. 61 - 62)</t>
    </r>
  </si>
  <si>
    <t>Pierdere (rd 62-61)</t>
  </si>
  <si>
    <t>19.</t>
  </si>
  <si>
    <t>IMPOZITUL PE PROFIT (ct. 691)</t>
  </si>
  <si>
    <t xml:space="preserve">20. </t>
  </si>
  <si>
    <t>Alte cheltuieli cu impozite neprezentate la elementele de mai sus  (ct. 698)</t>
  </si>
  <si>
    <r>
      <rPr>
        <b/>
        <sz val="10"/>
        <rFont val="Arial"/>
        <family val="2"/>
      </rPr>
      <t xml:space="preserve">PROFITUL SAU PIERDEREA NET(A) A EXERCITIULUI FINANCIAR       </t>
    </r>
    <r>
      <rPr>
        <sz val="10"/>
        <rFont val="Arial"/>
        <family val="2"/>
      </rPr>
      <t xml:space="preserve">              Profit (rd. 63-64-65-66)</t>
    </r>
  </si>
  <si>
    <t>Pierdere (64+65+66-63)</t>
  </si>
  <si>
    <t>*) Conturi de repartizat dupa natura elementelor respective.</t>
  </si>
  <si>
    <t xml:space="preserve">Rd.19 - la acest rand se cuprind si drepturile colaboratorilor, stabilite potrivit legislatiei muncii, care se preiau din rulajul debitor al contului 621 </t>
  </si>
  <si>
    <t>"Cheltuieli cu colaboratorii" analitic "Colaboratori persoane fizice".</t>
  </si>
  <si>
    <t>precedent de la</t>
  </si>
  <si>
    <t>ZZ.LL.AAAA - la ZZ.LL.AAAA</t>
  </si>
  <si>
    <t>curent de la</t>
  </si>
  <si>
    <t>Nota: Prin ZZ.LL.AAAA se intelege data (ziua.luna.anul) pentru care se intocmesc situatii financiare anuale in conditiile in care exercitiul</t>
  </si>
  <si>
    <t>financiat este diferit de anul calendaristic, potrivit art. 27 alin. (3) din Legea Contabilitatii nr. 82/1991, republicata.</t>
  </si>
  <si>
    <t>An x</t>
  </si>
  <si>
    <t>An x+1</t>
  </si>
  <si>
    <t>VENITURI DIN EXPLOATARE- TOTAL (RD. 01+07-08+09+10)</t>
  </si>
  <si>
    <r>
      <t xml:space="preserve">PROFITUL SAU PIERDEREA DIN EXPLOATARE                       </t>
    </r>
    <r>
      <rPr>
        <sz val="10"/>
        <rFont val="Arial"/>
        <family val="2"/>
      </rPr>
      <t>Profit ( rd 12-35)</t>
    </r>
  </si>
  <si>
    <t>TotalSumePrecedente D</t>
  </si>
  <si>
    <t>TotalSumePrecedente C</t>
  </si>
  <si>
    <t>TotalSumeCurente D</t>
  </si>
  <si>
    <t>TotalSumeCurente C</t>
  </si>
  <si>
    <t>Inchidere D</t>
  </si>
  <si>
    <t>Inchidere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</si>
</sst>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81" formatCode="#,###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181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3" fontId="0" fillId="0" borderId="0" xfId="0" applyNumberFormat="1" applyProtection="1"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3" fontId="2" fillId="0" borderId="6" xfId="0" applyNumberFormat="1" applyFont="1" applyBorder="1" applyAlignment="1" applyProtection="1">
      <alignment horizontal="center"/>
      <protection locked="0"/>
    </xf>
    <xf numFmtId="0" fontId="3" fillId="0" borderId="6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wrapText="1"/>
      <protection locked="0"/>
    </xf>
    <xf numFmtId="49" fontId="3" fillId="0" borderId="6" xfId="0" applyNumberFormat="1" applyFont="1" applyFill="1" applyBorder="1" applyAlignment="1" applyProtection="1">
      <alignment horizontal="right"/>
      <protection locked="0"/>
    </xf>
    <xf numFmtId="3" fontId="0" fillId="0" borderId="6" xfId="0" applyNumberFormat="1" applyBorder="1" applyProtection="1">
      <protection locked="0"/>
    </xf>
    <xf numFmtId="3" fontId="3" fillId="0" borderId="3" xfId="0" applyNumberFormat="1" applyFont="1" applyFill="1" applyBorder="1" applyProtection="1">
      <protection locked="0"/>
    </xf>
    <xf numFmtId="0" fontId="3" fillId="0" borderId="5" xfId="0" applyFont="1" applyFill="1" applyBorder="1" applyAlignment="1" applyProtection="1">
      <protection locked="0"/>
    </xf>
    <xf numFmtId="0" fontId="3" fillId="0" borderId="5" xfId="0" applyFont="1" applyFill="1" applyBorder="1" applyAlignment="1" applyProtection="1">
      <alignment horizontal="left" wrapText="1"/>
      <protection locked="0"/>
    </xf>
    <xf numFmtId="49" fontId="3" fillId="0" borderId="5" xfId="0" applyNumberFormat="1" applyFont="1" applyFill="1" applyBorder="1" applyAlignment="1" applyProtection="1">
      <alignment horizontal="right"/>
      <protection locked="0"/>
    </xf>
    <xf numFmtId="3" fontId="2" fillId="0" borderId="6" xfId="0" applyNumberFormat="1" applyFont="1" applyBorder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wrapText="1"/>
      <protection locked="0"/>
    </xf>
    <xf numFmtId="49" fontId="2" fillId="0" borderId="6" xfId="0" applyNumberFormat="1" applyFont="1" applyFill="1" applyBorder="1" applyAlignment="1" applyProtection="1">
      <alignment horizontal="right"/>
      <protection locked="0"/>
    </xf>
    <xf numFmtId="0" fontId="3" fillId="3" borderId="6" xfId="0" applyFont="1" applyFill="1" applyBorder="1" applyProtection="1">
      <protection locked="0"/>
    </xf>
    <xf numFmtId="0" fontId="3" fillId="3" borderId="6" xfId="0" applyFont="1" applyFill="1" applyBorder="1" applyAlignment="1" applyProtection="1">
      <alignment wrapText="1"/>
      <protection locked="0"/>
    </xf>
    <xf numFmtId="49" fontId="3" fillId="3" borderId="6" xfId="0" applyNumberFormat="1" applyFont="1" applyFill="1" applyBorder="1" applyAlignment="1" applyProtection="1">
      <alignment horizontal="right"/>
      <protection locked="0"/>
    </xf>
    <xf numFmtId="0" fontId="2" fillId="0" borderId="6" xfId="0" applyFont="1" applyFill="1" applyBorder="1" applyAlignment="1" applyProtection="1">
      <alignment horizontal="left" wrapText="1"/>
      <protection locked="0"/>
    </xf>
    <xf numFmtId="3" fontId="0" fillId="0" borderId="7" xfId="0" applyNumberFormat="1" applyBorder="1" applyProtection="1">
      <protection locked="0"/>
    </xf>
    <xf numFmtId="3" fontId="0" fillId="2" borderId="6" xfId="0" applyNumberFormat="1" applyFill="1" applyBorder="1" applyProtection="1">
      <protection locked="0"/>
    </xf>
    <xf numFmtId="0" fontId="2" fillId="0" borderId="6" xfId="0" applyFont="1" applyFill="1" applyBorder="1" applyAlignment="1" applyProtection="1">
      <alignment vertical="top"/>
      <protection locked="0"/>
    </xf>
    <xf numFmtId="0" fontId="2" fillId="0" borderId="6" xfId="0" applyFont="1" applyBorder="1" applyAlignment="1">
      <alignment horizontal="center"/>
    </xf>
    <xf numFmtId="3" fontId="2" fillId="0" borderId="6" xfId="1" applyNumberFormat="1" applyFont="1" applyFill="1" applyBorder="1" applyAlignment="1">
      <alignment horizontal="right"/>
    </xf>
    <xf numFmtId="3" fontId="0" fillId="0" borderId="8" xfId="0" applyNumberFormat="1" applyBorder="1" applyProtection="1"/>
    <xf numFmtId="3" fontId="3" fillId="0" borderId="6" xfId="1" applyNumberFormat="1" applyFont="1" applyFill="1" applyBorder="1" applyAlignment="1">
      <alignment horizontal="right"/>
    </xf>
    <xf numFmtId="3" fontId="0" fillId="0" borderId="6" xfId="0" applyNumberFormat="1" applyBorder="1" applyProtection="1"/>
    <xf numFmtId="3" fontId="0" fillId="0" borderId="5" xfId="0" applyNumberFormat="1" applyBorder="1" applyProtection="1"/>
    <xf numFmtId="3" fontId="3" fillId="2" borderId="6" xfId="1" applyNumberFormat="1" applyFont="1" applyFill="1" applyBorder="1" applyAlignment="1">
      <alignment horizontal="right"/>
    </xf>
    <xf numFmtId="3" fontId="3" fillId="2" borderId="5" xfId="1" applyNumberFormat="1" applyFont="1" applyFill="1" applyBorder="1" applyAlignment="1">
      <alignment horizontal="right"/>
    </xf>
    <xf numFmtId="3" fontId="2" fillId="0" borderId="5" xfId="1" applyNumberFormat="1" applyFont="1" applyFill="1" applyBorder="1" applyAlignment="1">
      <alignment horizontal="right"/>
    </xf>
    <xf numFmtId="3" fontId="2" fillId="0" borderId="6" xfId="0" applyNumberFormat="1" applyFont="1" applyBorder="1" applyProtection="1"/>
    <xf numFmtId="3" fontId="0" fillId="3" borderId="6" xfId="0" applyNumberFormat="1" applyFill="1" applyBorder="1" applyProtection="1"/>
    <xf numFmtId="3" fontId="3" fillId="3" borderId="6" xfId="1" applyNumberFormat="1" applyFont="1" applyFill="1" applyBorder="1" applyAlignment="1">
      <alignment horizontal="right"/>
    </xf>
    <xf numFmtId="3" fontId="2" fillId="0" borderId="5" xfId="0" applyNumberFormat="1" applyFont="1" applyBorder="1" applyProtection="1"/>
    <xf numFmtId="3" fontId="0" fillId="0" borderId="9" xfId="0" applyNumberFormat="1" applyBorder="1" applyProtection="1"/>
    <xf numFmtId="0" fontId="3" fillId="0" borderId="0" xfId="0" applyFont="1"/>
    <xf numFmtId="3" fontId="2" fillId="0" borderId="10" xfId="0" applyNumberFormat="1" applyFont="1" applyBorder="1" applyAlignment="1" applyProtection="1">
      <alignment horizontal="center"/>
      <protection locked="0"/>
    </xf>
    <xf numFmtId="3" fontId="2" fillId="0" borderId="7" xfId="0" applyNumberFormat="1" applyFont="1" applyBorder="1" applyAlignment="1" applyProtection="1">
      <alignment horizontal="center" wrapText="1"/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3" fontId="2" fillId="0" borderId="0" xfId="1" applyNumberFormat="1" applyFont="1" applyFill="1" applyBorder="1" applyAlignment="1">
      <alignment horizontal="right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3" fontId="3" fillId="0" borderId="6" xfId="0" applyNumberFormat="1" applyFont="1" applyBorder="1" applyProtection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5" xfId="0" applyFont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2" fillId="0" borderId="9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hPercent val="81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473735685048"/>
          <c:y val="3.6876443630522733E-2"/>
          <c:w val="0.49628645997616988"/>
          <c:h val="0.5206086159603210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'Evolutie indicatori'!$D$3</c:f>
              <c:strCache>
                <c:ptCount val="1"/>
                <c:pt idx="0">
                  <c:v>An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indicatori'!$D$4:$D$8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52-48B3-9223-0FEDAEBB21F2}"/>
            </c:ext>
          </c:extLst>
        </c:ser>
        <c:ser>
          <c:idx val="1"/>
          <c:order val="1"/>
          <c:tx>
            <c:strRef>
              <c:f>'Evolutie indicatori'!$E$3</c:f>
              <c:strCache>
                <c:ptCount val="1"/>
                <c:pt idx="0">
                  <c:v>An x+1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indicatori'!$E$4:$E$8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 formatCode="#,##0.00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52-48B3-9223-0FEDAEBB2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1394128"/>
        <c:axId val="1"/>
        <c:axId val="2"/>
      </c:bar3DChart>
      <c:catAx>
        <c:axId val="28139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1394128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tickLblSkip val="2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212111349835371"/>
          <c:y val="0.44253114105749414"/>
          <c:w val="0.15305084766130433"/>
          <c:h val="0.125817677359483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9</xdr:row>
      <xdr:rowOff>30480</xdr:rowOff>
    </xdr:from>
    <xdr:to>
      <xdr:col>5</xdr:col>
      <xdr:colOff>0</xdr:colOff>
      <xdr:row>30</xdr:row>
      <xdr:rowOff>22860</xdr:rowOff>
    </xdr:to>
    <xdr:graphicFrame macro="">
      <xdr:nvGraphicFramePr>
        <xdr:cNvPr id="1080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63" backgroundRefresh="0" growShrinkType="overwriteClear" connectionId="6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.xml><?xml version="1.0" encoding="utf-8"?>
<queryTable xmlns="http://schemas.openxmlformats.org/spreadsheetml/2006/main" name="ExternalData_61" backgroundRefresh="0" growShrinkType="overwriteClear" connectionId="5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3.xml><?xml version="1.0" encoding="utf-8"?>
<queryTable xmlns="http://schemas.openxmlformats.org/spreadsheetml/2006/main" name="ExternalData_59" backgroundRefresh="0" growShrinkType="overwriteClear" connectionId="5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4.xml><?xml version="1.0" encoding="utf-8"?>
<queryTable xmlns="http://schemas.openxmlformats.org/spreadsheetml/2006/main" name="ExternalData_58" backgroundRefresh="0" growShrinkType="overwriteClear" connectionId="5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5.xml><?xml version="1.0" encoding="utf-8"?>
<queryTable xmlns="http://schemas.openxmlformats.org/spreadsheetml/2006/main" name="ExternalData_56" backgroundRefresh="0" growShrinkType="overwriteClear" connectionId="5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6.xml><?xml version="1.0" encoding="utf-8"?>
<queryTable xmlns="http://schemas.openxmlformats.org/spreadsheetml/2006/main" name="ExternalData_54" backgroundRefresh="0" growShrinkType="overwriteClear" connectionId="5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7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.xml><?xml version="1.0" encoding="utf-8"?>
<queryTable xmlns="http://schemas.openxmlformats.org/spreadsheetml/2006/main" name="ExternalData_46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1.xml><?xml version="1.0" encoding="utf-8"?>
<queryTable xmlns="http://schemas.openxmlformats.org/spreadsheetml/2006/main" name="ExternalData_44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2.xml><?xml version="1.0" encoding="utf-8"?>
<queryTable xmlns="http://schemas.openxmlformats.org/spreadsheetml/2006/main" name="ExternalData_42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3.xml><?xml version="1.0" encoding="utf-8"?>
<queryTable xmlns="http://schemas.openxmlformats.org/spreadsheetml/2006/main" name="ExternalData_40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4.xml><?xml version="1.0" encoding="utf-8"?>
<queryTable xmlns="http://schemas.openxmlformats.org/spreadsheetml/2006/main" name="ExternalData_38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5.xml><?xml version="1.0" encoding="utf-8"?>
<queryTable xmlns="http://schemas.openxmlformats.org/spreadsheetml/2006/main" name="ExternalData_36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6.xml><?xml version="1.0" encoding="utf-8"?>
<queryTable xmlns="http://schemas.openxmlformats.org/spreadsheetml/2006/main" name="ExternalData_35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7.xml><?xml version="1.0" encoding="utf-8"?>
<queryTable xmlns="http://schemas.openxmlformats.org/spreadsheetml/2006/main" name="ExternalData_32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8.xml><?xml version="1.0" encoding="utf-8"?>
<queryTable xmlns="http://schemas.openxmlformats.org/spreadsheetml/2006/main" name="ExternalData_30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9.xml><?xml version="1.0" encoding="utf-8"?>
<queryTable xmlns="http://schemas.openxmlformats.org/spreadsheetml/2006/main" name="ExternalData_28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0.xml><?xml version="1.0" encoding="utf-8"?>
<queryTable xmlns="http://schemas.openxmlformats.org/spreadsheetml/2006/main" name="ExternalData_26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1.xml><?xml version="1.0" encoding="utf-8"?>
<queryTable xmlns="http://schemas.openxmlformats.org/spreadsheetml/2006/main" name="ExternalData_24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2.xml><?xml version="1.0" encoding="utf-8"?>
<queryTable xmlns="http://schemas.openxmlformats.org/spreadsheetml/2006/main" name="ExternalData_22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3.xml><?xml version="1.0" encoding="utf-8"?>
<queryTable xmlns="http://schemas.openxmlformats.org/spreadsheetml/2006/main" name="ExternalData_21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4.xml><?xml version="1.0" encoding="utf-8"?>
<queryTable xmlns="http://schemas.openxmlformats.org/spreadsheetml/2006/main" name="ExternalData_19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5.xml><?xml version="1.0" encoding="utf-8"?>
<queryTable xmlns="http://schemas.openxmlformats.org/spreadsheetml/2006/main" name="ExternalData_17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6.xml><?xml version="1.0" encoding="utf-8"?>
<queryTable xmlns="http://schemas.openxmlformats.org/spreadsheetml/2006/main" name="ExternalData_15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7.xml><?xml version="1.0" encoding="utf-8"?>
<queryTable xmlns="http://schemas.openxmlformats.org/spreadsheetml/2006/main" name="ExternalData_13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8.xml><?xml version="1.0" encoding="utf-8"?>
<queryTable xmlns="http://schemas.openxmlformats.org/spreadsheetml/2006/main" name="ExternalData_11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9.xml><?xml version="1.0" encoding="utf-8"?>
<queryTable xmlns="http://schemas.openxmlformats.org/spreadsheetml/2006/main" name="ExternalData_9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0.xml><?xml version="1.0" encoding="utf-8"?>
<queryTable xmlns="http://schemas.openxmlformats.org/spreadsheetml/2006/main" name="ExternalData_7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1.xml><?xml version="1.0" encoding="utf-8"?>
<queryTable xmlns="http://schemas.openxmlformats.org/spreadsheetml/2006/main" name="ExternalData_5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 D"/>
      <queryTableField id="4" name="TotalSume C"/>
      <queryTableField id="5" name="TotalSumPrec D"/>
      <queryTableField id="6" name="TotalSumPrec C"/>
    </queryTableFields>
  </queryTableRefresh>
</queryTable>
</file>

<file path=xl/queryTables/queryTable32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3.xml><?xml version="1.0" encoding="utf-8"?>
<queryTable xmlns="http://schemas.openxmlformats.org/spreadsheetml/2006/main" name="ExternalData_2" growShrinkType="insertClear" connectionId="16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4.xml><?xml version="1.0" encoding="utf-8"?>
<queryTable xmlns="http://schemas.openxmlformats.org/spreadsheetml/2006/main" name="ExternalData_1" growShrinkType="insertClear" connectionId="15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5.xml><?xml version="1.0" encoding="utf-8"?>
<queryTable xmlns="http://schemas.openxmlformats.org/spreadsheetml/2006/main" name="ExternalData_3" growShrinkType="insertClear" connectionId="14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6.xml><?xml version="1.0" encoding="utf-8"?>
<queryTable xmlns="http://schemas.openxmlformats.org/spreadsheetml/2006/main" name="ExternalData_6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Precedente D"/>
      <queryTableField id="4" name="TotalSumPrecedente C"/>
      <queryTableField id="5" name="TotalSumeCurente D"/>
      <queryTableField id="6" name="TotalSumeCurente C"/>
    </queryTableFields>
  </queryTableRefresh>
</queryTable>
</file>

<file path=xl/queryTables/queryTable37.xml><?xml version="1.0" encoding="utf-8"?>
<queryTable xmlns="http://schemas.openxmlformats.org/spreadsheetml/2006/main" name="ExternalData_8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8.xml><?xml version="1.0" encoding="utf-8"?>
<queryTable xmlns="http://schemas.openxmlformats.org/spreadsheetml/2006/main" name="ExternalData_10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9.xml><?xml version="1.0" encoding="utf-8"?>
<queryTable xmlns="http://schemas.openxmlformats.org/spreadsheetml/2006/main" name="ExternalData_12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0.xml><?xml version="1.0" encoding="utf-8"?>
<queryTable xmlns="http://schemas.openxmlformats.org/spreadsheetml/2006/main" name="ExternalData_14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1.xml><?xml version="1.0" encoding="utf-8"?>
<queryTable xmlns="http://schemas.openxmlformats.org/spreadsheetml/2006/main" name="ExternalData_16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2.xml><?xml version="1.0" encoding="utf-8"?>
<queryTable xmlns="http://schemas.openxmlformats.org/spreadsheetml/2006/main" name="ExternalData_18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3.xml><?xml version="1.0" encoding="utf-8"?>
<queryTable xmlns="http://schemas.openxmlformats.org/spreadsheetml/2006/main" name="ExternalData_20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4.xml><?xml version="1.0" encoding="utf-8"?>
<queryTable xmlns="http://schemas.openxmlformats.org/spreadsheetml/2006/main" name="ExternalData_23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5.xml><?xml version="1.0" encoding="utf-8"?>
<queryTable xmlns="http://schemas.openxmlformats.org/spreadsheetml/2006/main" name="ExternalData_25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6.xml><?xml version="1.0" encoding="utf-8"?>
<queryTable xmlns="http://schemas.openxmlformats.org/spreadsheetml/2006/main" name="ExternalData_27" growShrinkType="insertClear" connectionId="6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7.xml><?xml version="1.0" encoding="utf-8"?>
<queryTable xmlns="http://schemas.openxmlformats.org/spreadsheetml/2006/main" name="ExternalData_29" growShrinkType="insertClear" connectionId="6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8.xml><?xml version="1.0" encoding="utf-8"?>
<queryTable xmlns="http://schemas.openxmlformats.org/spreadsheetml/2006/main" name="ExternalData_31" growShrinkType="insertClear" connectionId="6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9.xml><?xml version="1.0" encoding="utf-8"?>
<queryTable xmlns="http://schemas.openxmlformats.org/spreadsheetml/2006/main" name="ExternalData_33" growShrinkType="insertClear" connectionId="5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0.xml><?xml version="1.0" encoding="utf-8"?>
<queryTable xmlns="http://schemas.openxmlformats.org/spreadsheetml/2006/main" name="ExternalData_34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1.xml><?xml version="1.0" encoding="utf-8"?>
<queryTable xmlns="http://schemas.openxmlformats.org/spreadsheetml/2006/main" name="ExternalData_37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2.xml><?xml version="1.0" encoding="utf-8"?>
<queryTable xmlns="http://schemas.openxmlformats.org/spreadsheetml/2006/main" name="ExternalData_39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3.xml><?xml version="1.0" encoding="utf-8"?>
<queryTable xmlns="http://schemas.openxmlformats.org/spreadsheetml/2006/main" name="ExternalData_41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4.xml><?xml version="1.0" encoding="utf-8"?>
<queryTable xmlns="http://schemas.openxmlformats.org/spreadsheetml/2006/main" name="ExternalData_43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5.xml><?xml version="1.0" encoding="utf-8"?>
<queryTable xmlns="http://schemas.openxmlformats.org/spreadsheetml/2006/main" name="ExternalData_45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6.xml><?xml version="1.0" encoding="utf-8"?>
<queryTable xmlns="http://schemas.openxmlformats.org/spreadsheetml/2006/main" name="ExternalData_47" backgroundRefresh="0" growShrinkType="overwrite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57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58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59.xml><?xml version="1.0" encoding="utf-8"?>
<queryTable xmlns="http://schemas.openxmlformats.org/spreadsheetml/2006/main" name="ExternalData_53" backgroundRefresh="0" growShrinkType="overwriteClear" connectionId="4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60.xml><?xml version="1.0" encoding="utf-8"?>
<queryTable xmlns="http://schemas.openxmlformats.org/spreadsheetml/2006/main" name="ExternalData_55" backgroundRefresh="0" growShrinkType="overwrite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61.xml><?xml version="1.0" encoding="utf-8"?>
<queryTable xmlns="http://schemas.openxmlformats.org/spreadsheetml/2006/main" name="ExternalData_57" backgroundRefresh="0" growShrinkType="overwriteClear" connectionId="5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62.xml><?xml version="1.0" encoding="utf-8"?>
<queryTable xmlns="http://schemas.openxmlformats.org/spreadsheetml/2006/main" name="ExternalData_60" backgroundRefresh="0" growShrinkType="overwriteClear" connectionId="5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63.xml><?xml version="1.0" encoding="utf-8"?>
<queryTable xmlns="http://schemas.openxmlformats.org/spreadsheetml/2006/main" name="ExternalData_62" backgroundRefresh="0" growShrinkType="overwriteClear" connectionId="5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1"/>
  <sheetViews>
    <sheetView tabSelected="1" topLeftCell="A47" workbookViewId="0">
      <selection activeCell="E65" sqref="E65"/>
    </sheetView>
  </sheetViews>
  <sheetFormatPr defaultColWidth="9.109375" defaultRowHeight="13.2" x14ac:dyDescent="0.25"/>
  <cols>
    <col min="1" max="1" width="3.33203125" style="2" customWidth="1"/>
    <col min="2" max="2" width="57.6640625" style="2" customWidth="1"/>
    <col min="3" max="3" width="4.109375" style="2" customWidth="1"/>
    <col min="4" max="4" width="17.33203125" style="16" customWidth="1"/>
    <col min="5" max="5" width="18.6640625" style="16" customWidth="1"/>
    <col min="6" max="16384" width="9.109375" style="2"/>
  </cols>
  <sheetData>
    <row r="2" spans="1:5" x14ac:dyDescent="0.25">
      <c r="A2" s="65" t="s">
        <v>8</v>
      </c>
      <c r="B2" s="66"/>
      <c r="C2" s="66"/>
      <c r="D2" s="66"/>
      <c r="E2" s="66"/>
    </row>
    <row r="3" spans="1:5" x14ac:dyDescent="0.25">
      <c r="A3" s="65" t="s">
        <v>73</v>
      </c>
      <c r="B3" s="66"/>
      <c r="C3" s="66"/>
      <c r="D3" s="66"/>
      <c r="E3" s="66"/>
    </row>
    <row r="4" spans="1:5" x14ac:dyDescent="0.25">
      <c r="B4" s="3"/>
      <c r="C4" s="3"/>
    </row>
    <row r="5" spans="1:5" x14ac:dyDescent="0.25">
      <c r="B5" s="3"/>
      <c r="C5" s="3"/>
    </row>
    <row r="6" spans="1:5" x14ac:dyDescent="0.25">
      <c r="E6" s="19" t="s">
        <v>74</v>
      </c>
    </row>
    <row r="7" spans="1:5" s="3" customFormat="1" x14ac:dyDescent="0.25">
      <c r="A7" s="6"/>
      <c r="B7" s="7"/>
      <c r="C7" s="67" t="s">
        <v>75</v>
      </c>
      <c r="D7" s="20" t="s">
        <v>10</v>
      </c>
      <c r="E7" s="20" t="s">
        <v>10</v>
      </c>
    </row>
    <row r="8" spans="1:5" s="3" customFormat="1" x14ac:dyDescent="0.25">
      <c r="A8" s="70" t="s">
        <v>9</v>
      </c>
      <c r="B8" s="71"/>
      <c r="C8" s="68"/>
      <c r="D8" s="56" t="s">
        <v>156</v>
      </c>
      <c r="E8" s="56" t="s">
        <v>158</v>
      </c>
    </row>
    <row r="9" spans="1:5" s="3" customFormat="1" ht="26.4" customHeight="1" x14ac:dyDescent="0.25">
      <c r="A9" s="8"/>
      <c r="B9" s="9"/>
      <c r="C9" s="69"/>
      <c r="D9" s="57" t="s">
        <v>157</v>
      </c>
      <c r="E9" s="57" t="s">
        <v>157</v>
      </c>
    </row>
    <row r="10" spans="1:5" s="3" customFormat="1" x14ac:dyDescent="0.25">
      <c r="A10" s="72" t="s">
        <v>2</v>
      </c>
      <c r="B10" s="73"/>
      <c r="C10" s="41" t="s">
        <v>3</v>
      </c>
      <c r="D10" s="21">
        <v>1</v>
      </c>
      <c r="E10" s="21">
        <v>2</v>
      </c>
    </row>
    <row r="11" spans="1:5" x14ac:dyDescent="0.25">
      <c r="A11" s="22" t="s">
        <v>76</v>
      </c>
      <c r="B11" s="23" t="s">
        <v>77</v>
      </c>
      <c r="C11" s="24" t="s">
        <v>12</v>
      </c>
      <c r="D11" s="42" t="e">
        <f>D12+D13-D14+D15+D16</f>
        <v>#N/A</v>
      </c>
      <c r="E11" s="42" t="e">
        <f>E12+E13-E14+E15+E16</f>
        <v>#N/A</v>
      </c>
    </row>
    <row r="12" spans="1:5" x14ac:dyDescent="0.25">
      <c r="A12" s="22"/>
      <c r="B12" s="23" t="s">
        <v>78</v>
      </c>
      <c r="C12" s="24" t="s">
        <v>13</v>
      </c>
      <c r="D12" s="43" t="e">
        <f>VLOOKUP("701",'Date Primare'!A2:H1007,4)+VLOOKUP("702",'Date Primare'!A2:H1007,4)+VLOOKUP("703",'Date Primare'!A2:H1007,4)+VLOOKUP("704",'Date Primare'!A2:H1007,4)+VLOOKUP("705",'Date Primare'!A2:H1007,4)+VLOOKUP("706",'Date Primare'!A2:H1007,4)+VLOOKUP("708",'Date Primare'!A2:H1007,4)</f>
        <v>#N/A</v>
      </c>
      <c r="E12" s="44" t="e">
        <f>VLOOKUP("701",'Date Primare'!A2:H1007,6)+VLOOKUP("702",'Date Primare'!A2:H1007,6)+VLOOKUP("703",'Date Primare'!A2:H1007,6)+VLOOKUP("704",'Date Primare'!A2:H1007,6)+VLOOKUP("705",'Date Primare'!A2:H1007,6)+VLOOKUP("706",'Date Primare'!A2:H1007,6)+VLOOKUP("708",'Date Primare'!A2:H1007,6)</f>
        <v>#N/A</v>
      </c>
    </row>
    <row r="13" spans="1:5" x14ac:dyDescent="0.25">
      <c r="A13" s="22"/>
      <c r="B13" s="23" t="s">
        <v>79</v>
      </c>
      <c r="C13" s="24" t="s">
        <v>14</v>
      </c>
      <c r="D13" s="45" t="e">
        <f>VLOOKUP("707",'Date Primare'!A2:H1007,4)</f>
        <v>#N/A</v>
      </c>
      <c r="E13" s="44" t="e">
        <f>VLOOKUP("707",'Date Primare'!A2:H1007,6)</f>
        <v>#N/A</v>
      </c>
    </row>
    <row r="14" spans="1:5" x14ac:dyDescent="0.25">
      <c r="A14" s="22"/>
      <c r="B14" s="23" t="s">
        <v>80</v>
      </c>
      <c r="C14" s="24" t="s">
        <v>15</v>
      </c>
      <c r="D14" s="46">
        <f>IF(ISERROR(VLOOKUP("709",'Date Primare'!A2:H1007,3,FALSE)),0,(VLOOKUP("709",'Date Primare'!A2:H1007,3)))</f>
        <v>0</v>
      </c>
      <c r="E14" s="44">
        <f>IF(ISERROR(VLOOKUP("709",'Date Primare'!A2:H1007,5,FALSE)),0,(VLOOKUP("709",'Date Primare'!A2:H1007,5)))</f>
        <v>0</v>
      </c>
    </row>
    <row r="15" spans="1:5" ht="26.4" x14ac:dyDescent="0.25">
      <c r="A15" s="22"/>
      <c r="B15" s="23" t="s">
        <v>81</v>
      </c>
      <c r="C15" s="24" t="s">
        <v>16</v>
      </c>
      <c r="D15" s="47"/>
      <c r="E15" s="47"/>
    </row>
    <row r="16" spans="1:5" ht="26.4" x14ac:dyDescent="0.25">
      <c r="A16" s="22"/>
      <c r="B16" s="23" t="s">
        <v>82</v>
      </c>
      <c r="C16" s="24" t="s">
        <v>17</v>
      </c>
      <c r="D16" s="26" t="e">
        <f>VLOOKUP("7411",'Date Primare'!A2:H1007,4)</f>
        <v>#N/A</v>
      </c>
      <c r="E16" s="44" t="e">
        <f>VLOOKUP("7411",'Date Primare'!A2:H1007,6)</f>
        <v>#N/A</v>
      </c>
    </row>
    <row r="17" spans="1:5" ht="27.6" customHeight="1" x14ac:dyDescent="0.25">
      <c r="A17" s="27" t="s">
        <v>83</v>
      </c>
      <c r="B17" s="28" t="s">
        <v>84</v>
      </c>
      <c r="C17" s="29" t="s">
        <v>18</v>
      </c>
      <c r="D17" s="48"/>
      <c r="E17" s="49" t="e">
        <f>IF(VLOOKUP("711",'Date Primare'!A2:H1008,7)-VLOOKUP("711",'Date Primare'!A2:H1008,8)&gt;0,VLOOKUP("711",'Date Primare'!A2:H1008,7)-VLOOKUP("711",'Date Primare'!A2:H1008,8),0)+IF(ISERROR(VLOOKUP("712",'Date Primare'!A2:H1008,7,FALSE)),0,(VLOOKUP("712",'Date Primare'!A2:H1008,7)))</f>
        <v>#N/A</v>
      </c>
    </row>
    <row r="18" spans="1:5" x14ac:dyDescent="0.25">
      <c r="A18" s="22"/>
      <c r="B18" s="23" t="s">
        <v>85</v>
      </c>
      <c r="C18" s="24" t="s">
        <v>19</v>
      </c>
      <c r="D18" s="47"/>
      <c r="E18" s="42" t="e">
        <f>IF(VLOOKUP("711",'Date Primare'!A2:H1008,8)-VLOOKUP("711",'Date Primare'!A2:H1008,7)&gt;0,VLOOKUP("711",'Date Primare'!A2:H1008,8)-VLOOKUP("711",'Date Primare'!A2:H1008,7),0) +IF(ISERROR(VLOOKUP("712",'Date Primare'!A2:H1008,7,FALSE)),0,(VLOOKUP("712",'Date Primare'!A2:H1008,7)))</f>
        <v>#N/A</v>
      </c>
    </row>
    <row r="19" spans="1:5" ht="26.4" x14ac:dyDescent="0.25">
      <c r="A19" s="22" t="s">
        <v>86</v>
      </c>
      <c r="B19" s="23" t="s">
        <v>87</v>
      </c>
      <c r="C19" s="24" t="s">
        <v>20</v>
      </c>
      <c r="D19" s="50" t="e">
        <f>VLOOKUP("721",'Date Primare'!A2:H1007,6)+VLOOKUP("722",'Date Primare'!A2:H1007,6)</f>
        <v>#N/A</v>
      </c>
      <c r="E19" s="42" t="e">
        <f>VLOOKUP("721",'Date Primare'!A2:H1007,6)+VLOOKUP("722",'Date Primare'!A2:H1007,6)</f>
        <v>#N/A</v>
      </c>
    </row>
    <row r="20" spans="1:5" x14ac:dyDescent="0.25">
      <c r="A20" s="22" t="s">
        <v>88</v>
      </c>
      <c r="B20" s="23" t="s">
        <v>89</v>
      </c>
      <c r="C20" s="24" t="s">
        <v>21</v>
      </c>
      <c r="D20" s="30" t="e">
        <f>VLOOKUP("7417",'Date Primare'!A2:H1007,4)+VLOOKUP("758",'Date Primare'!A2:H1007,4)+VLOOKUP("7815",'Date Primare'!A2:H1007,4)</f>
        <v>#N/A</v>
      </c>
      <c r="E20" s="42" t="e">
        <f>VLOOKUP("7417",'Date Primare'!A2:H1000,6)+VLOOKUP("758",'Date Primare'!A2:H1000,6)+VLOOKUP("7815",'Date Primare'!A2:H1000,6)</f>
        <v>#N/A</v>
      </c>
    </row>
    <row r="21" spans="1:5" x14ac:dyDescent="0.25">
      <c r="A21" s="22"/>
      <c r="B21" s="23" t="s">
        <v>90</v>
      </c>
      <c r="C21" s="24" t="s">
        <v>22</v>
      </c>
      <c r="D21" s="47"/>
      <c r="E21" s="47"/>
    </row>
    <row r="22" spans="1:5" ht="14.25" customHeight="1" x14ac:dyDescent="0.25">
      <c r="A22" s="31"/>
      <c r="B22" s="32" t="s">
        <v>163</v>
      </c>
      <c r="C22" s="33" t="s">
        <v>23</v>
      </c>
      <c r="D22" s="42" t="e">
        <f>D11+D17-D18+D19+D20</f>
        <v>#N/A</v>
      </c>
      <c r="E22" s="42" t="e">
        <f>E11+E17-E18+E19+E20</f>
        <v>#N/A</v>
      </c>
    </row>
    <row r="23" spans="1:5" ht="26.4" x14ac:dyDescent="0.25">
      <c r="A23" s="34" t="s">
        <v>91</v>
      </c>
      <c r="B23" s="35" t="s">
        <v>92</v>
      </c>
      <c r="C23" s="36" t="s">
        <v>24</v>
      </c>
      <c r="D23" s="51" t="e">
        <f>VLOOKUP("601",'Date Primare'!A2:H1007,3)+VLOOKUP("602",'Date Primare'!A2:H1007,3)-VLOOKUP("7412",'Date Primare'!A2:H1007,4)</f>
        <v>#N/A</v>
      </c>
      <c r="E23" s="52" t="e">
        <f>VLOOKUP("601",'Date Primare'!A2:H1007,5)+VLOOKUP("602",'Date Primare'!A2:H1007,5)-VLOOKUP("7412",'Date Primare'!A2:H1007,6)</f>
        <v>#N/A</v>
      </c>
    </row>
    <row r="24" spans="1:5" x14ac:dyDescent="0.25">
      <c r="A24" s="34"/>
      <c r="B24" s="35" t="s">
        <v>93</v>
      </c>
      <c r="C24" s="36" t="s">
        <v>25</v>
      </c>
      <c r="D24" s="51" t="e">
        <f>VLOOKUP("603",'Date Primare'!A2:H1007,3)+VLOOKUP("604",'Date Primare'!A2:H1007,3)+VLOOKUP("606",'Date Primare'!A2:H1007,3)+VLOOKUP("608",'Date Primare'!A2:H1007,3)</f>
        <v>#N/A</v>
      </c>
      <c r="E24" s="52" t="e">
        <f>VLOOKUP("603",'Date Primare'!A2:H1007,5)+VLOOKUP("604",'Date Primare'!A2:H1007,5)+VLOOKUP("606",'Date Primare'!A2:H1007,5)+VLOOKUP("608",'Date Primare'!A2:H1007,5)</f>
        <v>#N/A</v>
      </c>
    </row>
    <row r="25" spans="1:5" x14ac:dyDescent="0.25">
      <c r="A25" s="34"/>
      <c r="B25" s="35" t="s">
        <v>94</v>
      </c>
      <c r="C25" s="36" t="s">
        <v>26</v>
      </c>
      <c r="D25" s="51" t="e">
        <f>VLOOKUP("605",'Date Primare'!A2:H1007,3)-VLOOKUP("7413",'Date Primare'!A2:H1007,4)</f>
        <v>#N/A</v>
      </c>
      <c r="E25" s="52" t="e">
        <f>VLOOKUP("605",'Date Primare'!A2:H1007,5)-VLOOKUP("7413",'Date Primare'!A2:H1007,6)</f>
        <v>#N/A</v>
      </c>
    </row>
    <row r="26" spans="1:5" x14ac:dyDescent="0.25">
      <c r="A26" s="34"/>
      <c r="B26" s="35" t="s">
        <v>95</v>
      </c>
      <c r="C26" s="36" t="s">
        <v>27</v>
      </c>
      <c r="D26" s="51" t="e">
        <f>VLOOKUP("607",'Date Primare'!A2:H1007,3)</f>
        <v>#N/A</v>
      </c>
      <c r="E26" s="52" t="e">
        <f>VLOOKUP("607",'Date Primare'!A2:H1007,5)</f>
        <v>#N/A</v>
      </c>
    </row>
    <row r="27" spans="1:5" x14ac:dyDescent="0.25">
      <c r="A27" s="34"/>
      <c r="B27" s="35" t="s">
        <v>96</v>
      </c>
      <c r="C27" s="36" t="s">
        <v>28</v>
      </c>
      <c r="D27" s="52">
        <f>IF(ISERROR(VLOOKUP("609",'Date Primare'!A2:H1007,4,FALSE)),0,(VLOOKUP("609",'Date Primare'!A2:H1007,4)))</f>
        <v>0</v>
      </c>
      <c r="E27" s="52">
        <f>IF(ISERROR(VLOOKUP("609",'Date Primare'!A2:H1007,6,FALSE)),0,(VLOOKUP("609",'Date Primare'!A2:H1007,6)))</f>
        <v>0</v>
      </c>
    </row>
    <row r="28" spans="1:5" x14ac:dyDescent="0.25">
      <c r="A28" s="34" t="s">
        <v>97</v>
      </c>
      <c r="B28" s="35" t="s">
        <v>98</v>
      </c>
      <c r="C28" s="36" t="s">
        <v>29</v>
      </c>
      <c r="D28" s="51" t="e">
        <f>D29+D30</f>
        <v>#N/A</v>
      </c>
      <c r="E28" s="52" t="e">
        <f>E29+E30</f>
        <v>#N/A</v>
      </c>
    </row>
    <row r="29" spans="1:5" x14ac:dyDescent="0.25">
      <c r="A29" s="22"/>
      <c r="B29" s="23" t="s">
        <v>99</v>
      </c>
      <c r="C29" s="24" t="s">
        <v>30</v>
      </c>
      <c r="D29" s="45" t="e">
        <f>VLOOKUP("641",'Date Primare'!A2:H1007,3)+VLOOKUP("642",'Date Primare'!A2:H1007,3)+IF(ISERROR(VLOOKUP("643",'Date Primare'!A2:H1007,3,FALSE)),0,(VLOOKUP("643",'Date Primare'!A2:H1007,3)))+IF(ISERROR(VLOOKUP("644",'Date Primare'!A2:H1007,3,FALSE)),0,(VLOOKUP("644",'Date Primare'!A2:H1007,3)))-VLOOKUP("7414",'Date Primare'!A2:H1007,4)</f>
        <v>#N/A</v>
      </c>
      <c r="E29" s="44" t="e">
        <f>VLOOKUP("641",'Date Primare'!A2:H1007,5)+VLOOKUP("642",'Date Primare'!A2:H1007,5)+IF(ISERROR(VLOOKUP("643",'Date Primare'!A2:H1007,5,FALSE)),0,(VLOOKUP("643",'Date Primare'!A2:H1007,5)))+IF(ISERROR(VLOOKUP("644",'Date Primare'!A2:H1007,5,FALSE)),0,(VLOOKUP("644",'Date Primare'!A2:H1007,5)))-VLOOKUP("7414",'Date Primare'!A2:H1007,6)</f>
        <v>#N/A</v>
      </c>
    </row>
    <row r="30" spans="1:5" x14ac:dyDescent="0.25">
      <c r="A30" s="22"/>
      <c r="B30" s="23" t="s">
        <v>100</v>
      </c>
      <c r="C30" s="24" t="s">
        <v>31</v>
      </c>
      <c r="D30" s="45" t="e">
        <f>VLOOKUP("645",'Date Primare'!A2:H1007,3)-VLOOKUP("7415",'Date Primare'!A2:H1007,4)</f>
        <v>#N/A</v>
      </c>
      <c r="E30" s="44" t="e">
        <f>VLOOKUP("645",'Date Primare'!A2:H1007,5)-VLOOKUP("7415",'Date Primare'!A2:H1007,6)</f>
        <v>#N/A</v>
      </c>
    </row>
    <row r="31" spans="1:5" ht="26.4" x14ac:dyDescent="0.25">
      <c r="A31" s="34" t="s">
        <v>101</v>
      </c>
      <c r="B31" s="35" t="s">
        <v>102</v>
      </c>
      <c r="C31" s="36" t="s">
        <v>32</v>
      </c>
      <c r="D31" s="45" t="e">
        <f>D32-D33</f>
        <v>#N/A</v>
      </c>
      <c r="E31" s="52" t="e">
        <f>E32-E33</f>
        <v>#N/A</v>
      </c>
    </row>
    <row r="32" spans="1:5" x14ac:dyDescent="0.25">
      <c r="A32" s="34"/>
      <c r="B32" s="35" t="s">
        <v>42</v>
      </c>
      <c r="C32" s="36" t="s">
        <v>33</v>
      </c>
      <c r="D32" s="45" t="e">
        <f>VLOOKUP("6811",'Date Primare'!A2:H1007,3)+VLOOKUP("6813",'Date Primare'!A2:H1007,3)</f>
        <v>#N/A</v>
      </c>
      <c r="E32" s="52" t="e">
        <f>VLOOKUP("6811",'Date Primare'!A2:H1007,5)+VLOOKUP("6813",'Date Primare'!A2:H1007,5)</f>
        <v>#N/A</v>
      </c>
    </row>
    <row r="33" spans="1:5" x14ac:dyDescent="0.25">
      <c r="A33" s="34"/>
      <c r="B33" s="35" t="s">
        <v>103</v>
      </c>
      <c r="C33" s="36" t="s">
        <v>34</v>
      </c>
      <c r="D33" s="45" t="e">
        <f>VLOOKUP("7813",'Date Primare'!A2:H1007,4)</f>
        <v>#N/A</v>
      </c>
      <c r="E33" s="52" t="e">
        <f>VLOOKUP("7813",'Date Primare'!A2:H1007,6)</f>
        <v>#N/A</v>
      </c>
    </row>
    <row r="34" spans="1:5" x14ac:dyDescent="0.25">
      <c r="A34" s="34">
        <v>7</v>
      </c>
      <c r="B34" s="35" t="s">
        <v>104</v>
      </c>
      <c r="C34" s="36" t="s">
        <v>35</v>
      </c>
      <c r="D34" s="45" t="e">
        <f>D36-D35</f>
        <v>#N/A</v>
      </c>
      <c r="E34" s="52" t="e">
        <f>E35-E36</f>
        <v>#N/A</v>
      </c>
    </row>
    <row r="35" spans="1:5" x14ac:dyDescent="0.25">
      <c r="A35" s="22"/>
      <c r="B35" s="23" t="s">
        <v>105</v>
      </c>
      <c r="C35" s="24" t="s">
        <v>36</v>
      </c>
      <c r="D35" s="45" t="e">
        <f>VLOOKUP("654",'Date Primare'!A2:H1007,3)+VLOOKUP("6814",'Date Primare'!A2:H1007,3)</f>
        <v>#N/A</v>
      </c>
      <c r="E35" s="44" t="e">
        <f>VLOOKUP("654",'Date Primare'!A2:H1007,5)+VLOOKUP("6814",'Date Primare'!A2:H1007,5)</f>
        <v>#N/A</v>
      </c>
    </row>
    <row r="36" spans="1:5" x14ac:dyDescent="0.25">
      <c r="A36" s="22"/>
      <c r="B36" s="23" t="s">
        <v>43</v>
      </c>
      <c r="C36" s="24" t="s">
        <v>37</v>
      </c>
      <c r="D36" s="45" t="e">
        <f>VLOOKUP("754",'Date Primare'!A2:H1007,4)+VLOOKUP("7814",'Date Primare'!A2:H1007,4)</f>
        <v>#N/A</v>
      </c>
      <c r="E36" s="44" t="e">
        <f>VLOOKUP("754",'Date Primare'!A2:H1007,6)+VLOOKUP("7814",'Date Primare'!A2:H1007,6)</f>
        <v>#N/A</v>
      </c>
    </row>
    <row r="37" spans="1:5" x14ac:dyDescent="0.25">
      <c r="A37" s="34" t="s">
        <v>106</v>
      </c>
      <c r="B37" s="35" t="s">
        <v>107</v>
      </c>
      <c r="C37" s="36" t="s">
        <v>38</v>
      </c>
      <c r="D37" s="52" t="e">
        <f>D38+D39+D40+D41</f>
        <v>#N/A</v>
      </c>
      <c r="E37" s="52" t="e">
        <f>E38+E39+E40+E41</f>
        <v>#N/A</v>
      </c>
    </row>
    <row r="38" spans="1:5" ht="25.95" customHeight="1" x14ac:dyDescent="0.25">
      <c r="A38" s="22"/>
      <c r="B38" s="23" t="s">
        <v>108</v>
      </c>
      <c r="C38" s="24" t="s">
        <v>39</v>
      </c>
      <c r="D38" s="45" t="e">
        <f>VLOOKUP("611",'Date Primare'!A2:H1007,3)+VLOOKUP("612",'Date Primare'!A2:H1007,3)+VLOOKUP("613",'Date Primare'!A2:H1007,3)+VLOOKUP("614",'Date Primare'!A2:H1007,3)+VLOOKUP("621",'Date Primare'!A2:H1007,3)+VLOOKUP("622",'Date Primare'!A2:H1007,3)+VLOOKUP("623",'Date Primare'!A2:H1007,3)+VLOOKUP("624",'Date Primare'!A2:H1007,3)+VLOOKUP("625",'Date Primare'!A2:H1007,3)+VLOOKUP("626",'Date Primare'!A2:H1007,3)+VLOOKUP("627",'Date Primare'!A2:H1007,3)+VLOOKUP("628",'Date Primare'!A2:H1007,3)-VLOOKUP("7416",'Date Primare'!A2:H1007,4)</f>
        <v>#N/A</v>
      </c>
      <c r="E38" s="44" t="e">
        <f>VLOOKUP("611",'Date Primare'!A2:H1007,5)+VLOOKUP("612",'Date Primare'!A2:H1007,5)+VLOOKUP("613",'Date Primare'!A2:H1007,5)+VLOOKUP("614",'Date Primare'!A2:H1007,5)+VLOOKUP("621",'Date Primare'!A2:H1007,5)+VLOOKUP("622",'Date Primare'!A2:H1007,5)+VLOOKUP("623",'Date Primare'!A2:H1007,5)+VLOOKUP("624",'Date Primare'!A2:H1007,5)+VLOOKUP("625",'Date Primare'!A2:H1007,5)+VLOOKUP("626",'Date Primare'!A2:H1007,5)+VLOOKUP("627",'Date Primare'!A2:H1007,5)+VLOOKUP("628",'Date Primare'!A2:H1007,5)-VLOOKUP("7416",'Date Primare'!A2:H1007,6)</f>
        <v>#N/A</v>
      </c>
    </row>
    <row r="39" spans="1:5" x14ac:dyDescent="0.25">
      <c r="A39" s="22"/>
      <c r="B39" s="23" t="s">
        <v>109</v>
      </c>
      <c r="C39" s="24" t="s">
        <v>40</v>
      </c>
      <c r="D39" s="25" t="e">
        <f>VLOOKUP("635",'Date Primare'!A2:H1007,3)</f>
        <v>#N/A</v>
      </c>
      <c r="E39" s="44" t="e">
        <f>VLOOKUP("635",'Date Primare'!A2:H1007,5)</f>
        <v>#N/A</v>
      </c>
    </row>
    <row r="40" spans="1:5" x14ac:dyDescent="0.25">
      <c r="A40" s="22"/>
      <c r="B40" s="23" t="s">
        <v>110</v>
      </c>
      <c r="C40" s="24" t="s">
        <v>41</v>
      </c>
      <c r="D40" s="25" t="e">
        <f>VLOOKUP("658",'Date Primare'!A2:H1007,3)+IF(ISERROR(VLOOKUP("652",'Date Primare'!A2:H1007,3,FALSE)),0,(VLOOKUP("652",'Date Primare'!A2:H1007,3)))</f>
        <v>#N/A</v>
      </c>
      <c r="E40" s="44" t="e">
        <f>VLOOKUP("658",'Date Primare'!A2:H1007,5)+IF(ISERROR(VLOOKUP("652",'Date Primare'!A2:H1007,5,FALSE)),0,(VLOOKUP("652",'Date Primare'!A2:H1007,5)))</f>
        <v>#N/A</v>
      </c>
    </row>
    <row r="41" spans="1:5" ht="39.6" x14ac:dyDescent="0.25">
      <c r="A41" s="22"/>
      <c r="B41" s="23" t="s">
        <v>111</v>
      </c>
      <c r="C41" s="24" t="s">
        <v>45</v>
      </c>
      <c r="D41" s="47"/>
      <c r="E41" s="47"/>
    </row>
    <row r="42" spans="1:5" x14ac:dyDescent="0.25">
      <c r="A42" s="34"/>
      <c r="B42" s="35" t="s">
        <v>112</v>
      </c>
      <c r="C42" s="36" t="s">
        <v>46</v>
      </c>
      <c r="D42" s="52" t="e">
        <f>D43-D44</f>
        <v>#N/A</v>
      </c>
      <c r="E42" s="52" t="e">
        <f>E43-E44</f>
        <v>#N/A</v>
      </c>
    </row>
    <row r="43" spans="1:5" x14ac:dyDescent="0.25">
      <c r="A43" s="22"/>
      <c r="B43" s="23" t="s">
        <v>113</v>
      </c>
      <c r="C43" s="24" t="s">
        <v>47</v>
      </c>
      <c r="D43" s="45" t="e">
        <f>VLOOKUP("6812",'Date Primare'!A2:H1007,3)</f>
        <v>#N/A</v>
      </c>
      <c r="E43" s="44" t="e">
        <f>VLOOKUP("6812",'Date Primare'!A2:H1007,5)</f>
        <v>#N/A</v>
      </c>
    </row>
    <row r="44" spans="1:5" x14ac:dyDescent="0.25">
      <c r="A44" s="22"/>
      <c r="B44" s="23" t="s">
        <v>114</v>
      </c>
      <c r="C44" s="24" t="s">
        <v>48</v>
      </c>
      <c r="D44" s="45" t="e">
        <f>VLOOKUP("7812",'Date Primare'!A2:H1007,4)</f>
        <v>#N/A</v>
      </c>
      <c r="E44" s="44" t="e">
        <f>VLOOKUP("7812",'Date Primare'!A2:H1007,6)</f>
        <v>#N/A</v>
      </c>
    </row>
    <row r="45" spans="1:5" ht="26.4" x14ac:dyDescent="0.25">
      <c r="A45" s="31"/>
      <c r="B45" s="37" t="s">
        <v>115</v>
      </c>
      <c r="C45" s="33" t="s">
        <v>49</v>
      </c>
      <c r="D45" s="42" t="e">
        <f>D23+D24+D25+D26-D27+D28+D31+D34+D37+D42</f>
        <v>#N/A</v>
      </c>
      <c r="E45" s="42" t="e">
        <f>E23+E24+E25+E26-E27+E28+E31+E34+E37+E42</f>
        <v>#N/A</v>
      </c>
    </row>
    <row r="46" spans="1:5" ht="27" customHeight="1" x14ac:dyDescent="0.25">
      <c r="A46" s="31"/>
      <c r="B46" s="37" t="s">
        <v>164</v>
      </c>
      <c r="C46" s="33" t="s">
        <v>50</v>
      </c>
      <c r="D46" s="42" t="e">
        <f>IF((D22-D45)&gt;0,(D22-D45),0)</f>
        <v>#N/A</v>
      </c>
      <c r="E46" s="42" t="e">
        <f>IF((E22-E45)&gt;0,(E22-E45),0)</f>
        <v>#N/A</v>
      </c>
    </row>
    <row r="47" spans="1:5" x14ac:dyDescent="0.25">
      <c r="A47" s="31"/>
      <c r="B47" s="23" t="s">
        <v>116</v>
      </c>
      <c r="C47" s="33" t="s">
        <v>51</v>
      </c>
      <c r="D47" s="42" t="e">
        <f>IF((D22-D45)&lt;0,-1*(D22-D45),0)</f>
        <v>#N/A</v>
      </c>
      <c r="E47" s="42" t="e">
        <f>IF((E22-E45)&lt;0,-1*(E22-E45),0)</f>
        <v>#N/A</v>
      </c>
    </row>
    <row r="48" spans="1:5" x14ac:dyDescent="0.25">
      <c r="A48" s="22" t="s">
        <v>117</v>
      </c>
      <c r="B48" s="23" t="s">
        <v>118</v>
      </c>
      <c r="C48" s="24" t="s">
        <v>52</v>
      </c>
      <c r="D48" s="64" t="e">
        <f>VLOOKUP("7613",'Date Primare'!A2:H1007,6)+VLOOKUP("7611",'Date Primare'!A2:H1007,6)</f>
        <v>#N/A</v>
      </c>
      <c r="E48" s="44" t="e">
        <f>VLOOKUP("7613",'Date Primare'!A2:H1007,6)+VLOOKUP("7611",'Date Primare'!A2:H1007,6)</f>
        <v>#N/A</v>
      </c>
    </row>
    <row r="49" spans="1:6" x14ac:dyDescent="0.25">
      <c r="A49" s="22"/>
      <c r="B49" s="23" t="s">
        <v>119</v>
      </c>
      <c r="C49" s="24" t="s">
        <v>53</v>
      </c>
      <c r="D49" s="47"/>
      <c r="E49" s="47"/>
    </row>
    <row r="50" spans="1:6" ht="25.95" customHeight="1" x14ac:dyDescent="0.25">
      <c r="A50" s="22" t="s">
        <v>120</v>
      </c>
      <c r="B50" s="23" t="s">
        <v>121</v>
      </c>
      <c r="C50" s="24" t="s">
        <v>54</v>
      </c>
      <c r="D50" s="44" t="e">
        <f>VLOOKUP("763",'Date Primare'!A2:H1007,4)</f>
        <v>#N/A</v>
      </c>
      <c r="E50" s="44" t="e">
        <f>VLOOKUP("763",'Date Primare'!A2:H1007,6)</f>
        <v>#N/A</v>
      </c>
    </row>
    <row r="51" spans="1:6" x14ac:dyDescent="0.25">
      <c r="A51" s="22"/>
      <c r="B51" s="23" t="s">
        <v>119</v>
      </c>
      <c r="C51" s="24" t="s">
        <v>55</v>
      </c>
      <c r="D51" s="47"/>
      <c r="E51" s="47"/>
    </row>
    <row r="52" spans="1:6" x14ac:dyDescent="0.25">
      <c r="A52" s="22" t="s">
        <v>122</v>
      </c>
      <c r="B52" s="23" t="s">
        <v>123</v>
      </c>
      <c r="C52" s="24" t="s">
        <v>56</v>
      </c>
      <c r="D52" s="38" t="e">
        <f>VLOOKUP("766",'Date Primare'!A2:H1007,4)</f>
        <v>#N/A</v>
      </c>
      <c r="E52" s="44" t="e">
        <f>VLOOKUP("766",'Date Primare'!A2:H1007,6)</f>
        <v>#N/A</v>
      </c>
    </row>
    <row r="53" spans="1:6" x14ac:dyDescent="0.25">
      <c r="A53" s="22"/>
      <c r="B53" s="23" t="s">
        <v>119</v>
      </c>
      <c r="C53" s="24" t="s">
        <v>57</v>
      </c>
      <c r="D53" s="39"/>
      <c r="E53" s="47"/>
      <c r="F53" s="10"/>
    </row>
    <row r="54" spans="1:6" x14ac:dyDescent="0.25">
      <c r="A54" s="22"/>
      <c r="B54" s="23" t="s">
        <v>124</v>
      </c>
      <c r="C54" s="24" t="s">
        <v>58</v>
      </c>
      <c r="D54" s="45" t="e">
        <f>VLOOKUP("762",'Date Primare'!A2:H1007,4)+VLOOKUP("764",'Date Primare'!A2:H1007,4)+VLOOKUP("765",'Date Primare'!A2:H1007,4)+VLOOKUP("767",'Date Primare'!A2:H1007,4)+VLOOKUP("768",'Date Primare'!A2:H1007,4)</f>
        <v>#N/A</v>
      </c>
      <c r="E54" s="44" t="e">
        <f>VLOOKUP("762",'Date Primare'!A2:H1007,6)+VLOOKUP("764",'Date Primare'!A2:H1007,6)+VLOOKUP("765",'Date Primare'!A2:H1007,6)+VLOOKUP("767",'Date Primare'!A2:H1007,6)+VLOOKUP("768",'Date Primare'!A2:H1007,6)</f>
        <v>#N/A</v>
      </c>
    </row>
    <row r="55" spans="1:6" x14ac:dyDescent="0.25">
      <c r="A55" s="31"/>
      <c r="B55" s="32" t="s">
        <v>125</v>
      </c>
      <c r="C55" s="33" t="s">
        <v>59</v>
      </c>
      <c r="D55" s="42" t="e">
        <f>D48+D50+D52+D54</f>
        <v>#N/A</v>
      </c>
      <c r="E55" s="42" t="e">
        <f>E48+E50+E52+E54</f>
        <v>#N/A</v>
      </c>
    </row>
    <row r="56" spans="1:6" ht="26.4" x14ac:dyDescent="0.25">
      <c r="A56" s="22" t="s">
        <v>126</v>
      </c>
      <c r="B56" s="23" t="s">
        <v>127</v>
      </c>
      <c r="C56" s="24" t="s">
        <v>60</v>
      </c>
      <c r="D56" s="44" t="e">
        <f>D57-D58</f>
        <v>#N/A</v>
      </c>
      <c r="E56" s="44" t="e">
        <f>E57-E58</f>
        <v>#N/A</v>
      </c>
    </row>
    <row r="57" spans="1:6" x14ac:dyDescent="0.25">
      <c r="A57" s="22"/>
      <c r="B57" s="23" t="s">
        <v>128</v>
      </c>
      <c r="C57" s="24" t="s">
        <v>61</v>
      </c>
      <c r="D57" s="45" t="e">
        <f>VLOOKUP("686",'Date Primare'!A2:H1007,3)</f>
        <v>#N/A</v>
      </c>
      <c r="E57" s="44" t="e">
        <f>VLOOKUP("686",'Date Primare'!A2:H1007,5)</f>
        <v>#N/A</v>
      </c>
    </row>
    <row r="58" spans="1:6" x14ac:dyDescent="0.25">
      <c r="A58" s="22"/>
      <c r="B58" s="23" t="s">
        <v>44</v>
      </c>
      <c r="C58" s="24" t="s">
        <v>62</v>
      </c>
      <c r="D58" s="45" t="e">
        <f>VLOOKUP("786",'Date Primare'!A2:H1007,4)</f>
        <v>#N/A</v>
      </c>
      <c r="E58" s="44" t="e">
        <f>VLOOKUP("786",'Date Primare'!A2:H1007,6)</f>
        <v>#N/A</v>
      </c>
    </row>
    <row r="59" spans="1:6" x14ac:dyDescent="0.25">
      <c r="A59" s="22" t="s">
        <v>129</v>
      </c>
      <c r="B59" s="23" t="s">
        <v>130</v>
      </c>
      <c r="C59" s="24" t="s">
        <v>63</v>
      </c>
      <c r="D59" s="45" t="e">
        <f>VLOOKUP("666",'Date Primare'!A2:H1007,3)-VLOOKUP("7418",'Date Primare'!A2:H1007,4)</f>
        <v>#N/A</v>
      </c>
      <c r="E59" s="44" t="e">
        <f>VLOOKUP("666",'Date Primare'!A2:H1007,5)-VLOOKUP("7418",'Date Primare'!A2:H1007,6)</f>
        <v>#N/A</v>
      </c>
    </row>
    <row r="60" spans="1:6" x14ac:dyDescent="0.25">
      <c r="A60" s="22"/>
      <c r="B60" s="23" t="s">
        <v>119</v>
      </c>
      <c r="C60" s="24" t="s">
        <v>64</v>
      </c>
      <c r="D60" s="39"/>
      <c r="E60" s="47"/>
      <c r="F60" s="10"/>
    </row>
    <row r="61" spans="1:6" x14ac:dyDescent="0.25">
      <c r="A61" s="22"/>
      <c r="B61" s="22" t="s">
        <v>131</v>
      </c>
      <c r="C61" s="24" t="s">
        <v>65</v>
      </c>
      <c r="D61" s="45" t="e">
        <f>VLOOKUP("663",'Date Primare'!A2:H1007,3)+VLOOKUP("664",'Date Primare'!A2:H1007,3)+VLOOKUP("665",'Date Primare'!A2:H1007,3)+VLOOKUP("667",'Date Primare'!A2:H1007,3)+VLOOKUP("668",'Date Primare'!A2:H1007,3)</f>
        <v>#N/A</v>
      </c>
      <c r="E61" s="44" t="e">
        <f>VLOOKUP("663",'Date Primare'!A2:H1007,5)+VLOOKUP("664",'Date Primare'!A2:H1007,5)+VLOOKUP("665",'Date Primare'!A2:H1007,5)+VLOOKUP("667",'Date Primare'!A2:H1007,5)+VLOOKUP("668",'Date Primare'!A2:H1007,5)</f>
        <v>#N/A</v>
      </c>
      <c r="F61" s="10"/>
    </row>
    <row r="62" spans="1:6" x14ac:dyDescent="0.25">
      <c r="A62" s="31"/>
      <c r="B62" s="32" t="s">
        <v>132</v>
      </c>
      <c r="C62" s="33" t="s">
        <v>66</v>
      </c>
      <c r="D62" s="42" t="e">
        <f>D56+D59+D61</f>
        <v>#N/A</v>
      </c>
      <c r="E62" s="42" t="e">
        <f>E56+E59+E61</f>
        <v>#N/A</v>
      </c>
    </row>
    <row r="63" spans="1:6" ht="25.2" customHeight="1" x14ac:dyDescent="0.25">
      <c r="A63" s="31"/>
      <c r="B63" s="23" t="s">
        <v>133</v>
      </c>
      <c r="C63" s="31">
        <v>53</v>
      </c>
      <c r="D63" s="50" t="e">
        <f>IF((D55-D62)&gt;0,(D55-D62),0)</f>
        <v>#N/A</v>
      </c>
      <c r="E63" s="42" t="e">
        <f>IF((E55-E62)&gt;0,(E55-E62),0)</f>
        <v>#N/A</v>
      </c>
      <c r="F63" s="10"/>
    </row>
    <row r="64" spans="1:6" x14ac:dyDescent="0.25">
      <c r="A64" s="31"/>
      <c r="B64" s="23" t="s">
        <v>134</v>
      </c>
      <c r="C64" s="31">
        <v>54</v>
      </c>
      <c r="D64" s="53" t="e">
        <f>IF((D55-D62)&lt;0,-1*(D55-D62),0)</f>
        <v>#N/A</v>
      </c>
      <c r="E64" s="42" t="e">
        <f>IF((E55-E62)&lt;0,-1*(E55-E62),0)</f>
        <v>#N/A</v>
      </c>
    </row>
    <row r="65" spans="1:5" ht="26.4" x14ac:dyDescent="0.25">
      <c r="A65" s="40">
        <v>14</v>
      </c>
      <c r="B65" s="23" t="s">
        <v>135</v>
      </c>
      <c r="C65" s="31">
        <v>55</v>
      </c>
      <c r="D65" s="42" t="e">
        <f>IF((D22+D55-D45-D62)&gt;0,(D22+D55-D45-D62),0)</f>
        <v>#N/A</v>
      </c>
      <c r="E65" s="42" t="e">
        <f>IF((E22+E55-E45-E62)&gt;0,(E22+E55-E45-E62),0)</f>
        <v>#N/A</v>
      </c>
    </row>
    <row r="66" spans="1:5" x14ac:dyDescent="0.25">
      <c r="A66" s="31"/>
      <c r="B66" s="23" t="s">
        <v>136</v>
      </c>
      <c r="C66" s="31">
        <v>56</v>
      </c>
      <c r="D66" s="42" t="e">
        <f>IF((D22+D55-D45-D62)&lt;0,-1*(D22+D55-D45-D62),0)</f>
        <v>#N/A</v>
      </c>
      <c r="E66" s="42" t="e">
        <f>IF((E22+E55-E45-E62)&lt;0,-1*(E22+E55-E45-E62),0)</f>
        <v>#N/A</v>
      </c>
    </row>
    <row r="67" spans="1:5" x14ac:dyDescent="0.25">
      <c r="A67" s="22" t="s">
        <v>137</v>
      </c>
      <c r="B67" s="23" t="s">
        <v>138</v>
      </c>
      <c r="C67" s="22">
        <v>57</v>
      </c>
      <c r="D67" s="45" t="e">
        <f>ROUND(VLOOKUP("771",'Date Primare'!A2:H1007,4),0)</f>
        <v>#N/A</v>
      </c>
      <c r="E67" s="44" t="e">
        <f>ROUND(VLOOKUP("771",'Date Primare'!A2:H1007,6),0)</f>
        <v>#N/A</v>
      </c>
    </row>
    <row r="68" spans="1:5" x14ac:dyDescent="0.25">
      <c r="A68" s="22" t="s">
        <v>139</v>
      </c>
      <c r="B68" s="23" t="s">
        <v>140</v>
      </c>
      <c r="C68" s="22">
        <v>58</v>
      </c>
      <c r="D68" s="54" t="e">
        <f>ROUND(VLOOKUP("671",'Date Primare'!A2:H1007,3),0)</f>
        <v>#N/A</v>
      </c>
      <c r="E68" s="44" t="e">
        <f>ROUND(VLOOKUP("671",'Date Primare'!A2:H1007,5),0)</f>
        <v>#N/A</v>
      </c>
    </row>
    <row r="69" spans="1:5" ht="26.4" x14ac:dyDescent="0.25">
      <c r="A69" s="40">
        <v>17</v>
      </c>
      <c r="B69" s="23" t="s">
        <v>141</v>
      </c>
      <c r="C69" s="31">
        <v>59</v>
      </c>
      <c r="D69" s="50" t="e">
        <f>IF((D67-D68)&gt;0,(D67-D68),0)</f>
        <v>#N/A</v>
      </c>
      <c r="E69" s="42" t="e">
        <f>IF((E67-E68)&gt;0,(E67-E68),0)</f>
        <v>#N/A</v>
      </c>
    </row>
    <row r="70" spans="1:5" x14ac:dyDescent="0.25">
      <c r="A70" s="31"/>
      <c r="B70" s="23" t="s">
        <v>142</v>
      </c>
      <c r="C70" s="31">
        <v>60</v>
      </c>
      <c r="D70" s="50" t="e">
        <f>IF((D67-D68)&lt;0,-1*(D67-D68),0)</f>
        <v>#N/A</v>
      </c>
      <c r="E70" s="42" t="e">
        <f>IF((E67-E68)&lt;0,-1*(E67-E68),0)</f>
        <v>#N/A</v>
      </c>
    </row>
    <row r="71" spans="1:5" x14ac:dyDescent="0.25">
      <c r="A71" s="31"/>
      <c r="B71" s="32" t="s">
        <v>143</v>
      </c>
      <c r="C71" s="31">
        <v>61</v>
      </c>
      <c r="D71" s="42" t="e">
        <f>D22+D55+D67</f>
        <v>#N/A</v>
      </c>
      <c r="E71" s="42" t="e">
        <f>E22+E55+E67</f>
        <v>#N/A</v>
      </c>
    </row>
    <row r="72" spans="1:5" x14ac:dyDescent="0.25">
      <c r="A72" s="31"/>
      <c r="B72" s="32" t="s">
        <v>144</v>
      </c>
      <c r="C72" s="31">
        <v>62</v>
      </c>
      <c r="D72" s="42" t="e">
        <f>D45+D62+D68</f>
        <v>#N/A</v>
      </c>
      <c r="E72" s="42" t="e">
        <f>E45+E62+E68</f>
        <v>#N/A</v>
      </c>
    </row>
    <row r="73" spans="1:5" ht="26.4" x14ac:dyDescent="0.25">
      <c r="A73" s="40">
        <v>18</v>
      </c>
      <c r="B73" s="23" t="s">
        <v>145</v>
      </c>
      <c r="C73" s="31">
        <v>63</v>
      </c>
      <c r="D73" s="50" t="e">
        <f>IF((D71-D72)&gt;0,(D71-D72),0)</f>
        <v>#N/A</v>
      </c>
      <c r="E73" s="42" t="e">
        <f>IF((E71-E72)&gt;0,(E71-E72),0)</f>
        <v>#N/A</v>
      </c>
    </row>
    <row r="74" spans="1:5" x14ac:dyDescent="0.25">
      <c r="A74" s="31"/>
      <c r="B74" s="23" t="s">
        <v>146</v>
      </c>
      <c r="C74" s="31">
        <v>64</v>
      </c>
      <c r="D74" s="50" t="e">
        <f>IF((D71-D72)&lt;0,-1*(D71-D72),0)</f>
        <v>#N/A</v>
      </c>
      <c r="E74" s="42" t="e">
        <f>IF((E71-E72)&lt;0,-1*(E71-E72),0)</f>
        <v>#N/A</v>
      </c>
    </row>
    <row r="75" spans="1:5" x14ac:dyDescent="0.25">
      <c r="A75" s="31" t="s">
        <v>147</v>
      </c>
      <c r="B75" s="32" t="s">
        <v>148</v>
      </c>
      <c r="C75" s="31">
        <v>65</v>
      </c>
      <c r="D75" s="42" t="e">
        <f>VLOOKUP("691",'Date Primare'!A2:H1007,3)</f>
        <v>#N/A</v>
      </c>
      <c r="E75" s="42" t="e">
        <f>VLOOKUP("691",'Date Primare'!A2:H1007,5)</f>
        <v>#N/A</v>
      </c>
    </row>
    <row r="76" spans="1:5" ht="26.4" x14ac:dyDescent="0.25">
      <c r="A76" s="22" t="s">
        <v>149</v>
      </c>
      <c r="B76" s="23" t="s">
        <v>150</v>
      </c>
      <c r="C76" s="22">
        <v>66</v>
      </c>
      <c r="D76" s="45" t="e">
        <f>VLOOKUP("698",'Date Primare'!A2:H1007,3)</f>
        <v>#N/A</v>
      </c>
      <c r="E76" s="44" t="e">
        <f>VLOOKUP("698",'Date Primare'!A2:H1007,5)</f>
        <v>#N/A</v>
      </c>
    </row>
    <row r="77" spans="1:5" x14ac:dyDescent="0.25">
      <c r="A77" s="31"/>
      <c r="B77" s="32"/>
      <c r="C77" s="31"/>
      <c r="D77" s="50"/>
      <c r="E77" s="42"/>
    </row>
    <row r="78" spans="1:5" ht="26.4" x14ac:dyDescent="0.25">
      <c r="A78" s="40">
        <v>21</v>
      </c>
      <c r="B78" s="23" t="s">
        <v>151</v>
      </c>
      <c r="C78" s="31">
        <v>67</v>
      </c>
      <c r="D78" s="42" t="e">
        <f>IF((D73-D74-D75-D76)&gt;0,(D73-D74-D75-D773),0)</f>
        <v>#N/A</v>
      </c>
      <c r="E78" s="42" t="e">
        <f>IF((E73-E74-E75-E76)&gt;0,(E73-E74-E75-E773),0)</f>
        <v>#N/A</v>
      </c>
    </row>
    <row r="79" spans="1:5" x14ac:dyDescent="0.25">
      <c r="A79" s="31"/>
      <c r="B79" s="23" t="s">
        <v>152</v>
      </c>
      <c r="C79" s="31">
        <v>68</v>
      </c>
      <c r="D79" s="42" t="e">
        <f>IF((D73-D74-D75-D76)&lt;0,-1*(D73-D74-D75-D76),0)</f>
        <v>#N/A</v>
      </c>
      <c r="E79" s="42" t="e">
        <f>IF((E73-E74-E75-E76)&lt;0,-1*(E73-E74-E75-E76),0)</f>
        <v>#N/A</v>
      </c>
    </row>
    <row r="80" spans="1:5" x14ac:dyDescent="0.25">
      <c r="A80" s="58"/>
      <c r="B80" s="59"/>
      <c r="C80" s="58"/>
      <c r="D80" s="60"/>
      <c r="E80" s="60"/>
    </row>
    <row r="81" spans="1:11" x14ac:dyDescent="0.25">
      <c r="A81" s="61" t="s">
        <v>159</v>
      </c>
      <c r="B81" s="61"/>
      <c r="C81" s="62"/>
      <c r="D81" s="62"/>
      <c r="E81" s="61"/>
    </row>
    <row r="82" spans="1:11" x14ac:dyDescent="0.25">
      <c r="A82" s="61" t="s">
        <v>160</v>
      </c>
      <c r="B82" s="61"/>
      <c r="C82" s="62"/>
      <c r="D82" s="62"/>
      <c r="E82" s="61"/>
    </row>
    <row r="83" spans="1:11" ht="12" customHeight="1" x14ac:dyDescent="0.25">
      <c r="D83" s="2"/>
    </row>
    <row r="84" spans="1:11" ht="12" customHeight="1" x14ac:dyDescent="0.25">
      <c r="A84" s="55" t="s">
        <v>153</v>
      </c>
      <c r="D84" s="2"/>
    </row>
    <row r="85" spans="1:11" ht="12" customHeight="1" x14ac:dyDescent="0.25">
      <c r="A85" s="55" t="s">
        <v>154</v>
      </c>
    </row>
    <row r="86" spans="1:11" ht="12" customHeight="1" x14ac:dyDescent="0.25">
      <c r="A86" s="55" t="s">
        <v>155</v>
      </c>
    </row>
    <row r="87" spans="1:11" ht="12" customHeight="1" x14ac:dyDescent="0.25"/>
    <row r="90" spans="1:11" x14ac:dyDescent="0.25">
      <c r="A90" s="3"/>
      <c r="B90" s="3" t="s">
        <v>4</v>
      </c>
      <c r="C90" s="3"/>
      <c r="D90" s="3" t="s">
        <v>5</v>
      </c>
      <c r="E90" s="3"/>
      <c r="G90" s="3"/>
      <c r="H90" s="3"/>
      <c r="I90" s="3"/>
      <c r="J90" s="3"/>
      <c r="K90" s="3"/>
    </row>
    <row r="91" spans="1:11" x14ac:dyDescent="0.25">
      <c r="B91" s="3" t="s">
        <v>6</v>
      </c>
      <c r="C91" s="3"/>
      <c r="D91" s="3" t="s">
        <v>7</v>
      </c>
      <c r="E91" s="3"/>
      <c r="F91" s="3"/>
      <c r="G91" s="3"/>
      <c r="H91" s="3"/>
      <c r="I91" s="3"/>
      <c r="J91" s="3"/>
      <c r="K91" s="3"/>
    </row>
  </sheetData>
  <mergeCells count="5">
    <mergeCell ref="A2:E2"/>
    <mergeCell ref="A3:E3"/>
    <mergeCell ref="C7:C9"/>
    <mergeCell ref="A8:B8"/>
    <mergeCell ref="A10:B10"/>
  </mergeCells>
  <phoneticPr fontId="0" type="noConversion"/>
  <pageMargins left="0.24" right="0.25" top="1.1812500423855252" bottom="0.22" header="0.33" footer="0.17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180"/>
    </sheetView>
  </sheetViews>
  <sheetFormatPr defaultRowHeight="13.2" x14ac:dyDescent="0.25"/>
  <cols>
    <col min="1" max="1" width="7.5546875" bestFit="1" customWidth="1"/>
    <col min="2" max="2" width="71.109375" bestFit="1" customWidth="1"/>
    <col min="3" max="4" width="23.5546875" bestFit="1" customWidth="1"/>
    <col min="5" max="6" width="20.109375" bestFit="1" customWidth="1"/>
    <col min="7" max="8" width="12" bestFit="1" customWidth="1"/>
    <col min="9" max="10" width="5.33203125" bestFit="1" customWidth="1"/>
  </cols>
  <sheetData>
    <row r="1" spans="1:8" x14ac:dyDescent="0.25">
      <c r="A1" s="1" t="s">
        <v>0</v>
      </c>
      <c r="B1" s="1" t="s">
        <v>1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4" sqref="D4:E8"/>
    </sheetView>
  </sheetViews>
  <sheetFormatPr defaultColWidth="9.109375" defaultRowHeight="13.2" x14ac:dyDescent="0.25"/>
  <cols>
    <col min="1" max="1" width="2.5546875" style="2" customWidth="1"/>
    <col min="2" max="2" width="9.109375" style="2"/>
    <col min="3" max="3" width="38.109375" style="2" customWidth="1"/>
    <col min="4" max="4" width="12.5546875" style="2" customWidth="1"/>
    <col min="5" max="5" width="13.44140625" style="2" customWidth="1"/>
    <col min="6" max="16384" width="9.109375" style="2"/>
  </cols>
  <sheetData>
    <row r="1" spans="1:5" ht="17.399999999999999" x14ac:dyDescent="0.3">
      <c r="A1" s="11" t="s">
        <v>67</v>
      </c>
      <c r="B1" s="11"/>
      <c r="C1" s="11"/>
      <c r="D1" s="12" t="s">
        <v>11</v>
      </c>
      <c r="E1" s="13"/>
    </row>
    <row r="2" spans="1:5" s="4" customFormat="1" x14ac:dyDescent="0.25">
      <c r="A2" s="3"/>
      <c r="B2" s="3"/>
      <c r="C2" s="3"/>
      <c r="D2" s="5"/>
      <c r="E2" s="14"/>
    </row>
    <row r="3" spans="1:5" ht="12" customHeight="1" x14ac:dyDescent="0.25">
      <c r="D3" s="5" t="s">
        <v>161</v>
      </c>
      <c r="E3" s="5" t="s">
        <v>162</v>
      </c>
    </row>
    <row r="4" spans="1:5" ht="12" customHeight="1" x14ac:dyDescent="0.25">
      <c r="A4" s="15">
        <v>1</v>
      </c>
      <c r="B4" s="2" t="s">
        <v>68</v>
      </c>
      <c r="D4" s="16" t="e">
        <f>LOOKUP('Profit si pierdere'!D11,'Profit si pierdere'!D11)</f>
        <v>#N/A</v>
      </c>
      <c r="E4" s="16" t="e">
        <f>LOOKUP('Profit si pierdere'!E11,'Profit si pierdere'!E11)</f>
        <v>#N/A</v>
      </c>
    </row>
    <row r="5" spans="1:5" x14ac:dyDescent="0.25">
      <c r="A5" s="15">
        <v>3</v>
      </c>
      <c r="B5" s="2" t="s">
        <v>69</v>
      </c>
      <c r="D5" s="16" t="e">
        <f>LOOKUP('Profit si pierdere'!D23,'Profit si pierdere'!D23)</f>
        <v>#N/A</v>
      </c>
      <c r="E5" s="16" t="e">
        <f>LOOKUP('Profit si pierdere'!E23,'Profit si pierdere'!E23)</f>
        <v>#N/A</v>
      </c>
    </row>
    <row r="6" spans="1:5" x14ac:dyDescent="0.25">
      <c r="A6" s="15">
        <v>5</v>
      </c>
      <c r="B6" s="2" t="s">
        <v>70</v>
      </c>
      <c r="D6" s="16" t="e">
        <f>LOOKUP('Profit si pierdere'!D29,'Profit si pierdere'!D29)+LOOKUP('Profit si pierdere'!D30,'Profit si pierdere'!D30)</f>
        <v>#N/A</v>
      </c>
      <c r="E6" s="63" t="e">
        <f>LOOKUP('Profit si pierdere'!E29,'Profit si pierdere'!E29)+LOOKUP('Profit si pierdere'!E30,'Profit si pierdere'!E30)</f>
        <v>#N/A</v>
      </c>
    </row>
    <row r="7" spans="1:5" x14ac:dyDescent="0.25">
      <c r="A7" s="15">
        <v>6</v>
      </c>
      <c r="B7" s="2" t="s">
        <v>71</v>
      </c>
      <c r="D7" s="16" t="e">
        <f>LOOKUP('Profit si pierdere'!D31,'Profit si pierdere'!D31)</f>
        <v>#N/A</v>
      </c>
      <c r="E7" s="16" t="e">
        <f>LOOKUP('Profit si pierdere'!E31,'Profit si pierdere'!E31)</f>
        <v>#N/A</v>
      </c>
    </row>
    <row r="8" spans="1:5" x14ac:dyDescent="0.25">
      <c r="A8" s="17">
        <v>7</v>
      </c>
      <c r="B8" s="3" t="s">
        <v>72</v>
      </c>
      <c r="C8" s="3"/>
      <c r="D8" s="18" t="e">
        <f>LOOKUP('Profit si pierdere'!D78,'Profit si pierdere'!D78)</f>
        <v>#N/A</v>
      </c>
      <c r="E8" s="18" t="e">
        <f>LOOKUP('Profit si pierdere'!E78,'Profit si pierdere'!E78)</f>
        <v>#N/A</v>
      </c>
    </row>
    <row r="9" spans="1:5" x14ac:dyDescent="0.25">
      <c r="A9" s="17"/>
      <c r="B9" s="3"/>
      <c r="C9" s="3"/>
      <c r="D9" s="18"/>
      <c r="E9" s="18"/>
    </row>
    <row r="10" spans="1:5" x14ac:dyDescent="0.25">
      <c r="A10" s="17"/>
      <c r="B10" s="3"/>
      <c r="C10" s="3"/>
      <c r="D10" s="18"/>
      <c r="E10" s="18"/>
    </row>
    <row r="11" spans="1:5" x14ac:dyDescent="0.25">
      <c r="A11" s="15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1A1E2EE-A9A4-408E-B33E-A3541109649E}"/>
</file>

<file path=customXml/itemProps2.xml><?xml version="1.0" encoding="utf-8"?>
<ds:datastoreItem xmlns:ds="http://schemas.openxmlformats.org/officeDocument/2006/customXml" ds:itemID="{5E003201-FBDD-418F-8E10-FBA14EB8FFE7}"/>
</file>

<file path=customXml/itemProps3.xml><?xml version="1.0" encoding="utf-8"?>
<ds:datastoreItem xmlns:ds="http://schemas.openxmlformats.org/officeDocument/2006/customXml" ds:itemID="{ECC0C30D-58B5-450B-8798-68AFF52EA1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64</vt:i4>
      </vt:variant>
    </vt:vector>
  </HeadingPairs>
  <TitlesOfParts>
    <vt:vector size="67" baseType="lpstr">
      <vt:lpstr>Profit si pierdere</vt:lpstr>
      <vt:lpstr>Date Primare</vt:lpstr>
      <vt:lpstr>Evolutie indicatori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Primare'!ExternalData_7</vt:lpstr>
      <vt:lpstr>'Date Primare'!ExternalData_8</vt:lpstr>
      <vt:lpstr>'Date Primare'!ExternalData_9</vt:lpstr>
      <vt:lpstr>'Profit si pierdere'!Print_Area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2011-11-16T11:58:15Z</cp:lastPrinted>
  <dcterms:created xsi:type="dcterms:W3CDTF">2003-07-24T08:17:47Z</dcterms:created>
  <dcterms:modified xsi:type="dcterms:W3CDTF">2019-10-01T11:49:13Z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