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36.xml" ContentType="application/vnd.openxmlformats-officedocument.spreadsheetml.queryTable+xml"/>
  <Override PartName="/docProps/custom.xml" ContentType="application/vnd.openxmlformats-officedocument.custom-propertie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5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1896" yWindow="-156" windowWidth="11496" windowHeight="8976"/>
  </bookViews>
  <sheets>
    <sheet name="Active imobilizate" sheetId="1" r:id="rId1"/>
    <sheet name="Date Primare" sheetId="2" r:id="rId2"/>
    <sheet name="Indicatori imobilizari" sheetId="3" r:id="rId3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Primare'!$A$1:$H$43</definedName>
    <definedName name="ExternalData_13" localSheetId="1">'Date Primare'!$A$1:$H$43</definedName>
    <definedName name="ExternalData_14" localSheetId="1">'Date Primare'!$A$1:$H$43</definedName>
    <definedName name="ExternalData_15" localSheetId="1">'Date Primare'!$A$1:$H$43</definedName>
    <definedName name="ExternalData_16" localSheetId="1">'Date Primare'!$A$1:$H$43</definedName>
    <definedName name="ExternalData_17" localSheetId="1">'Date Primare'!$A$1:$H$43</definedName>
    <definedName name="ExternalData_18" localSheetId="1">'Date Primare'!$A$1:$H$43</definedName>
    <definedName name="ExternalData_19" localSheetId="1">'Date Primare'!$A$1:$H$43</definedName>
    <definedName name="ExternalData_2" localSheetId="1">'Date Primare'!$A$1:$H$46</definedName>
    <definedName name="ExternalData_20" localSheetId="1">'Date Primare'!$A$1:$H$43</definedName>
    <definedName name="ExternalData_21" localSheetId="1">'Date Primare'!$A$1:$H$43</definedName>
    <definedName name="ExternalData_22" localSheetId="1">'Date Primare'!$A$1:$H$43</definedName>
    <definedName name="ExternalData_23" localSheetId="1">'Date Primare'!$A$1:$H$43</definedName>
    <definedName name="ExternalData_24" localSheetId="1">'Date Primare'!$A$1:$H$43</definedName>
    <definedName name="ExternalData_25" localSheetId="1">'Date Primare'!$A$1:$H$43</definedName>
    <definedName name="ExternalData_26" localSheetId="1">'Date Primare'!$A$1:$H$43</definedName>
    <definedName name="ExternalData_27" localSheetId="1">'Date Primare'!$A$1:$H$43</definedName>
    <definedName name="ExternalData_28" localSheetId="1">'Date Primare'!$A$1:$H$43</definedName>
    <definedName name="ExternalData_29" localSheetId="1">'Date Primare'!$A$1:$H$43</definedName>
    <definedName name="ExternalData_3" localSheetId="1">'Date Primare'!$A$1:$H$46</definedName>
    <definedName name="ExternalData_30" localSheetId="1">'Date Primare'!$A$1:$H$43</definedName>
    <definedName name="ExternalData_31" localSheetId="1">'Date Primare'!$A$1:$H$43</definedName>
    <definedName name="ExternalData_32" localSheetId="1">'Date Primare'!$A$1:$H$43</definedName>
    <definedName name="ExternalData_33" localSheetId="1">'Date Primare'!$A$1:$H$43</definedName>
    <definedName name="ExternalData_34" localSheetId="1">'Date Primare'!$A$1:$H$43</definedName>
    <definedName name="ExternalData_35" localSheetId="1">'Date Primare'!$A$1:$H$43</definedName>
    <definedName name="ExternalData_36" localSheetId="1">'Date Primare'!$A$1:$H$43</definedName>
    <definedName name="ExternalData_37" localSheetId="1">'Date Primare'!$A$1:$H$43</definedName>
    <definedName name="ExternalData_38" localSheetId="1">'Date Primare'!$A$1:$H$43</definedName>
    <definedName name="ExternalData_39" localSheetId="1">'Date Primare'!$A$1:$H$43</definedName>
    <definedName name="ExternalData_4" localSheetId="1">'Date Primare'!$A$1:$H$46</definedName>
    <definedName name="ExternalData_40" localSheetId="1">'Date Primare'!$A$1:$H$43</definedName>
    <definedName name="ExternalData_41" localSheetId="1">'Date Primare'!$A$1:$H$43</definedName>
    <definedName name="ExternalData_42" localSheetId="1">'Date Primare'!$A$1:$H$43</definedName>
    <definedName name="ExternalData_43" localSheetId="1">'Date Primare'!$A$1:$H$43</definedName>
    <definedName name="ExternalData_44" localSheetId="1">'Date Primare'!$A$1:$H$43</definedName>
    <definedName name="ExternalData_45" localSheetId="1">'Date Primare'!$A$1:$H$43</definedName>
    <definedName name="ExternalData_46" localSheetId="1">'Date Primare'!$A$1:$H$43</definedName>
    <definedName name="ExternalData_47" localSheetId="1">'Date Primare'!$A$1:$H$56</definedName>
    <definedName name="ExternalData_48" localSheetId="1">'Date Primare'!$A$1:$H$63</definedName>
    <definedName name="ExternalData_49" localSheetId="1">'Date Primare'!$A$1:$H$95</definedName>
    <definedName name="ExternalData_5" localSheetId="1">'Date Primare'!$A$1:$H$46</definedName>
    <definedName name="ExternalData_50" localSheetId="1">'Date Primare'!$A$1:$H$95</definedName>
    <definedName name="ExternalData_51" localSheetId="1">'Date Primare'!$A$1:$H$95</definedName>
    <definedName name="ExternalData_52" localSheetId="1">'Date Primare'!$A$1:$H$95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162913"/>
</workbook>
</file>

<file path=xl/calcChain.xml><?xml version="1.0" encoding="utf-8"?>
<calcChain xmlns="http://schemas.openxmlformats.org/spreadsheetml/2006/main">
  <c r="D40" i="1" l="1"/>
  <c r="C40" i="1"/>
  <c r="D39" i="1"/>
  <c r="C39" i="1"/>
  <c r="D38" i="1"/>
  <c r="C38" i="1"/>
  <c r="D37" i="1"/>
  <c r="C37" i="1"/>
  <c r="C41" i="1"/>
  <c r="E22" i="1"/>
  <c r="D22" i="1"/>
  <c r="G22" i="1"/>
  <c r="C22" i="1"/>
  <c r="C13" i="1"/>
  <c r="D13" i="1"/>
  <c r="E40" i="1"/>
  <c r="E39" i="1"/>
  <c r="E38" i="1"/>
  <c r="E37" i="1"/>
  <c r="F37" i="1"/>
  <c r="E34" i="1"/>
  <c r="F34" i="1"/>
  <c r="D34" i="1"/>
  <c r="E33" i="1"/>
  <c r="E35" i="1"/>
  <c r="E42" i="1"/>
  <c r="D33" i="1"/>
  <c r="D35" i="1"/>
  <c r="D11" i="1"/>
  <c r="D14" i="1"/>
  <c r="D23" i="1"/>
  <c r="E62" i="1"/>
  <c r="D62" i="1"/>
  <c r="C62" i="1"/>
  <c r="F62" i="1"/>
  <c r="E60" i="1"/>
  <c r="D60" i="1"/>
  <c r="C60" i="1"/>
  <c r="F60" i="1"/>
  <c r="C59" i="1"/>
  <c r="F59" i="1"/>
  <c r="E58" i="1"/>
  <c r="D58" i="1"/>
  <c r="E57" i="1"/>
  <c r="D57" i="1"/>
  <c r="E56" i="1"/>
  <c r="D56" i="1"/>
  <c r="D61" i="1"/>
  <c r="E53" i="1"/>
  <c r="D53" i="1"/>
  <c r="E52" i="1"/>
  <c r="D52" i="1"/>
  <c r="E51" i="1"/>
  <c r="E54" i="1"/>
  <c r="E63" i="1"/>
  <c r="D51" i="1"/>
  <c r="D54" i="1"/>
  <c r="D63" i="1"/>
  <c r="E59" i="1"/>
  <c r="D59" i="1"/>
  <c r="C58" i="1"/>
  <c r="C57" i="1"/>
  <c r="C56" i="1"/>
  <c r="F56" i="1"/>
  <c r="F61" i="1"/>
  <c r="C61" i="1"/>
  <c r="C63" i="1"/>
  <c r="C51" i="1"/>
  <c r="C53" i="1"/>
  <c r="F53" i="1"/>
  <c r="C52" i="1"/>
  <c r="F52" i="1"/>
  <c r="F55" i="1"/>
  <c r="C34" i="1"/>
  <c r="C33" i="1"/>
  <c r="C11" i="1"/>
  <c r="G11" i="1"/>
  <c r="E19" i="1"/>
  <c r="E18" i="1"/>
  <c r="E17" i="1"/>
  <c r="E11" i="1"/>
  <c r="C12" i="1"/>
  <c r="D12" i="1"/>
  <c r="E12" i="1"/>
  <c r="G12" i="1"/>
  <c r="E13" i="1"/>
  <c r="G13" i="1"/>
  <c r="C16" i="1"/>
  <c r="G16" i="1"/>
  <c r="D16" i="1"/>
  <c r="E16" i="1"/>
  <c r="E21" i="1"/>
  <c r="C17" i="1"/>
  <c r="D17" i="1"/>
  <c r="C18" i="1"/>
  <c r="G18" i="1"/>
  <c r="D18" i="1"/>
  <c r="C19" i="1"/>
  <c r="G19" i="1"/>
  <c r="D19" i="1"/>
  <c r="C20" i="1"/>
  <c r="G20" i="1"/>
  <c r="D20" i="1"/>
  <c r="E20" i="1"/>
  <c r="F21" i="1"/>
  <c r="F23" i="1"/>
  <c r="F36" i="1"/>
  <c r="F51" i="1"/>
  <c r="F54" i="1"/>
  <c r="E41" i="1"/>
  <c r="F58" i="1"/>
  <c r="F33" i="1"/>
  <c r="F35" i="1"/>
  <c r="C35" i="1"/>
  <c r="D41" i="1"/>
  <c r="D42" i="1"/>
  <c r="E61" i="1"/>
  <c r="C54" i="1"/>
  <c r="D21" i="1"/>
  <c r="G17" i="1"/>
  <c r="F57" i="1"/>
  <c r="F38" i="1"/>
  <c r="F39" i="1"/>
  <c r="F40" i="1"/>
  <c r="E14" i="1"/>
  <c r="E23" i="1"/>
  <c r="C14" i="1"/>
  <c r="F63" i="1"/>
  <c r="F41" i="1"/>
  <c r="C42" i="1"/>
  <c r="F42" i="1"/>
  <c r="G14" i="1"/>
  <c r="C21" i="1"/>
  <c r="C23" i="1"/>
  <c r="G23" i="1"/>
  <c r="G21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6" type="5" refreshedVersion="0" savePassword="1" deleted="1" background="1" saveData="1">
    <dbPr connection="" command=""/>
  </connection>
  <connection id="50" keepAlive="1" name="Connection7" type="5" refreshedVersion="0" savePassword="1" deleted="1" background="1" saveData="1">
    <dbPr connection="" command=""/>
  </connection>
  <connection id="51" keepAlive="1" name="Connection8" type="5" refreshedVersion="0" savePassword="1" deleted="1" background="1" saveData="1">
    <dbPr connection="" command=""/>
  </connection>
  <connection id="52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<sst xmlns="http://schemas.openxmlformats.org/spreadsheetml/2006/main" count="131" uniqueCount="91">
  <si>
    <t>Cont</t>
  </si>
  <si>
    <t>Denumire</t>
  </si>
  <si>
    <t>SI An D</t>
  </si>
  <si>
    <t>SI An C</t>
  </si>
  <si>
    <t>RCum_D</t>
  </si>
  <si>
    <t>RCum_C</t>
  </si>
  <si>
    <t>SF D</t>
  </si>
  <si>
    <t>SF C</t>
  </si>
  <si>
    <t>Terenuri</t>
  </si>
  <si>
    <t>Constructii</t>
  </si>
  <si>
    <t>Cresteri</t>
  </si>
  <si>
    <t>Reduceri</t>
  </si>
  <si>
    <t>Elemente de</t>
  </si>
  <si>
    <t>La data</t>
  </si>
  <si>
    <t>Indicatori primari active imobilizate</t>
  </si>
  <si>
    <t>Valoarea neta a imobilizarilor necorporale</t>
  </si>
  <si>
    <t>Valoarea neta a imobilizarilor corporale</t>
  </si>
  <si>
    <t>Valoarea neta a imobilizarilor in curs</t>
  </si>
  <si>
    <t>1.</t>
  </si>
  <si>
    <t>2.</t>
  </si>
  <si>
    <t>3.</t>
  </si>
  <si>
    <t>4.</t>
  </si>
  <si>
    <t>Valoarea neta a imobilizarilor financiare</t>
  </si>
  <si>
    <t>SITUATIA  ACTIVELOR IMOBILIZATE</t>
  </si>
  <si>
    <t>imobilizari</t>
  </si>
  <si>
    <t>Valori brute</t>
  </si>
  <si>
    <t>Sold initial</t>
  </si>
  <si>
    <t>Total</t>
  </si>
  <si>
    <t xml:space="preserve">Din care: </t>
  </si>
  <si>
    <t>dezmembrari si casari</t>
  </si>
  <si>
    <t>Sold final</t>
  </si>
  <si>
    <t>(col.5=1+2-3)</t>
  </si>
  <si>
    <t>A</t>
  </si>
  <si>
    <t>TOTAL ( rd.01 la 03 )</t>
  </si>
  <si>
    <t>Imobilizari necorporale</t>
  </si>
  <si>
    <t>TOTAL ( rd.05 la 09 )</t>
  </si>
  <si>
    <t>Imobilizari corporale</t>
  </si>
  <si>
    <t>Imobilizari financiare</t>
  </si>
  <si>
    <t>ACTIVE IMOBILIZATE -TOTAL (rd.04+10+11)</t>
  </si>
  <si>
    <t>SITUATIA AMORTIZARII ACTIVELOR IMOBILIZATE</t>
  </si>
  <si>
    <t>Nr.</t>
  </si>
  <si>
    <t>rd.</t>
  </si>
  <si>
    <t>B</t>
  </si>
  <si>
    <t>X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</si>
  <si>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</si>
  <si>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</si>
  <si>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</si>
  <si>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</si>
  <si>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</si>
  <si>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</si>
  <si>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</si>
  <si>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</si>
  <si>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</si>
  <si>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</si>
  <si>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</si>
  <si>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</si>
  <si>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Amortizare in </t>
  </si>
  <si>
    <t>cursul anului</t>
  </si>
  <si>
    <t xml:space="preserve">Amortizare aferenta </t>
  </si>
  <si>
    <t>imobilizarilor scoase</t>
  </si>
  <si>
    <t>din evidenta</t>
  </si>
  <si>
    <t xml:space="preserve">Amortizare la </t>
  </si>
  <si>
    <t>sfarsitul anului</t>
  </si>
  <si>
    <t>(col.9 = 6+7-8)</t>
  </si>
  <si>
    <t>TOTAL ( rd.16 la 19 )</t>
  </si>
  <si>
    <t>TOTAL ( rd.13 + 14 )</t>
  </si>
  <si>
    <t>AMORTIZARI -TOTAL (rd.15+20)</t>
  </si>
  <si>
    <t>lei</t>
  </si>
  <si>
    <t>Formular 40</t>
  </si>
  <si>
    <t>la data de 31 decembrie …..</t>
  </si>
  <si>
    <t>SITUATIA AJUSTARILOR PENTRU DEPRECIERE</t>
  </si>
  <si>
    <t>Alte imobilizari</t>
  </si>
  <si>
    <t>Avansuri si imoblizari necorporale in curs</t>
  </si>
  <si>
    <t>Instalatii tehnice si masini</t>
  </si>
  <si>
    <t>Alte instalatii, utilaje si mobilier</t>
  </si>
  <si>
    <t>Avansuri si imobilizari corporale in curs</t>
  </si>
  <si>
    <t>Cheltuieli de constituire si cheltuieli de dezvoltare</t>
  </si>
  <si>
    <t>Ajustari constituite</t>
  </si>
  <si>
    <t>in cursul anului</t>
  </si>
  <si>
    <t xml:space="preserve">Ajustari reluate </t>
  </si>
  <si>
    <t>(col.13=10+11-12)</t>
  </si>
  <si>
    <t>Avansuri si imobilizari necorporale in curs</t>
  </si>
  <si>
    <t>TOTAL ( rd.22 la 24)</t>
  </si>
  <si>
    <t>TOTAL ( rd.26 la 30 )</t>
  </si>
  <si>
    <t>AJUSTARI PENTRU DEPRECIERE -TOTAL (rd.25+31+32)</t>
  </si>
  <si>
    <t>la venituri</t>
  </si>
  <si>
    <t xml:space="preserve">lei     </t>
  </si>
  <si>
    <t>Nota:</t>
  </si>
  <si>
    <t>Campurile marcate cu galben se vor completa de catre utilizator, nu pot fi extrase din datele primare.</t>
  </si>
  <si>
    <t>………………</t>
  </si>
  <si>
    <t>1 Ianuarie 20……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</si>
</sst>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#"/>
  </numFmts>
  <fonts count="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4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0" fillId="0" borderId="0" xfId="0" applyNumberFormat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180" fontId="5" fillId="0" borderId="0" xfId="0" applyNumberFormat="1" applyFont="1" applyBorder="1" applyAlignment="1" applyProtection="1">
      <alignment horizontal="right"/>
      <protection locked="0"/>
    </xf>
    <xf numFmtId="180" fontId="5" fillId="0" borderId="0" xfId="0" applyNumberFormat="1" applyFont="1" applyBorder="1" applyAlignment="1" applyProtection="1">
      <alignment horizontal="right"/>
    </xf>
    <xf numFmtId="180" fontId="7" fillId="0" borderId="0" xfId="0" applyNumberFormat="1" applyFont="1" applyBorder="1" applyAlignment="1" applyProtection="1">
      <alignment horizontal="right"/>
    </xf>
    <xf numFmtId="180" fontId="7" fillId="0" borderId="8" xfId="0" applyNumberFormat="1" applyFont="1" applyBorder="1" applyAlignment="1" applyProtection="1">
      <alignment horizontal="right"/>
    </xf>
    <xf numFmtId="180" fontId="7" fillId="0" borderId="0" xfId="0" applyNumberFormat="1" applyFont="1" applyBorder="1" applyAlignment="1" applyProtection="1">
      <alignment horizontal="right"/>
      <protection locked="0"/>
    </xf>
    <xf numFmtId="180" fontId="7" fillId="0" borderId="7" xfId="0" applyNumberFormat="1" applyFont="1" applyBorder="1" applyAlignment="1" applyProtection="1">
      <alignment horizontal="right"/>
    </xf>
    <xf numFmtId="0" fontId="7" fillId="0" borderId="0" xfId="0" applyFont="1" applyBorder="1" applyProtection="1">
      <protection locked="0"/>
    </xf>
    <xf numFmtId="0" fontId="8" fillId="0" borderId="0" xfId="0" applyFont="1" applyProtection="1"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180" fontId="5" fillId="0" borderId="9" xfId="0" applyNumberFormat="1" applyFont="1" applyBorder="1" applyAlignment="1" applyProtection="1">
      <alignment horizontal="right"/>
      <protection locked="0"/>
    </xf>
    <xf numFmtId="180" fontId="5" fillId="0" borderId="5" xfId="0" applyNumberFormat="1" applyFont="1" applyBorder="1" applyAlignment="1" applyProtection="1">
      <alignment horizontal="right"/>
      <protection locked="0"/>
    </xf>
    <xf numFmtId="180" fontId="7" fillId="0" borderId="9" xfId="0" applyNumberFormat="1" applyFont="1" applyBorder="1" applyAlignment="1" applyProtection="1">
      <alignment horizontal="right"/>
    </xf>
    <xf numFmtId="0" fontId="7" fillId="0" borderId="10" xfId="0" applyFont="1" applyFill="1" applyBorder="1" applyAlignment="1" applyProtection="1">
      <alignment wrapText="1"/>
      <protection locked="0"/>
    </xf>
    <xf numFmtId="0" fontId="7" fillId="0" borderId="4" xfId="0" applyFont="1" applyFill="1" applyBorder="1" applyAlignment="1" applyProtection="1">
      <alignment wrapText="1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180" fontId="5" fillId="0" borderId="7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center"/>
      <protection locked="0"/>
    </xf>
    <xf numFmtId="49" fontId="5" fillId="0" borderId="7" xfId="0" applyNumberFormat="1" applyFont="1" applyFill="1" applyBorder="1" applyAlignment="1" applyProtection="1">
      <alignment horizontal="center" wrapText="1"/>
      <protection locked="0"/>
    </xf>
    <xf numFmtId="0" fontId="7" fillId="0" borderId="9" xfId="0" applyFont="1" applyFill="1" applyBorder="1" applyAlignment="1" applyProtection="1">
      <alignment wrapText="1"/>
      <protection locked="0"/>
    </xf>
    <xf numFmtId="49" fontId="5" fillId="0" borderId="9" xfId="0" applyNumberFormat="1" applyFont="1" applyFill="1" applyBorder="1" applyAlignment="1" applyProtection="1">
      <alignment horizontal="center" wrapText="1"/>
      <protection locked="0"/>
    </xf>
    <xf numFmtId="180" fontId="5" fillId="0" borderId="9" xfId="0" applyNumberFormat="1" applyFont="1" applyBorder="1" applyAlignment="1" applyProtection="1">
      <alignment horizontal="right"/>
    </xf>
    <xf numFmtId="180" fontId="5" fillId="0" borderId="9" xfId="0" applyNumberFormat="1" applyFont="1" applyBorder="1" applyAlignment="1" applyProtection="1">
      <alignment horizontal="center"/>
    </xf>
    <xf numFmtId="0" fontId="7" fillId="0" borderId="1" xfId="0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180" fontId="7" fillId="0" borderId="1" xfId="0" applyNumberFormat="1" applyFont="1" applyBorder="1" applyAlignment="1" applyProtection="1">
      <alignment horizontal="right"/>
    </xf>
    <xf numFmtId="180" fontId="5" fillId="0" borderId="1" xfId="0" applyNumberFormat="1" applyFont="1" applyBorder="1" applyAlignment="1" applyProtection="1">
      <alignment horizontal="center"/>
    </xf>
    <xf numFmtId="49" fontId="5" fillId="0" borderId="5" xfId="0" applyNumberFormat="1" applyFont="1" applyFill="1" applyBorder="1" applyAlignment="1" applyProtection="1">
      <alignment horizontal="center" wrapText="1"/>
      <protection locked="0"/>
    </xf>
    <xf numFmtId="180" fontId="5" fillId="0" borderId="5" xfId="0" applyNumberFormat="1" applyFont="1" applyBorder="1" applyAlignment="1" applyProtection="1">
      <alignment horizontal="right"/>
    </xf>
    <xf numFmtId="180" fontId="5" fillId="0" borderId="5" xfId="0" applyNumberFormat="1" applyFont="1" applyBorder="1" applyAlignment="1" applyProtection="1">
      <alignment horizontal="center"/>
    </xf>
    <xf numFmtId="180" fontId="7" fillId="0" borderId="9" xfId="0" applyNumberFormat="1" applyFont="1" applyBorder="1" applyAlignment="1" applyProtection="1">
      <alignment horizontal="right"/>
      <protection locked="0"/>
    </xf>
    <xf numFmtId="180" fontId="7" fillId="0" borderId="5" xfId="0" applyNumberFormat="1" applyFont="1" applyBorder="1" applyAlignment="1" applyProtection="1">
      <alignment horizontal="right"/>
      <protection locked="0"/>
    </xf>
    <xf numFmtId="180" fontId="7" fillId="0" borderId="1" xfId="0" applyNumberFormat="1" applyFont="1" applyBorder="1" applyAlignment="1" applyProtection="1">
      <alignment horizontal="right"/>
      <protection locked="0"/>
    </xf>
    <xf numFmtId="0" fontId="7" fillId="0" borderId="11" xfId="0" applyFont="1" applyBorder="1" applyAlignment="1" applyProtection="1">
      <alignment horizontal="center"/>
      <protection locked="0"/>
    </xf>
    <xf numFmtId="0" fontId="5" fillId="0" borderId="4" xfId="0" applyFont="1" applyBorder="1" applyProtection="1">
      <protection locked="0"/>
    </xf>
    <xf numFmtId="0" fontId="5" fillId="0" borderId="9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5" fillId="0" borderId="5" xfId="0" applyFont="1" applyFill="1" applyBorder="1" applyAlignment="1" applyProtection="1">
      <alignment horizontal="center" wrapText="1"/>
      <protection locked="0"/>
    </xf>
    <xf numFmtId="0" fontId="5" fillId="0" borderId="7" xfId="0" applyFont="1" applyFill="1" applyBorder="1" applyAlignment="1" applyProtection="1">
      <alignment horizontal="center" wrapText="1"/>
      <protection locked="0"/>
    </xf>
    <xf numFmtId="180" fontId="5" fillId="0" borderId="8" xfId="0" applyNumberFormat="1" applyFont="1" applyBorder="1" applyAlignment="1" applyProtection="1">
      <alignment horizontal="right"/>
    </xf>
    <xf numFmtId="180" fontId="5" fillId="2" borderId="9" xfId="0" applyNumberFormat="1" applyFont="1" applyFill="1" applyBorder="1" applyAlignment="1" applyProtection="1">
      <alignment horizontal="right"/>
    </xf>
    <xf numFmtId="180" fontId="5" fillId="0" borderId="1" xfId="0" applyNumberFormat="1" applyFont="1" applyBorder="1" applyAlignment="1" applyProtection="1">
      <alignment horizontal="right"/>
    </xf>
    <xf numFmtId="0" fontId="5" fillId="0" borderId="9" xfId="0" applyFont="1" applyFill="1" applyBorder="1" applyAlignment="1" applyProtection="1">
      <alignment wrapText="1"/>
      <protection locked="0"/>
    </xf>
    <xf numFmtId="0" fontId="5" fillId="0" borderId="5" xfId="0" applyFont="1" applyFill="1" applyBorder="1" applyAlignment="1" applyProtection="1">
      <alignment wrapText="1"/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5" fillId="0" borderId="10" xfId="0" applyFont="1" applyFill="1" applyBorder="1" applyAlignment="1" applyProtection="1">
      <alignment wrapText="1"/>
      <protection locked="0"/>
    </xf>
    <xf numFmtId="0" fontId="5" fillId="0" borderId="6" xfId="0" applyFont="1" applyFill="1" applyBorder="1" applyAlignment="1" applyProtection="1">
      <alignment wrapText="1"/>
      <protection locked="0"/>
    </xf>
    <xf numFmtId="180" fontId="5" fillId="0" borderId="9" xfId="0" applyNumberFormat="1" applyFont="1" applyFill="1" applyBorder="1" applyAlignment="1" applyProtection="1">
      <alignment horizontal="right"/>
    </xf>
    <xf numFmtId="180" fontId="5" fillId="3" borderId="9" xfId="0" applyNumberFormat="1" applyFont="1" applyFill="1" applyBorder="1" applyAlignment="1" applyProtection="1">
      <alignment horizontal="right"/>
    </xf>
    <xf numFmtId="180" fontId="7" fillId="0" borderId="1" xfId="0" applyNumberFormat="1" applyFont="1" applyFill="1" applyBorder="1" applyAlignment="1" applyProtection="1">
      <alignment horizontal="right"/>
    </xf>
    <xf numFmtId="180" fontId="7" fillId="0" borderId="7" xfId="0" applyNumberFormat="1" applyFont="1" applyFill="1" applyBorder="1" applyAlignment="1" applyProtection="1">
      <alignment horizontal="right"/>
    </xf>
    <xf numFmtId="180" fontId="5" fillId="0" borderId="5" xfId="0" applyNumberFormat="1" applyFont="1" applyFill="1" applyBorder="1" applyAlignment="1" applyProtection="1">
      <alignment horizontal="right"/>
    </xf>
    <xf numFmtId="180" fontId="7" fillId="0" borderId="9" xfId="0" applyNumberFormat="1" applyFont="1" applyFill="1" applyBorder="1" applyAlignment="1" applyProtection="1">
      <alignment horizontal="right"/>
    </xf>
    <xf numFmtId="180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  <protection locked="0"/>
    </xf>
    <xf numFmtId="180" fontId="7" fillId="3" borderId="9" xfId="0" applyNumberFormat="1" applyFont="1" applyFill="1" applyBorder="1" applyAlignment="1" applyProtection="1">
      <alignment horizontal="center"/>
    </xf>
    <xf numFmtId="0" fontId="5" fillId="3" borderId="0" xfId="0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10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1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14285714285714"/>
          <c:y val="4.8257435826276375E-2"/>
          <c:w val="0.47678571428571431"/>
          <c:h val="0.7801618791914680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'Indicatori imobilizari'!$A$4:$E$4</c:f>
              <c:strCache>
                <c:ptCount val="5"/>
                <c:pt idx="0">
                  <c:v>1.</c:v>
                </c:pt>
                <c:pt idx="1">
                  <c:v>Valoarea neta a imobilizarilor necorporale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20……</c:v>
                </c:pt>
                <c:pt idx="1">
                  <c:v>………………</c:v>
                </c:pt>
              </c:strCache>
            </c:strRef>
          </c:cat>
          <c:val>
            <c:numRef>
              <c:f>'Indicatori imobilizari'!$F$4:$G$4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882F-40FE-8FD7-CE57E0B5DA4D}"/>
            </c:ext>
          </c:extLst>
        </c:ser>
        <c:ser>
          <c:idx val="1"/>
          <c:order val="1"/>
          <c:tx>
            <c:strRef>
              <c:f>'Indicatori imobilizari'!$A$5:$E$5</c:f>
              <c:strCache>
                <c:ptCount val="5"/>
                <c:pt idx="0">
                  <c:v>2.</c:v>
                </c:pt>
                <c:pt idx="1">
                  <c:v>Valoarea neta a imobilizarilor corporale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20……</c:v>
                </c:pt>
                <c:pt idx="1">
                  <c:v>………………</c:v>
                </c:pt>
              </c:strCache>
            </c:strRef>
          </c:cat>
          <c:val>
            <c:numRef>
              <c:f>'Indicatori imobilizari'!$F$5:$G$5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882F-40FE-8FD7-CE57E0B5DA4D}"/>
            </c:ext>
          </c:extLst>
        </c:ser>
        <c:ser>
          <c:idx val="2"/>
          <c:order val="2"/>
          <c:tx>
            <c:strRef>
              <c:f>'Indicatori imobilizari'!$A$6:$E$6</c:f>
              <c:strCache>
                <c:ptCount val="5"/>
                <c:pt idx="0">
                  <c:v>3.</c:v>
                </c:pt>
                <c:pt idx="1">
                  <c:v>Valoarea neta a imobilizarilor in curs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20……</c:v>
                </c:pt>
                <c:pt idx="1">
                  <c:v>………………</c:v>
                </c:pt>
              </c:strCache>
            </c:strRef>
          </c:cat>
          <c:val>
            <c:numRef>
              <c:f>'Indicatori imobilizari'!$F$6:$G$6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2-882F-40FE-8FD7-CE57E0B5DA4D}"/>
            </c:ext>
          </c:extLst>
        </c:ser>
        <c:ser>
          <c:idx val="3"/>
          <c:order val="3"/>
          <c:tx>
            <c:strRef>
              <c:f>'Indicatori imobilizari'!$A$7:$E$7</c:f>
              <c:strCache>
                <c:ptCount val="5"/>
                <c:pt idx="0">
                  <c:v>4.</c:v>
                </c:pt>
                <c:pt idx="1">
                  <c:v>Valoarea neta a imobilizarilor financiare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20……</c:v>
                </c:pt>
                <c:pt idx="1">
                  <c:v>………………</c:v>
                </c:pt>
              </c:strCache>
            </c:strRef>
          </c:cat>
          <c:val>
            <c:numRef>
              <c:f>'Indicatori imobilizari'!$F$7:$G$7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3-882F-40FE-8FD7-CE57E0B5D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4319247"/>
        <c:axId val="1"/>
        <c:axId val="0"/>
      </c:bar3DChart>
      <c:catAx>
        <c:axId val="9043192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431924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5402837303564909"/>
          <c:y val="0.12008661960733169"/>
          <c:w val="0.98174579443392362"/>
          <c:h val="0.722590654429065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7620</xdr:rowOff>
    </xdr:from>
    <xdr:to>
      <xdr:col>7</xdr:col>
      <xdr:colOff>30480</xdr:colOff>
      <xdr:row>30</xdr:row>
      <xdr:rowOff>0</xdr:rowOff>
    </xdr:to>
    <xdr:graphicFrame macro="">
      <xdr:nvGraphicFramePr>
        <xdr:cNvPr id="106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52" backgroundRefresh="0" growShrinkType="overwriteClear" connectionId="4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50" backgroundRefresh="0" growShrinkType="overwrite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45" growShrinkType="insert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43" growShrinkType="insert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41" growShrinkType="insert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39" growShrinkType="insert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37" growShrinkType="insert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35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33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31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29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27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25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23" growShrinkType="insertClear" connectionId="3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22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20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9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7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6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11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1.xml><?xml version="1.0" encoding="utf-8"?>
<queryTable xmlns="http://schemas.openxmlformats.org/spreadsheetml/2006/main" name="ExternalData_9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2.xml><?xml version="1.0" encoding="utf-8"?>
<queryTable xmlns="http://schemas.openxmlformats.org/spreadsheetml/2006/main" name="ExternalData_7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6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5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3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1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2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4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8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10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1.xml><?xml version="1.0" encoding="utf-8"?>
<queryTable xmlns="http://schemas.openxmlformats.org/spreadsheetml/2006/main" name="ExternalData_12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2.xml><?xml version="1.0" encoding="utf-8"?>
<queryTable xmlns="http://schemas.openxmlformats.org/spreadsheetml/2006/main" name="ExternalData_13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3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4.xml><?xml version="1.0" encoding="utf-8"?>
<queryTable xmlns="http://schemas.openxmlformats.org/spreadsheetml/2006/main" name="ExternalData_15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5.xml><?xml version="1.0" encoding="utf-8"?>
<queryTable xmlns="http://schemas.openxmlformats.org/spreadsheetml/2006/main" name="ExternalData_18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6.xml><?xml version="1.0" encoding="utf-8"?>
<queryTable xmlns="http://schemas.openxmlformats.org/spreadsheetml/2006/main" name="ExternalData_21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7.xml><?xml version="1.0" encoding="utf-8"?>
<queryTable xmlns="http://schemas.openxmlformats.org/spreadsheetml/2006/main" name="ExternalData_24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8.xml><?xml version="1.0" encoding="utf-8"?>
<queryTable xmlns="http://schemas.openxmlformats.org/spreadsheetml/2006/main" name="ExternalData_26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9.xml><?xml version="1.0" encoding="utf-8"?>
<queryTable xmlns="http://schemas.openxmlformats.org/spreadsheetml/2006/main" name="ExternalData_28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0.xml><?xml version="1.0" encoding="utf-8"?>
<queryTable xmlns="http://schemas.openxmlformats.org/spreadsheetml/2006/main" name="ExternalData_30" growShrinkType="insertClear" connectionId="5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1.xml><?xml version="1.0" encoding="utf-8"?>
<queryTable xmlns="http://schemas.openxmlformats.org/spreadsheetml/2006/main" name="ExternalData_32" growShrinkType="insertClear" connectionId="5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2.xml><?xml version="1.0" encoding="utf-8"?>
<queryTable xmlns="http://schemas.openxmlformats.org/spreadsheetml/2006/main" name="ExternalData_34" growShrinkType="insertClear" connectionId="5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3.xml><?xml version="1.0" encoding="utf-8"?>
<queryTable xmlns="http://schemas.openxmlformats.org/spreadsheetml/2006/main" name="ExternalData_36" growShrinkType="insertClear" connectionId="4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4.xml><?xml version="1.0" encoding="utf-8"?>
<queryTable xmlns="http://schemas.openxmlformats.org/spreadsheetml/2006/main" name="ExternalData_38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5.xml><?xml version="1.0" encoding="utf-8"?>
<queryTable xmlns="http://schemas.openxmlformats.org/spreadsheetml/2006/main" name="ExternalData_40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6.xml><?xml version="1.0" encoding="utf-8"?>
<queryTable xmlns="http://schemas.openxmlformats.org/spreadsheetml/2006/main" name="ExternalData_42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7.xml><?xml version="1.0" encoding="utf-8"?>
<queryTable xmlns="http://schemas.openxmlformats.org/spreadsheetml/2006/main" name="ExternalData_44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8.xml><?xml version="1.0" encoding="utf-8"?>
<queryTable xmlns="http://schemas.openxmlformats.org/spreadsheetml/2006/main" name="ExternalData_46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9.xml><?xml version="1.0" encoding="utf-8"?>
<queryTable xmlns="http://schemas.openxmlformats.org/spreadsheetml/2006/main" name="ExternalData_47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0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1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2.xml><?xml version="1.0" encoding="utf-8"?>
<queryTable xmlns="http://schemas.openxmlformats.org/spreadsheetml/2006/main" name="ExternalData_51" backgroundRefresh="0" growShrinkType="overwriteClear" connectionId="4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A57" workbookViewId="0">
      <selection activeCell="A71" sqref="A71"/>
    </sheetView>
  </sheetViews>
  <sheetFormatPr defaultColWidth="9.109375" defaultRowHeight="13.8" x14ac:dyDescent="0.3"/>
  <cols>
    <col min="1" max="1" width="30.109375" style="6" customWidth="1"/>
    <col min="2" max="2" width="4.88671875" style="6" customWidth="1"/>
    <col min="3" max="3" width="18.33203125" style="6" customWidth="1"/>
    <col min="4" max="4" width="19.33203125" style="6" customWidth="1"/>
    <col min="5" max="5" width="18.5546875" style="6" customWidth="1"/>
    <col min="6" max="6" width="19.109375" style="6" customWidth="1"/>
    <col min="7" max="7" width="16.5546875" style="6" customWidth="1"/>
    <col min="8" max="9" width="14.5546875" style="6" customWidth="1"/>
    <col min="10" max="10" width="14.33203125" style="6" customWidth="1"/>
    <col min="11" max="16384" width="9.109375" style="6"/>
  </cols>
  <sheetData>
    <row r="1" spans="1:10" ht="18" x14ac:dyDescent="0.35">
      <c r="A1" s="5"/>
      <c r="B1" s="5"/>
    </row>
    <row r="2" spans="1:10" ht="15.6" x14ac:dyDescent="0.3">
      <c r="A2" s="82" t="s">
        <v>23</v>
      </c>
      <c r="B2" s="83"/>
      <c r="C2" s="83"/>
      <c r="D2" s="83"/>
      <c r="E2" s="83"/>
      <c r="F2" s="83"/>
      <c r="G2" s="83"/>
    </row>
    <row r="3" spans="1:10" ht="15.6" x14ac:dyDescent="0.3">
      <c r="A3" s="82" t="s">
        <v>69</v>
      </c>
      <c r="B3" s="84"/>
      <c r="C3" s="84"/>
      <c r="D3" s="84"/>
      <c r="E3" s="84"/>
      <c r="F3" s="84"/>
      <c r="G3" s="84"/>
    </row>
    <row r="4" spans="1:10" ht="15.6" x14ac:dyDescent="0.3">
      <c r="A4" s="6" t="s">
        <v>68</v>
      </c>
      <c r="G4" s="79" t="s">
        <v>86</v>
      </c>
      <c r="I4" s="8"/>
    </row>
    <row r="5" spans="1:10" x14ac:dyDescent="0.3">
      <c r="A5" s="9"/>
      <c r="B5" s="37" t="s">
        <v>40</v>
      </c>
      <c r="C5" s="85" t="s">
        <v>25</v>
      </c>
      <c r="D5" s="87"/>
      <c r="E5" s="87"/>
      <c r="F5" s="86"/>
      <c r="G5" s="35"/>
      <c r="H5" s="24"/>
      <c r="I5" s="24"/>
      <c r="J5" s="24"/>
    </row>
    <row r="6" spans="1:10" x14ac:dyDescent="0.3">
      <c r="A6" s="26" t="s">
        <v>12</v>
      </c>
      <c r="B6" s="11" t="s">
        <v>41</v>
      </c>
      <c r="C6" s="37" t="s">
        <v>26</v>
      </c>
      <c r="D6" s="27" t="s">
        <v>10</v>
      </c>
      <c r="E6" s="85" t="s">
        <v>11</v>
      </c>
      <c r="F6" s="86"/>
      <c r="G6" s="37" t="s">
        <v>30</v>
      </c>
      <c r="H6" s="24"/>
      <c r="I6" s="24"/>
      <c r="J6" s="24"/>
    </row>
    <row r="7" spans="1:10" x14ac:dyDescent="0.3">
      <c r="A7" s="26" t="s">
        <v>24</v>
      </c>
      <c r="B7" s="11"/>
      <c r="C7" s="38"/>
      <c r="E7" s="26" t="s">
        <v>27</v>
      </c>
      <c r="F7" s="37" t="s">
        <v>28</v>
      </c>
      <c r="G7" s="11" t="s">
        <v>31</v>
      </c>
      <c r="H7" s="13"/>
      <c r="I7" s="13"/>
      <c r="J7" s="13"/>
    </row>
    <row r="8" spans="1:10" x14ac:dyDescent="0.3">
      <c r="A8" s="26"/>
      <c r="B8" s="14"/>
      <c r="C8" s="39"/>
      <c r="D8" s="13"/>
      <c r="E8" s="12"/>
      <c r="F8" s="14" t="s">
        <v>29</v>
      </c>
      <c r="G8" s="40"/>
      <c r="H8" s="13"/>
      <c r="I8" s="13"/>
      <c r="J8" s="13"/>
    </row>
    <row r="9" spans="1:10" x14ac:dyDescent="0.3">
      <c r="A9" s="35" t="s">
        <v>32</v>
      </c>
      <c r="B9" s="35" t="s">
        <v>42</v>
      </c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27"/>
      <c r="I9" s="27"/>
      <c r="J9" s="27"/>
    </row>
    <row r="10" spans="1:10" x14ac:dyDescent="0.3">
      <c r="A10" s="34" t="s">
        <v>34</v>
      </c>
      <c r="B10" s="42"/>
      <c r="C10" s="16"/>
      <c r="D10" s="16"/>
      <c r="E10" s="16"/>
      <c r="F10" s="16"/>
      <c r="G10" s="17"/>
      <c r="H10" s="27"/>
      <c r="I10" s="27"/>
      <c r="J10" s="27"/>
    </row>
    <row r="11" spans="1:10" ht="27.6" x14ac:dyDescent="0.3">
      <c r="A11" s="67" t="s">
        <v>76</v>
      </c>
      <c r="B11" s="45" t="s">
        <v>44</v>
      </c>
      <c r="C11" s="46" t="e">
        <f>VLOOKUP("201",'Date Primare'!A2:H200,3)+VLOOKUP("203",'Date Primare'!A2:H200,3)</f>
        <v>#N/A</v>
      </c>
      <c r="D11" s="46" t="e">
        <f>VLOOKUP("201",'Date Primare'!A2:H200,5)+VLOOKUP("203",'Date Primare'!A2:H200,5)</f>
        <v>#N/A</v>
      </c>
      <c r="E11" s="46" t="e">
        <f>VLOOKUP("201",'Date Primare'!A2:H200,6)+VLOOKUP("203",'Date Primare'!A2:H200,6)</f>
        <v>#N/A</v>
      </c>
      <c r="F11" s="47" t="s">
        <v>43</v>
      </c>
      <c r="G11" s="29" t="e">
        <f>C11+D11-E11</f>
        <v>#N/A</v>
      </c>
      <c r="H11" s="18"/>
      <c r="I11" s="18"/>
      <c r="J11" s="19"/>
    </row>
    <row r="12" spans="1:10" x14ac:dyDescent="0.3">
      <c r="A12" s="67" t="s">
        <v>71</v>
      </c>
      <c r="B12" s="45" t="s">
        <v>45</v>
      </c>
      <c r="C12" s="46" t="e">
        <f>VLOOKUP("205",'Date Primare'!A2:H200,3)+VLOOKUP("207",'Date Primare'!A2:H200,3)+VLOOKUP("208",'Date Primare'!A2:H200,3)</f>
        <v>#N/A</v>
      </c>
      <c r="D12" s="46" t="e">
        <f>VLOOKUP("205",'Date Primare'!A2:H200,5)+VLOOKUP("207",'Date Primare'!A2:H200,5)+VLOOKUP("208",'Date Primare'!A2:H200,5)</f>
        <v>#N/A</v>
      </c>
      <c r="E12" s="46" t="e">
        <f>VLOOKUP("205",'Date Primare'!A2:H200,6)+VLOOKUP("207",'Date Primare'!A2:H200,6)+VLOOKUP("208",'Date Primare'!A2:H200,6)</f>
        <v>#N/A</v>
      </c>
      <c r="F12" s="47" t="s">
        <v>43</v>
      </c>
      <c r="G12" s="29" t="e">
        <f>C12+D12-E12</f>
        <v>#N/A</v>
      </c>
      <c r="H12" s="18"/>
      <c r="I12" s="18"/>
      <c r="J12" s="19"/>
    </row>
    <row r="13" spans="1:10" ht="27.6" x14ac:dyDescent="0.3">
      <c r="A13" s="67" t="s">
        <v>72</v>
      </c>
      <c r="B13" s="45" t="s">
        <v>46</v>
      </c>
      <c r="C13" s="46" t="e">
        <f>IF(ISNA(VLOOKUP("234",'Date Primare'!A2:H200,3,FALSE)),"0",(VLOOKUP("234",'Date Primare'!A2:H200,3)))+VLOOKUP("233",'Date Primare'!A2:H200,3)</f>
        <v>#N/A</v>
      </c>
      <c r="D13" s="46" t="e">
        <f>IF(ISNA(VLOOKUP("234",'Date Primare'!A2:H200,5,FALSE)),"0",(VLOOKUP("234",'Date Primare'!A2:H200,5)))+VLOOKUP("233",'Date Primare'!A2:H200,5)</f>
        <v>#N/A</v>
      </c>
      <c r="E13" s="46" t="e">
        <f>IF(ISNA(VLOOKUP("234",'Date Primare'!A2:H200,6,FALSE)),"0",(VLOOKUP("234",'Date Primare'!A2:H200,6)))+VLOOKUP("233",'Date Primare'!A2:H200,6)</f>
        <v>#N/A</v>
      </c>
      <c r="F13" s="47" t="s">
        <v>43</v>
      </c>
      <c r="G13" s="29" t="e">
        <f>C13+D13-E13</f>
        <v>#N/A</v>
      </c>
      <c r="H13" s="18"/>
      <c r="I13" s="18"/>
      <c r="J13" s="19"/>
    </row>
    <row r="14" spans="1:10" x14ac:dyDescent="0.3">
      <c r="A14" s="48" t="s">
        <v>33</v>
      </c>
      <c r="B14" s="49" t="s">
        <v>47</v>
      </c>
      <c r="C14" s="50" t="e">
        <f>SUM(C11:C13)</f>
        <v>#N/A</v>
      </c>
      <c r="D14" s="50" t="e">
        <f>SUM(D11:D13)</f>
        <v>#N/A</v>
      </c>
      <c r="E14" s="50" t="e">
        <f>SUM(E11:E13)</f>
        <v>#N/A</v>
      </c>
      <c r="F14" s="51" t="s">
        <v>43</v>
      </c>
      <c r="G14" s="57" t="e">
        <f>C14+D14-E14</f>
        <v>#N/A</v>
      </c>
      <c r="H14" s="20"/>
      <c r="I14" s="20"/>
      <c r="J14" s="20"/>
    </row>
    <row r="15" spans="1:10" x14ac:dyDescent="0.3">
      <c r="A15" s="32" t="s">
        <v>36</v>
      </c>
      <c r="B15" s="43"/>
      <c r="C15" s="23"/>
      <c r="D15" s="23"/>
      <c r="E15" s="23"/>
      <c r="F15" s="41"/>
      <c r="G15" s="21"/>
      <c r="H15" s="20"/>
      <c r="I15" s="20"/>
      <c r="J15" s="20"/>
    </row>
    <row r="16" spans="1:10" x14ac:dyDescent="0.3">
      <c r="A16" s="68" t="s">
        <v>8</v>
      </c>
      <c r="B16" s="52" t="s">
        <v>48</v>
      </c>
      <c r="C16" s="53" t="e">
        <f>VLOOKUP("211",'Date Primare'!A2:H200,3)</f>
        <v>#N/A</v>
      </c>
      <c r="D16" s="53" t="e">
        <f>VLOOKUP("211",'Date Primare'!A2:H200,5)</f>
        <v>#N/A</v>
      </c>
      <c r="E16" s="53" t="e">
        <f>VLOOKUP("211",'Date Primare'!A2:H200,6)</f>
        <v>#N/A</v>
      </c>
      <c r="F16" s="54" t="s">
        <v>43</v>
      </c>
      <c r="G16" s="30" t="e">
        <f t="shared" ref="G16:G23" si="0">C16+D16-E16</f>
        <v>#N/A</v>
      </c>
      <c r="H16" s="18"/>
      <c r="I16" s="18"/>
      <c r="J16" s="22"/>
    </row>
    <row r="17" spans="1:10" x14ac:dyDescent="0.3">
      <c r="A17" s="67" t="s">
        <v>9</v>
      </c>
      <c r="B17" s="45" t="s">
        <v>49</v>
      </c>
      <c r="C17" s="46" t="e">
        <f>VLOOKUP("212",'Date Primare'!A2:H200,3)</f>
        <v>#N/A</v>
      </c>
      <c r="D17" s="46" t="e">
        <f>VLOOKUP("212",'Date Primare'!A2:H200,5)</f>
        <v>#N/A</v>
      </c>
      <c r="E17" s="46" t="e">
        <f>VLOOKUP("212",'Date Primare'!A2:H200,6)</f>
        <v>#N/A</v>
      </c>
      <c r="F17" s="73"/>
      <c r="G17" s="30" t="e">
        <f t="shared" si="0"/>
        <v>#N/A</v>
      </c>
      <c r="H17" s="18"/>
      <c r="I17" s="18"/>
      <c r="J17" s="20"/>
    </row>
    <row r="18" spans="1:10" x14ac:dyDescent="0.3">
      <c r="A18" s="67" t="s">
        <v>73</v>
      </c>
      <c r="B18" s="45" t="s">
        <v>50</v>
      </c>
      <c r="C18" s="46" t="e">
        <f>VLOOKUP("213",'Date Primare'!A2:H200,3)</f>
        <v>#N/A</v>
      </c>
      <c r="D18" s="46" t="e">
        <f>VLOOKUP("213",'Date Primare'!A2:H200,5)</f>
        <v>#N/A</v>
      </c>
      <c r="E18" s="46" t="e">
        <f>VLOOKUP("213",'Date Primare'!A2:H200,6)</f>
        <v>#N/A</v>
      </c>
      <c r="F18" s="73"/>
      <c r="G18" s="30" t="e">
        <f t="shared" si="0"/>
        <v>#N/A</v>
      </c>
      <c r="H18" s="18"/>
      <c r="I18" s="18"/>
      <c r="J18" s="20"/>
    </row>
    <row r="19" spans="1:10" x14ac:dyDescent="0.3">
      <c r="A19" s="67" t="s">
        <v>74</v>
      </c>
      <c r="B19" s="45" t="s">
        <v>51</v>
      </c>
      <c r="C19" s="46" t="e">
        <f>VLOOKUP("214",'Date Primare'!A2:H200,3)</f>
        <v>#N/A</v>
      </c>
      <c r="D19" s="46" t="e">
        <f>VLOOKUP("214",'Date Primare'!A2:H200,5)</f>
        <v>#N/A</v>
      </c>
      <c r="E19" s="46" t="e">
        <f>VLOOKUP("214",'Date Primare'!A2:H200,6)</f>
        <v>#N/A</v>
      </c>
      <c r="F19" s="73"/>
      <c r="G19" s="30" t="e">
        <f t="shared" si="0"/>
        <v>#N/A</v>
      </c>
      <c r="H19" s="18"/>
      <c r="I19" s="18"/>
      <c r="J19" s="20"/>
    </row>
    <row r="20" spans="1:10" x14ac:dyDescent="0.3">
      <c r="A20" s="67" t="s">
        <v>75</v>
      </c>
      <c r="B20" s="45" t="s">
        <v>52</v>
      </c>
      <c r="C20" s="46" t="e">
        <f>IF(ISNA(VLOOKUP("232",'Date Primare'!A2:H200,3,FALSE)),"0",(VLOOKUP("232",'Date Primare'!A2:H200,3)))+VLOOKUP("231",'Date Primare'!A2:H200,3)</f>
        <v>#N/A</v>
      </c>
      <c r="D20" s="46" t="e">
        <f>IF(ISNA(VLOOKUP("232",'Date Primare'!A2:H200,5,FALSE)),"0",(VLOOKUP("232",'Date Primare'!A2:H200,5)))+VLOOKUP("231",'Date Primare'!A2:H200,5)</f>
        <v>#N/A</v>
      </c>
      <c r="E20" s="46" t="e">
        <f>IF(ISNA(VLOOKUP("232",'Date Primare'!A2:H200,6,FALSE)),"0",(VLOOKUP("232",'Date Primare'!A2:H200,6)))+VLOOKUP("231",'Date Primare'!A2:H200,6)</f>
        <v>#N/A</v>
      </c>
      <c r="F20" s="47" t="s">
        <v>43</v>
      </c>
      <c r="G20" s="30" t="e">
        <f t="shared" si="0"/>
        <v>#N/A</v>
      </c>
      <c r="H20" s="18"/>
      <c r="I20" s="18"/>
      <c r="J20" s="20"/>
    </row>
    <row r="21" spans="1:10" x14ac:dyDescent="0.3">
      <c r="A21" s="44" t="s">
        <v>35</v>
      </c>
      <c r="B21" s="45" t="s">
        <v>53</v>
      </c>
      <c r="C21" s="31" t="e">
        <f>SUM(C16:C20)</f>
        <v>#N/A</v>
      </c>
      <c r="D21" s="31" t="e">
        <f>SUM(D16:D20)</f>
        <v>#N/A</v>
      </c>
      <c r="E21" s="31" t="e">
        <f>SUM(E16:E20)</f>
        <v>#N/A</v>
      </c>
      <c r="F21" s="80">
        <f>F17+F18+F19</f>
        <v>0</v>
      </c>
      <c r="G21" s="56" t="e">
        <f t="shared" si="0"/>
        <v>#N/A</v>
      </c>
      <c r="H21" s="20"/>
      <c r="I21" s="20"/>
      <c r="J21" s="20"/>
    </row>
    <row r="22" spans="1:10" x14ac:dyDescent="0.3">
      <c r="A22" s="44" t="s">
        <v>37</v>
      </c>
      <c r="B22" s="45" t="s">
        <v>54</v>
      </c>
      <c r="C22" s="31" t="e">
        <f>VLOOKUP("261",'Date Primare'!A2:H200,3)+IF(ISNA(VLOOKUP("262",'Date Primare'!A2:H200,3,FALSE)),"0",(VLOOKUP("262",'Date Primare'!A2:H200,3)))+VLOOKUP("263",'Date Primare'!A2:H200,3)+VLOOKUP("264",'Date Primare'!A2:H200,3)+VLOOKUP("265",'Date Primare'!A2:H200,3)+VLOOKUP("267",'Date Primare'!A2:H200,3)-VLOOKUP("269",'Date Primare'!A2:H200,4)</f>
        <v>#N/A</v>
      </c>
      <c r="D22" s="31" t="e">
        <f>VLOOKUP("261",'Date Primare'!A2:H200,5)+IF(ISNA(VLOOKUP("262",'Date Primare'!A2:H200,5,FALSE)),"0",(VLOOKUP("262",'Date Primare'!A2:H200,5)))+VLOOKUP("263",'Date Primare'!A2:H200,5)+VLOOKUP("264",'Date Primare'!A2:H200,5)+VLOOKUP("265",'Date Primare'!A2:H200,5)+VLOOKUP("267",'Date Primare'!A2:H200,5)-VLOOKUP("269",'Date Primare'!A2:H200,6)</f>
        <v>#N/A</v>
      </c>
      <c r="E22" s="31" t="e">
        <f>VLOOKUP("261",'Date Primare'!A2:H200,6)+IF(ISNA(VLOOKUP("262",'Date Primare'!A2:H200,6,FALSE)),"0",(VLOOKUP("262",'Date Primare'!A2:H200,6)))+VLOOKUP("263",'Date Primare'!A2:H200,6)+VLOOKUP("264",'Date Primare'!A2:H200,6)+VLOOKUP("265",'Date Primare'!A2:H200,6)+VLOOKUP("267",'Date Primare'!A2:H200,6)</f>
        <v>#N/A</v>
      </c>
      <c r="F22" s="47" t="s">
        <v>43</v>
      </c>
      <c r="G22" s="31" t="e">
        <f t="shared" si="0"/>
        <v>#N/A</v>
      </c>
      <c r="H22" s="20"/>
      <c r="I22" s="20"/>
      <c r="J22" s="20"/>
    </row>
    <row r="23" spans="1:10" ht="27.6" x14ac:dyDescent="0.3">
      <c r="A23" s="44" t="s">
        <v>38</v>
      </c>
      <c r="B23" s="45" t="s">
        <v>55</v>
      </c>
      <c r="C23" s="31" t="e">
        <f>C14+C21+C22</f>
        <v>#N/A</v>
      </c>
      <c r="D23" s="31" t="e">
        <f>D14+D21+D22</f>
        <v>#N/A</v>
      </c>
      <c r="E23" s="31" t="e">
        <f>E14+E21+E22</f>
        <v>#N/A</v>
      </c>
      <c r="F23" s="31">
        <f>F21</f>
        <v>0</v>
      </c>
      <c r="G23" s="55" t="e">
        <f t="shared" si="0"/>
        <v>#N/A</v>
      </c>
      <c r="H23" s="18"/>
      <c r="I23" s="18"/>
      <c r="J23" s="19"/>
    </row>
    <row r="24" spans="1:10" x14ac:dyDescent="0.3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ht="18" x14ac:dyDescent="0.35">
      <c r="C25" s="25" t="s">
        <v>39</v>
      </c>
      <c r="E25" s="7"/>
    </row>
    <row r="26" spans="1:10" ht="15.6" x14ac:dyDescent="0.3">
      <c r="F26" s="8" t="s">
        <v>67</v>
      </c>
    </row>
    <row r="27" spans="1:10" x14ac:dyDescent="0.3">
      <c r="A27" s="9"/>
      <c r="B27" s="28" t="s">
        <v>40</v>
      </c>
      <c r="C27" s="10"/>
      <c r="D27" s="28" t="s">
        <v>56</v>
      </c>
      <c r="E27" s="28" t="s">
        <v>58</v>
      </c>
      <c r="F27" s="37" t="s">
        <v>61</v>
      </c>
    </row>
    <row r="28" spans="1:10" x14ac:dyDescent="0.3">
      <c r="A28" s="26" t="s">
        <v>12</v>
      </c>
      <c r="B28" s="26" t="s">
        <v>41</v>
      </c>
      <c r="C28" s="26" t="s">
        <v>26</v>
      </c>
      <c r="D28" s="26" t="s">
        <v>57</v>
      </c>
      <c r="E28" s="26" t="s">
        <v>59</v>
      </c>
      <c r="F28" s="11" t="s">
        <v>62</v>
      </c>
    </row>
    <row r="29" spans="1:10" x14ac:dyDescent="0.3">
      <c r="A29" s="26" t="s">
        <v>24</v>
      </c>
      <c r="B29" s="26"/>
      <c r="C29" s="59"/>
      <c r="D29" s="59"/>
      <c r="E29" s="26" t="s">
        <v>60</v>
      </c>
      <c r="F29" s="11" t="s">
        <v>63</v>
      </c>
    </row>
    <row r="30" spans="1:10" x14ac:dyDescent="0.3">
      <c r="A30" s="26"/>
      <c r="B30" s="26"/>
      <c r="C30" s="15"/>
      <c r="D30" s="15"/>
      <c r="E30" s="15"/>
      <c r="F30" s="14"/>
    </row>
    <row r="31" spans="1:10" x14ac:dyDescent="0.3">
      <c r="A31" s="35" t="s">
        <v>32</v>
      </c>
      <c r="B31" s="35" t="s">
        <v>42</v>
      </c>
      <c r="C31" s="58">
        <v>6</v>
      </c>
      <c r="D31" s="14">
        <v>7</v>
      </c>
      <c r="E31" s="14">
        <v>8</v>
      </c>
      <c r="F31" s="14">
        <v>9</v>
      </c>
    </row>
    <row r="32" spans="1:10" x14ac:dyDescent="0.3">
      <c r="A32" s="34" t="s">
        <v>34</v>
      </c>
      <c r="B32" s="36"/>
      <c r="C32" s="16"/>
      <c r="D32" s="16"/>
      <c r="E32" s="16"/>
      <c r="F32" s="17"/>
    </row>
    <row r="33" spans="1:6" ht="27.6" x14ac:dyDescent="0.3">
      <c r="A33" s="69" t="s">
        <v>76</v>
      </c>
      <c r="B33" s="60">
        <v>13</v>
      </c>
      <c r="C33" s="65" t="e">
        <f>VLOOKUP("2801",'Date Primare'!A2:H200,4)+VLOOKUP("2803",'Date Primare'!A2:H200,4)</f>
        <v>#N/A</v>
      </c>
      <c r="D33" s="65" t="e">
        <f>VLOOKUP("2801",'Date Primare'!A2:H200,6)+VLOOKUP("2803",'Date Primare'!A2:H200,6)</f>
        <v>#N/A</v>
      </c>
      <c r="E33" s="72" t="e">
        <f>VLOOKUP("2801",'Date Primare'!A2:H200,5)+VLOOKUP("2803",'Date Primare'!A2:H200,5)</f>
        <v>#N/A</v>
      </c>
      <c r="F33" s="46" t="e">
        <f>C33+D33-E33</f>
        <v>#N/A</v>
      </c>
    </row>
    <row r="34" spans="1:6" x14ac:dyDescent="0.3">
      <c r="A34" s="70" t="s">
        <v>71</v>
      </c>
      <c r="B34" s="60">
        <v>14</v>
      </c>
      <c r="C34" s="46" t="e">
        <f>VLOOKUP("2805",'Date Primare'!A2:H200,4)+VLOOKUP("2807",'Date Primare'!A2:H200,4)+VLOOKUP("2808",'Date Primare'!A2:H200,4)</f>
        <v>#N/A</v>
      </c>
      <c r="D34" s="46" t="e">
        <f>VLOOKUP("2805",'Date Primare'!A2:H200,6)+VLOOKUP("2807",'Date Primare'!A2:H200,6)+VLOOKUP("2808",'Date Primare'!A2:H200,6)</f>
        <v>#N/A</v>
      </c>
      <c r="E34" s="72" t="e">
        <f>VLOOKUP("2805",'Date Primare'!A2:H200,5)+VLOOKUP("2807",'Date Primare'!A2:H200,5)+VLOOKUP("2808",'Date Primare'!A2:H200,5)</f>
        <v>#N/A</v>
      </c>
      <c r="F34" s="46" t="e">
        <f>C34+D34-E34</f>
        <v>#N/A</v>
      </c>
    </row>
    <row r="35" spans="1:6" x14ac:dyDescent="0.3">
      <c r="A35" s="33" t="s">
        <v>65</v>
      </c>
      <c r="B35" s="61">
        <v>15</v>
      </c>
      <c r="C35" s="50" t="e">
        <f>SUM(C33:C34)</f>
        <v>#N/A</v>
      </c>
      <c r="D35" s="50" t="e">
        <f>SUM(D33:D34)</f>
        <v>#N/A</v>
      </c>
      <c r="E35" s="74" t="e">
        <f>SUM(E33:E34)</f>
        <v>#N/A</v>
      </c>
      <c r="F35" s="50" t="e">
        <f>SUM(F33:F34)</f>
        <v>#N/A</v>
      </c>
    </row>
    <row r="36" spans="1:6" x14ac:dyDescent="0.3">
      <c r="A36" s="32" t="s">
        <v>36</v>
      </c>
      <c r="B36" s="63"/>
      <c r="C36" s="23"/>
      <c r="D36" s="23"/>
      <c r="E36" s="75"/>
      <c r="F36" s="64">
        <f t="shared" ref="F36:F42" si="1">C36+D36-E36</f>
        <v>0</v>
      </c>
    </row>
    <row r="37" spans="1:6" x14ac:dyDescent="0.3">
      <c r="A37" s="71" t="s">
        <v>8</v>
      </c>
      <c r="B37" s="62">
        <v>16</v>
      </c>
      <c r="C37" s="53" t="e">
        <f>VLOOKUP("2811",'Date Primare'!A2:H200,4)</f>
        <v>#N/A</v>
      </c>
      <c r="D37" s="53" t="e">
        <f>VLOOKUP("2811",'Date Primare'!A2:H200,6)</f>
        <v>#N/A</v>
      </c>
      <c r="E37" s="76" t="e">
        <f>VLOOKUP("2811",'Date Primare'!A2:H200,5)</f>
        <v>#N/A</v>
      </c>
      <c r="F37" s="53" t="e">
        <f t="shared" si="1"/>
        <v>#N/A</v>
      </c>
    </row>
    <row r="38" spans="1:6" x14ac:dyDescent="0.3">
      <c r="A38" s="70" t="s">
        <v>9</v>
      </c>
      <c r="B38" s="60">
        <v>17</v>
      </c>
      <c r="C38" s="46" t="e">
        <f>VLOOKUP("2812",'Date Primare'!A2:H200,4)</f>
        <v>#N/A</v>
      </c>
      <c r="D38" s="46" t="e">
        <f>VLOOKUP("2812",'Date Primare'!A2:H200,6)</f>
        <v>#N/A</v>
      </c>
      <c r="E38" s="72" t="e">
        <f>VLOOKUP("2812",'Date Primare'!A2:H200,5)</f>
        <v>#N/A</v>
      </c>
      <c r="F38" s="46" t="e">
        <f t="shared" si="1"/>
        <v>#N/A</v>
      </c>
    </row>
    <row r="39" spans="1:6" x14ac:dyDescent="0.3">
      <c r="A39" s="70" t="s">
        <v>73</v>
      </c>
      <c r="B39" s="60">
        <v>18</v>
      </c>
      <c r="C39" s="46" t="e">
        <f>VLOOKUP("2813",'Date Primare'!A2:H200,4)</f>
        <v>#N/A</v>
      </c>
      <c r="D39" s="46" t="e">
        <f>VLOOKUP("2813",'Date Primare'!A2:H200,6)</f>
        <v>#N/A</v>
      </c>
      <c r="E39" s="72" t="e">
        <f>VLOOKUP("2813",'Date Primare'!A2:H200,5)</f>
        <v>#N/A</v>
      </c>
      <c r="F39" s="46" t="e">
        <f t="shared" si="1"/>
        <v>#N/A</v>
      </c>
    </row>
    <row r="40" spans="1:6" x14ac:dyDescent="0.3">
      <c r="A40" s="69" t="s">
        <v>74</v>
      </c>
      <c r="B40" s="60">
        <v>19</v>
      </c>
      <c r="C40" s="46" t="e">
        <f>VLOOKUP("2814",'Date Primare'!A2:H200,4)</f>
        <v>#N/A</v>
      </c>
      <c r="D40" s="46" t="e">
        <f>VLOOKUP("2814",'Date Primare'!A2:H200,6)</f>
        <v>#N/A</v>
      </c>
      <c r="E40" s="72" t="e">
        <f>VLOOKUP("2814",'Date Primare'!A2:H200,5)</f>
        <v>#N/A</v>
      </c>
      <c r="F40" s="46" t="e">
        <f t="shared" si="1"/>
        <v>#N/A</v>
      </c>
    </row>
    <row r="41" spans="1:6" x14ac:dyDescent="0.3">
      <c r="A41" s="32" t="s">
        <v>64</v>
      </c>
      <c r="B41" s="60">
        <v>20</v>
      </c>
      <c r="C41" s="31" t="e">
        <f>SUM(C37:C40)</f>
        <v>#N/A</v>
      </c>
      <c r="D41" s="31" t="e">
        <f>SUM(D37:D40)</f>
        <v>#N/A</v>
      </c>
      <c r="E41" s="77" t="e">
        <f>SUM(E37:E40)</f>
        <v>#N/A</v>
      </c>
      <c r="F41" s="31" t="e">
        <f t="shared" si="1"/>
        <v>#N/A</v>
      </c>
    </row>
    <row r="42" spans="1:6" x14ac:dyDescent="0.3">
      <c r="A42" s="44" t="s">
        <v>66</v>
      </c>
      <c r="B42" s="60">
        <v>21</v>
      </c>
      <c r="C42" s="31" t="e">
        <f>C35+C41</f>
        <v>#N/A</v>
      </c>
      <c r="D42" s="31" t="e">
        <f>D35+D41</f>
        <v>#N/A</v>
      </c>
      <c r="E42" s="31" t="e">
        <f>E35+E41</f>
        <v>#N/A</v>
      </c>
      <c r="F42" s="31" t="e">
        <f t="shared" si="1"/>
        <v>#N/A</v>
      </c>
    </row>
    <row r="44" spans="1:6" ht="18" x14ac:dyDescent="0.35">
      <c r="C44" s="25" t="s">
        <v>70</v>
      </c>
      <c r="E44" s="7"/>
    </row>
    <row r="45" spans="1:6" ht="15.6" x14ac:dyDescent="0.3">
      <c r="F45" s="8" t="s">
        <v>67</v>
      </c>
    </row>
    <row r="46" spans="1:6" x14ac:dyDescent="0.3">
      <c r="A46" s="9"/>
      <c r="B46" s="28" t="s">
        <v>40</v>
      </c>
      <c r="C46" s="10"/>
      <c r="D46" s="28" t="s">
        <v>77</v>
      </c>
      <c r="E46" s="28" t="s">
        <v>79</v>
      </c>
      <c r="F46" s="37" t="s">
        <v>30</v>
      </c>
    </row>
    <row r="47" spans="1:6" x14ac:dyDescent="0.3">
      <c r="A47" s="26" t="s">
        <v>12</v>
      </c>
      <c r="B47" s="26" t="s">
        <v>41</v>
      </c>
      <c r="C47" s="26" t="s">
        <v>26</v>
      </c>
      <c r="D47" s="26" t="s">
        <v>78</v>
      </c>
      <c r="E47" s="26" t="s">
        <v>85</v>
      </c>
      <c r="F47" s="11" t="s">
        <v>80</v>
      </c>
    </row>
    <row r="48" spans="1:6" x14ac:dyDescent="0.3">
      <c r="A48" s="26" t="s">
        <v>24</v>
      </c>
      <c r="B48" s="26"/>
      <c r="C48" s="59"/>
      <c r="D48" s="59"/>
      <c r="E48" s="26"/>
      <c r="F48" s="11"/>
    </row>
    <row r="49" spans="1:6" x14ac:dyDescent="0.3">
      <c r="A49" s="35" t="s">
        <v>32</v>
      </c>
      <c r="B49" s="35" t="s">
        <v>42</v>
      </c>
      <c r="C49" s="35">
        <v>10</v>
      </c>
      <c r="D49" s="35">
        <v>11</v>
      </c>
      <c r="E49" s="35">
        <v>12</v>
      </c>
      <c r="F49" s="35">
        <v>13</v>
      </c>
    </row>
    <row r="50" spans="1:6" x14ac:dyDescent="0.3">
      <c r="A50" s="34" t="s">
        <v>34</v>
      </c>
      <c r="B50" s="36"/>
      <c r="C50" s="16"/>
      <c r="D50" s="16"/>
      <c r="E50" s="16"/>
      <c r="F50" s="17"/>
    </row>
    <row r="51" spans="1:6" ht="27.6" x14ac:dyDescent="0.3">
      <c r="A51" s="69" t="s">
        <v>76</v>
      </c>
      <c r="B51" s="60">
        <v>22</v>
      </c>
      <c r="C51" s="65" t="e">
        <f>VLOOKUP("2903",'Date Primare'!A2:H200,4)</f>
        <v>#N/A</v>
      </c>
      <c r="D51" s="65" t="e">
        <f>VLOOKUP("2903",'Date Primare'!A2:H200,6)</f>
        <v>#N/A</v>
      </c>
      <c r="E51" s="72" t="e">
        <f>VLOOKUP("2903",'Date Primare'!A2:H200,5)</f>
        <v>#N/A</v>
      </c>
      <c r="F51" s="46" t="e">
        <f>C51+D51-E51</f>
        <v>#N/A</v>
      </c>
    </row>
    <row r="52" spans="1:6" x14ac:dyDescent="0.3">
      <c r="A52" s="70" t="s">
        <v>71</v>
      </c>
      <c r="B52" s="60">
        <v>23</v>
      </c>
      <c r="C52" s="46" t="e">
        <f>VLOOKUP("2905",'Date Primare'!A2:H200,4)+VLOOKUP("2907",'Date Primare'!A2:H200,4)+VLOOKUP("2908",'Date Primare'!A2:H200,4)</f>
        <v>#N/A</v>
      </c>
      <c r="D52" s="46" t="e">
        <f>VLOOKUP("2905",'Date Primare'!A2:H200,6)+VLOOKUP("2907",'Date Primare'!A2:H200,6)+VLOOKUP("2908",'Date Primare'!A2:H200,6)</f>
        <v>#N/A</v>
      </c>
      <c r="E52" s="72" t="e">
        <f>VLOOKUP("2905",'Date Primare'!A2:H200,5)+VLOOKUP("2907",'Date Primare'!A2:H200,5)+VLOOKUP("2908",'Date Primare'!A2:H200,5)</f>
        <v>#N/A</v>
      </c>
      <c r="F52" s="46" t="e">
        <f>C52+D52-E52</f>
        <v>#N/A</v>
      </c>
    </row>
    <row r="53" spans="1:6" ht="27.6" x14ac:dyDescent="0.3">
      <c r="A53" s="67" t="s">
        <v>81</v>
      </c>
      <c r="B53" s="61">
        <v>24</v>
      </c>
      <c r="C53" s="66" t="e">
        <f>VLOOKUP("2933",'Date Primare'!A2:H200,4)</f>
        <v>#N/A</v>
      </c>
      <c r="D53" s="66" t="e">
        <f>VLOOKUP("2933",'Date Primare'!A2:H200,6)</f>
        <v>#N/A</v>
      </c>
      <c r="E53" s="78" t="e">
        <f>VLOOKUP("2933",'Date Primare'!A2:H200,5)</f>
        <v>#N/A</v>
      </c>
      <c r="F53" s="46" t="e">
        <f>C53+D53-E53</f>
        <v>#N/A</v>
      </c>
    </row>
    <row r="54" spans="1:6" x14ac:dyDescent="0.3">
      <c r="A54" s="33" t="s">
        <v>82</v>
      </c>
      <c r="B54" s="61">
        <v>25</v>
      </c>
      <c r="C54" s="50" t="e">
        <f>SUM(C51:C53)</f>
        <v>#N/A</v>
      </c>
      <c r="D54" s="50" t="e">
        <f>SUM(D51:D53)</f>
        <v>#N/A</v>
      </c>
      <c r="E54" s="50" t="e">
        <f>SUM(E51:E53)</f>
        <v>#N/A</v>
      </c>
      <c r="F54" s="50" t="e">
        <f>SUM(F51:F53)</f>
        <v>#N/A</v>
      </c>
    </row>
    <row r="55" spans="1:6" x14ac:dyDescent="0.3">
      <c r="A55" s="32" t="s">
        <v>36</v>
      </c>
      <c r="B55" s="63"/>
      <c r="C55" s="23"/>
      <c r="D55" s="23"/>
      <c r="E55" s="75"/>
      <c r="F55" s="64">
        <f t="shared" ref="F55:F63" si="2">C55+D55-E55</f>
        <v>0</v>
      </c>
    </row>
    <row r="56" spans="1:6" x14ac:dyDescent="0.3">
      <c r="A56" s="71" t="s">
        <v>8</v>
      </c>
      <c r="B56" s="62">
        <v>26</v>
      </c>
      <c r="C56" s="53" t="e">
        <f>VLOOKUP("2911",'Date Primare'!A2:H200,4)</f>
        <v>#N/A</v>
      </c>
      <c r="D56" s="53" t="e">
        <f>VLOOKUP("2911",'Date Primare'!A2:H200,6)</f>
        <v>#N/A</v>
      </c>
      <c r="E56" s="76" t="e">
        <f>VLOOKUP("2911",'Date Primare'!A2:H200,5)</f>
        <v>#N/A</v>
      </c>
      <c r="F56" s="53" t="e">
        <f t="shared" si="2"/>
        <v>#N/A</v>
      </c>
    </row>
    <row r="57" spans="1:6" x14ac:dyDescent="0.3">
      <c r="A57" s="70" t="s">
        <v>9</v>
      </c>
      <c r="B57" s="60">
        <v>27</v>
      </c>
      <c r="C57" s="46" t="e">
        <f>VLOOKUP("2912",'Date Primare'!A2:H200,4)</f>
        <v>#N/A</v>
      </c>
      <c r="D57" s="46" t="e">
        <f>VLOOKUP("2912",'Date Primare'!A2:H200,6)</f>
        <v>#N/A</v>
      </c>
      <c r="E57" s="72" t="e">
        <f>VLOOKUP("2912",'Date Primare'!A2:H200,5)</f>
        <v>#N/A</v>
      </c>
      <c r="F57" s="46" t="e">
        <f t="shared" si="2"/>
        <v>#N/A</v>
      </c>
    </row>
    <row r="58" spans="1:6" x14ac:dyDescent="0.3">
      <c r="A58" s="70" t="s">
        <v>73</v>
      </c>
      <c r="B58" s="60">
        <v>28</v>
      </c>
      <c r="C58" s="46" t="e">
        <f>VLOOKUP("2913",'Date Primare'!A2:H200,4)</f>
        <v>#N/A</v>
      </c>
      <c r="D58" s="46" t="e">
        <f>VLOOKUP("2913",'Date Primare'!A2:H200,6)</f>
        <v>#N/A</v>
      </c>
      <c r="E58" s="72" t="e">
        <f>VLOOKUP("2913",'Date Primare'!A2:H200,5)</f>
        <v>#N/A</v>
      </c>
      <c r="F58" s="46" t="e">
        <f t="shared" si="2"/>
        <v>#N/A</v>
      </c>
    </row>
    <row r="59" spans="1:6" x14ac:dyDescent="0.3">
      <c r="A59" s="69" t="s">
        <v>74</v>
      </c>
      <c r="B59" s="60">
        <v>29</v>
      </c>
      <c r="C59" s="46" t="e">
        <f>VLOOKUP("2914",'Date Primare'!A2:H200,4)</f>
        <v>#N/A</v>
      </c>
      <c r="D59" s="46" t="e">
        <f>VLOOKUP("2914",'Date Primare'!A2:H200,6)</f>
        <v>#N/A</v>
      </c>
      <c r="E59" s="46" t="e">
        <f>VLOOKUP("2914",'Date Primare'!A2:H200,5)</f>
        <v>#N/A</v>
      </c>
      <c r="F59" s="46" t="e">
        <f t="shared" si="2"/>
        <v>#N/A</v>
      </c>
    </row>
    <row r="60" spans="1:6" x14ac:dyDescent="0.3">
      <c r="A60" s="67" t="s">
        <v>75</v>
      </c>
      <c r="B60" s="60">
        <v>30</v>
      </c>
      <c r="C60" s="46" t="e">
        <f>VLOOKUP("2931",'Date Primare'!A2:H200,4)</f>
        <v>#N/A</v>
      </c>
      <c r="D60" s="46" t="e">
        <f>VLOOKUP("2931",'Date Primare'!A2:H200,6)</f>
        <v>#N/A</v>
      </c>
      <c r="E60" s="46" t="e">
        <f>VLOOKUP("2931",'Date Primare'!A2:H200,5)</f>
        <v>#N/A</v>
      </c>
      <c r="F60" s="46" t="e">
        <f t="shared" si="2"/>
        <v>#N/A</v>
      </c>
    </row>
    <row r="61" spans="1:6" x14ac:dyDescent="0.3">
      <c r="A61" s="32" t="s">
        <v>83</v>
      </c>
      <c r="B61" s="60">
        <v>31</v>
      </c>
      <c r="C61" s="31" t="e">
        <f>SUM(C56:C60)</f>
        <v>#N/A</v>
      </c>
      <c r="D61" s="31" t="e">
        <f>SUM(D56:D60)</f>
        <v>#N/A</v>
      </c>
      <c r="E61" s="31" t="e">
        <f>SUM(E56:E60)</f>
        <v>#N/A</v>
      </c>
      <c r="F61" s="31" t="e">
        <f>SUM(F56:F60)</f>
        <v>#N/A</v>
      </c>
    </row>
    <row r="62" spans="1:6" x14ac:dyDescent="0.3">
      <c r="A62" s="32" t="s">
        <v>37</v>
      </c>
      <c r="B62" s="60">
        <v>32</v>
      </c>
      <c r="C62" s="31" t="e">
        <f>VLOOKUP("2961",'Date Primare'!A2:H200,4)+VLOOKUP("2962",'Date Primare'!A2:H200,4)+VLOOKUP("2963",'Date Primare'!A2:H200,4)+VLOOKUP("2964",'Date Primare'!A2:H200,4)+VLOOKUP("2965",'Date Primare'!A2:H200,4)+VLOOKUP("2966",'Date Primare'!A2:H200,4)+VLOOKUP("2968",'Date Primare'!A2:H200,4)</f>
        <v>#N/A</v>
      </c>
      <c r="D62" s="31" t="e">
        <f>VLOOKUP("2961",'Date Primare'!A2:H200,6)+VLOOKUP("2962",'Date Primare'!A2:H200,6)+VLOOKUP("2963",'Date Primare'!A2:H200,6)+VLOOKUP("2964",'Date Primare'!A2:H200,6)+VLOOKUP("2965",'Date Primare'!A2:H200,6)+VLOOKUP("2966",'Date Primare'!A2:H200,6)+VLOOKUP("2968",'Date Primare'!A2:H200,6)</f>
        <v>#N/A</v>
      </c>
      <c r="E62" s="31" t="e">
        <f>VLOOKUP("2961",'Date Primare'!A2:H200,5)+VLOOKUP("2962",'Date Primare'!A2:H200,5)+VLOOKUP("2963",'Date Primare'!A2:H200,5)+VLOOKUP("2964",'Date Primare'!A2:H200,5)+VLOOKUP("2965",'Date Primare'!A2:H200,5)+VLOOKUP("2966",'Date Primare'!A2:H200,5)+VLOOKUP("2968",'Date Primare'!A2:H200,5)</f>
        <v>#N/A</v>
      </c>
      <c r="F62" s="46" t="e">
        <f t="shared" si="2"/>
        <v>#N/A</v>
      </c>
    </row>
    <row r="63" spans="1:6" ht="27.6" x14ac:dyDescent="0.3">
      <c r="A63" s="44" t="s">
        <v>84</v>
      </c>
      <c r="B63" s="60">
        <v>33</v>
      </c>
      <c r="C63" s="31" t="e">
        <f>C54+C61+C62</f>
        <v>#N/A</v>
      </c>
      <c r="D63" s="31" t="e">
        <f>D54+D61+D62</f>
        <v>#N/A</v>
      </c>
      <c r="E63" s="31" t="e">
        <f>E54+E61+E62</f>
        <v>#N/A</v>
      </c>
      <c r="F63" s="46" t="e">
        <f t="shared" si="2"/>
        <v>#N/A</v>
      </c>
    </row>
    <row r="66" spans="1:1" x14ac:dyDescent="0.3">
      <c r="A66" s="81" t="s">
        <v>87</v>
      </c>
    </row>
    <row r="67" spans="1:1" x14ac:dyDescent="0.3">
      <c r="A67" s="6" t="s">
        <v>88</v>
      </c>
    </row>
  </sheetData>
  <mergeCells count="4">
    <mergeCell ref="A2:G2"/>
    <mergeCell ref="A3:G3"/>
    <mergeCell ref="E6:F6"/>
    <mergeCell ref="C5:F5"/>
  </mergeCells>
  <phoneticPr fontId="0" type="noConversion"/>
  <pageMargins left="0.25" right="0.25" top="1.1812500423855252" bottom="0.17" header="0.17" footer="0.19"/>
  <pageSetup orientation="landscape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IV95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4" width="11" bestFit="1" customWidth="1"/>
    <col min="5" max="6" width="10" bestFit="1" customWidth="1"/>
    <col min="7" max="8" width="1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I10" sqref="I10"/>
    </sheetView>
  </sheetViews>
  <sheetFormatPr defaultRowHeight="13.2" x14ac:dyDescent="0.25"/>
  <cols>
    <col min="1" max="1" width="3.5546875" customWidth="1"/>
    <col min="6" max="6" width="17.5546875" customWidth="1"/>
    <col min="7" max="7" width="21.88671875" customWidth="1"/>
  </cols>
  <sheetData>
    <row r="1" spans="1:7" ht="17.399999999999999" x14ac:dyDescent="0.3">
      <c r="A1" s="2" t="s">
        <v>14</v>
      </c>
    </row>
    <row r="2" spans="1:7" ht="15.6" x14ac:dyDescent="0.3">
      <c r="G2" s="3" t="s">
        <v>13</v>
      </c>
    </row>
    <row r="3" spans="1:7" ht="15.6" x14ac:dyDescent="0.3">
      <c r="F3" s="3" t="s">
        <v>90</v>
      </c>
      <c r="G3" s="3" t="s">
        <v>89</v>
      </c>
    </row>
    <row r="4" spans="1:7" x14ac:dyDescent="0.25">
      <c r="A4" t="s">
        <v>18</v>
      </c>
      <c r="B4" t="s">
        <v>15</v>
      </c>
      <c r="F4" s="4"/>
      <c r="G4" s="4"/>
    </row>
    <row r="5" spans="1:7" x14ac:dyDescent="0.25">
      <c r="A5" t="s">
        <v>19</v>
      </c>
      <c r="B5" t="s">
        <v>16</v>
      </c>
      <c r="F5" s="4"/>
      <c r="G5" s="4"/>
    </row>
    <row r="6" spans="1:7" x14ac:dyDescent="0.25">
      <c r="A6" t="s">
        <v>20</v>
      </c>
      <c r="B6" t="s">
        <v>17</v>
      </c>
      <c r="F6" s="4"/>
      <c r="G6" s="4"/>
    </row>
    <row r="7" spans="1:7" x14ac:dyDescent="0.25">
      <c r="A7" t="s">
        <v>21</v>
      </c>
      <c r="B7" t="s">
        <v>22</v>
      </c>
      <c r="F7" s="4"/>
      <c r="G7" s="4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A97B7B9-5068-49BB-B802-CAC563B5A2A0}"/>
</file>

<file path=customXml/itemProps2.xml><?xml version="1.0" encoding="utf-8"?>
<ds:datastoreItem xmlns:ds="http://schemas.openxmlformats.org/officeDocument/2006/customXml" ds:itemID="{9DB9E218-4416-4020-A08E-5C9E619A74FC}"/>
</file>

<file path=customXml/itemProps3.xml><?xml version="1.0" encoding="utf-8"?>
<ds:datastoreItem xmlns:ds="http://schemas.openxmlformats.org/officeDocument/2006/customXml" ds:itemID="{116E6E6B-D368-4D0C-A564-804C3E26F9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52</vt:i4>
      </vt:variant>
    </vt:vector>
  </HeadingPairs>
  <TitlesOfParts>
    <vt:vector size="55" baseType="lpstr">
      <vt:lpstr>Active imobilizate</vt:lpstr>
      <vt:lpstr>Date Primare</vt:lpstr>
      <vt:lpstr>Indicatori imobilizari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2005-04-27T06:09:49Z</cp:lastPrinted>
  <dcterms:created xsi:type="dcterms:W3CDTF">1996-10-14T23:33:28Z</dcterms:created>
  <dcterms:modified xsi:type="dcterms:W3CDTF">2019-10-01T12:38:59Z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