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2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29.xml" ContentType="application/vnd.openxmlformats-officedocument.spreadsheetml.queryTable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queryTables/queryTable44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fila\Desktop\Ioana\"/>
    </mc:Choice>
  </mc:AlternateContent>
  <bookViews>
    <workbookView xWindow="-12" yWindow="636" windowWidth="11520" windowHeight="9096"/>
  </bookViews>
  <sheets>
    <sheet name="Bilant" sheetId="1" r:id="rId1"/>
    <sheet name="Date Primare" sheetId="2" r:id="rId2"/>
    <sheet name="Bilant corelat" sheetId="3" r:id="rId3"/>
  </sheets>
  <definedNames>
    <definedName name="ExternalData_1" localSheetId="1">'Date Primare'!$A$1:$F$254</definedName>
    <definedName name="ExternalData_10" localSheetId="1">'Date Primare'!$A$1:$F$254</definedName>
    <definedName name="ExternalData_11" localSheetId="1">'Date Primare'!$A$1:$F$254</definedName>
    <definedName name="ExternalData_12" localSheetId="1">'Date Primare'!$A$1:$F$254</definedName>
    <definedName name="ExternalData_13" localSheetId="1">'Date Primare'!$A$1:$F$254</definedName>
    <definedName name="ExternalData_14" localSheetId="1">'Date Primare'!$A$1:$F$254</definedName>
    <definedName name="ExternalData_15" localSheetId="1">'Date Primare'!$A$1:$F$254</definedName>
    <definedName name="ExternalData_16" localSheetId="1">'Date Primare'!$A$1:$F$254</definedName>
    <definedName name="ExternalData_17" localSheetId="1">'Date Primare'!$A$1:$F$254</definedName>
    <definedName name="ExternalData_18" localSheetId="1">'Date Primare'!$A$1:$F$254</definedName>
    <definedName name="ExternalData_19" localSheetId="1">'Date Primare'!$A$1:$F$254</definedName>
    <definedName name="ExternalData_2" localSheetId="1">'Date Primare'!$A$1:$F$254</definedName>
    <definedName name="ExternalData_20" localSheetId="1">'Date Primare'!$A$1:$F$254</definedName>
    <definedName name="ExternalData_21" localSheetId="1">'Date Primare'!$A$1:$F$254</definedName>
    <definedName name="ExternalData_22" localSheetId="1">'Date Primare'!$A$1:$F$254</definedName>
    <definedName name="ExternalData_23" localSheetId="1">'Date Primare'!$A$1:$F$254</definedName>
    <definedName name="ExternalData_24" localSheetId="1">'Date Primare'!$A$1:$F$254</definedName>
    <definedName name="ExternalData_25" localSheetId="1">'Date Primare'!$A$1:$F$254</definedName>
    <definedName name="ExternalData_26" localSheetId="1">'Date Primare'!$A$1:$F$254</definedName>
    <definedName name="ExternalData_27" localSheetId="1">'Date Primare'!$A$1:$F$254</definedName>
    <definedName name="ExternalData_28" localSheetId="1">'Date Primare'!$A$1:$S$10</definedName>
    <definedName name="ExternalData_29" localSheetId="1">'Date Primare'!$A$1:$S$13</definedName>
    <definedName name="ExternalData_3" localSheetId="1">'Date Primare'!$A$1:$F$254</definedName>
    <definedName name="ExternalData_30" localSheetId="1">'Date Primare'!$A$1:$S$13</definedName>
    <definedName name="ExternalData_31" localSheetId="1">'Date Primare'!$A$1:$F$254</definedName>
    <definedName name="ExternalData_32" localSheetId="1">'Date Primare'!$A$1:$F$254</definedName>
    <definedName name="ExternalData_33" localSheetId="1">'Date Primare'!$A$1:$F$254</definedName>
    <definedName name="ExternalData_34" localSheetId="1">'Date Primare'!$A$1:$F$254</definedName>
    <definedName name="ExternalData_35" localSheetId="1">'Date Primare'!$A$1:$F$254</definedName>
    <definedName name="ExternalData_36" localSheetId="1">'Date Primare'!$A$1:$F$254</definedName>
    <definedName name="ExternalData_37" localSheetId="1">'Date Primare'!$A$1:$F$254</definedName>
    <definedName name="ExternalData_38" localSheetId="1">'Date Primare'!$A$1:$F$254</definedName>
    <definedName name="ExternalData_39" localSheetId="1">'Date Primare'!$A$1:$F$254</definedName>
    <definedName name="ExternalData_4" localSheetId="1">'Date Primare'!$A$1:$F$254</definedName>
    <definedName name="ExternalData_40" localSheetId="1">'Date Primare'!$A$1:$F$254</definedName>
    <definedName name="ExternalData_41" localSheetId="1">'Date Primare'!$A$1:$F$253</definedName>
    <definedName name="ExternalData_42" localSheetId="1">'Date Primare'!$A$1:$F$253</definedName>
    <definedName name="ExternalData_43" localSheetId="1">'Date Primare'!$A$1:$F$446</definedName>
    <definedName name="ExternalData_44" localSheetId="1">'Date Primare'!$A$1:$F$446</definedName>
    <definedName name="ExternalData_5" localSheetId="1">'Date Primare'!$A$1:$F$254</definedName>
    <definedName name="ExternalData_6" localSheetId="1">'Date Primare'!$A$1:$F$254</definedName>
    <definedName name="ExternalData_7" localSheetId="1">'Date Primare'!$A$1:$F$254</definedName>
    <definedName name="ExternalData_8" localSheetId="1">'Date Primare'!$A$1:$F$254</definedName>
    <definedName name="ExternalData_9" localSheetId="1">'Date Primare'!$A$1:$F$254</definedName>
    <definedName name="_xlnm.Print_Area" localSheetId="0">Bilant!$A$1:$K$93</definedName>
  </definedNames>
  <calcPr calcId="162913"/>
</workbook>
</file>

<file path=xl/calcChain.xml><?xml version="1.0" encoding="utf-8"?>
<calcChain xmlns="http://schemas.openxmlformats.org/spreadsheetml/2006/main">
  <c r="K148" i="1" l="1"/>
  <c r="J148" i="1"/>
  <c r="K145" i="1"/>
  <c r="J145" i="1"/>
  <c r="K144" i="1"/>
  <c r="J144" i="1"/>
  <c r="K143" i="1"/>
  <c r="J143" i="1"/>
  <c r="K141" i="1"/>
  <c r="J141" i="1"/>
  <c r="K140" i="1"/>
  <c r="J140" i="1"/>
  <c r="K138" i="1"/>
  <c r="J138" i="1"/>
  <c r="K137" i="1"/>
  <c r="J137" i="1"/>
  <c r="K136" i="1"/>
  <c r="J136" i="1"/>
  <c r="K134" i="1"/>
  <c r="J134" i="1"/>
  <c r="K133" i="1"/>
  <c r="J133" i="1"/>
  <c r="K132" i="1"/>
  <c r="J132" i="1"/>
  <c r="J135" i="1"/>
  <c r="K131" i="1"/>
  <c r="J131" i="1"/>
  <c r="K130" i="1"/>
  <c r="K129" i="1"/>
  <c r="J129" i="1"/>
  <c r="K128" i="1"/>
  <c r="J128" i="1"/>
  <c r="K126" i="1"/>
  <c r="K123" i="1"/>
  <c r="J126" i="1"/>
  <c r="K125" i="1"/>
  <c r="J125" i="1"/>
  <c r="K124" i="1"/>
  <c r="K127" i="1"/>
  <c r="K147" i="1"/>
  <c r="K150" i="1"/>
  <c r="J124" i="1"/>
  <c r="K120" i="1"/>
  <c r="J120" i="1"/>
  <c r="K117" i="1"/>
  <c r="J117" i="1"/>
  <c r="K116" i="1"/>
  <c r="K121" i="1"/>
  <c r="J116" i="1"/>
  <c r="K113" i="1"/>
  <c r="J113" i="1"/>
  <c r="K112" i="1"/>
  <c r="J112" i="1"/>
  <c r="K111" i="1"/>
  <c r="K114" i="1"/>
  <c r="J111" i="1"/>
  <c r="K110" i="1"/>
  <c r="K105" i="1"/>
  <c r="J105" i="1"/>
  <c r="K97" i="1"/>
  <c r="K109" i="1"/>
  <c r="J97" i="1"/>
  <c r="K85" i="1"/>
  <c r="J85" i="1"/>
  <c r="K83" i="1"/>
  <c r="J83" i="1"/>
  <c r="K82" i="1"/>
  <c r="J82" i="1"/>
  <c r="K81" i="1"/>
  <c r="J81" i="1"/>
  <c r="K80" i="1"/>
  <c r="J80" i="1"/>
  <c r="K79" i="1"/>
  <c r="J79" i="1"/>
  <c r="K77" i="1"/>
  <c r="J77" i="1"/>
  <c r="J89" i="1"/>
  <c r="K75" i="1"/>
  <c r="K89" i="1"/>
  <c r="J75" i="1"/>
  <c r="K73" i="1"/>
  <c r="J73" i="1"/>
  <c r="K70" i="1"/>
  <c r="J70" i="1"/>
  <c r="K68" i="1"/>
  <c r="J68" i="1"/>
  <c r="K67" i="1"/>
  <c r="K69" i="1"/>
  <c r="J67" i="1"/>
  <c r="K66" i="1"/>
  <c r="J66" i="1"/>
  <c r="K64" i="1"/>
  <c r="J64" i="1"/>
  <c r="K62" i="1"/>
  <c r="J62" i="1"/>
  <c r="J65" i="1"/>
  <c r="K60" i="1"/>
  <c r="J60" i="1"/>
  <c r="K59" i="1"/>
  <c r="J59" i="1"/>
  <c r="K57" i="1"/>
  <c r="J57" i="1"/>
  <c r="K53" i="1"/>
  <c r="J53" i="1"/>
  <c r="K50" i="1"/>
  <c r="J50" i="1"/>
  <c r="K48" i="1"/>
  <c r="K54" i="1"/>
  <c r="K72" i="1"/>
  <c r="K90" i="1"/>
  <c r="J48" i="1"/>
  <c r="J54" i="1"/>
  <c r="J72" i="1"/>
  <c r="J90" i="1"/>
  <c r="K46" i="1"/>
  <c r="J46" i="1"/>
  <c r="K41" i="1"/>
  <c r="J41" i="1"/>
  <c r="K40" i="1"/>
  <c r="J40" i="1"/>
  <c r="K38" i="1"/>
  <c r="J38" i="1"/>
  <c r="K37" i="1"/>
  <c r="J37" i="1"/>
  <c r="K36" i="1"/>
  <c r="J36" i="1"/>
  <c r="K35" i="1"/>
  <c r="J35" i="1"/>
  <c r="J42" i="1"/>
  <c r="K32" i="1"/>
  <c r="J32" i="1"/>
  <c r="K31" i="1"/>
  <c r="J31" i="1"/>
  <c r="K30" i="1"/>
  <c r="J30" i="1"/>
  <c r="K29" i="1"/>
  <c r="J29" i="1"/>
  <c r="J33" i="1"/>
  <c r="K26" i="1"/>
  <c r="J26" i="1"/>
  <c r="K25" i="1"/>
  <c r="J25" i="1"/>
  <c r="K23" i="1"/>
  <c r="J23" i="1"/>
  <c r="K22" i="1"/>
  <c r="K27" i="1"/>
  <c r="K43" i="1"/>
  <c r="J22" i="1"/>
  <c r="K21" i="1"/>
  <c r="J21" i="1"/>
  <c r="J27" i="1"/>
  <c r="J43" i="1"/>
  <c r="K135" i="1"/>
  <c r="J127" i="1"/>
  <c r="J123" i="1"/>
  <c r="J121" i="1"/>
  <c r="J114" i="1"/>
  <c r="J109" i="1"/>
  <c r="J69" i="1"/>
  <c r="K65" i="1"/>
  <c r="K42" i="1"/>
  <c r="K33" i="1"/>
  <c r="J92" i="1"/>
  <c r="K92" i="1"/>
  <c r="J147" i="1"/>
  <c r="J150" i="1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0" savePassword="1" deleted="1" background="1" saveData="1">
    <dbPr connection="" command=""/>
  </connection>
  <connection id="25" keepAlive="1" name="Connection30" type="5" refreshedVersion="0" savePassword="1" deleted="1" background="1" saveData="1">
    <dbPr connection="" command=""/>
  </connection>
  <connection id="26" keepAlive="1" name="Connection31" type="5" refreshedVersion="0" savePassword="1" deleted="1" background="1" saveData="1">
    <dbPr connection="" command=""/>
  </connection>
  <connection id="27" keepAlive="1" name="Connection32" type="5" refreshedVersion="0" savePassword="1" deleted="1" background="1" saveData="1">
    <dbPr connection="" command=""/>
  </connection>
  <connection id="28" keepAlive="1" name="Connection33" type="5" refreshedVersion="0" savePassword="1" deleted="1" background="1" saveData="1">
    <dbPr connection="" command=""/>
  </connection>
  <connection id="29" keepAlive="1" name="Connection34" type="5" refreshedVersion="0" savePassword="1" deleted="1" background="1" saveData="1">
    <dbPr connection="" command=""/>
  </connection>
  <connection id="30" keepAlive="1" name="Connection35" type="5" refreshedVersion="0" savePassword="1" deleted="1" background="1" saveData="1">
    <dbPr connection="" command=""/>
  </connection>
  <connection id="31" keepAlive="1" name="Connection36" type="5" refreshedVersion="0" savePassword="1" deleted="1" background="1" saveData="1">
    <dbPr connection="" command=""/>
  </connection>
  <connection id="32" keepAlive="1" name="Connection37" type="5" refreshedVersion="0" savePassword="1" deleted="1" background="1" saveData="1">
    <dbPr connection="" command=""/>
  </connection>
  <connection id="33" keepAlive="1" name="Connection38" type="5" refreshedVersion="0" savePassword="1" deleted="1" background="1" saveData="1">
    <dbPr connection="" command=""/>
  </connection>
  <connection id="34" keepAlive="1" name="Connection39" type="5" refreshedVersion="0" savePassword="1" deleted="1" background="1" saveData="1">
    <dbPr connection="" command=""/>
  </connection>
  <connection id="35" keepAlive="1" name="Connection4" type="5" refreshedVersion="0" savePassword="1" deleted="1" background="1" saveData="1">
    <dbPr connection="" command=""/>
  </connection>
  <connection id="36" keepAlive="1" name="Connection40" type="5" refreshedVersion="0" savePassword="1" deleted="1" background="1" saveData="1">
    <dbPr connection="" command=""/>
  </connection>
  <connection id="37" keepAlive="1" name="Connection41" type="5" refreshedVersion="0" savePassword="1" deleted="1" background="1" saveData="1">
    <dbPr connection="" command=""/>
  </connection>
  <connection id="38" keepAlive="1" name="Connection42" type="5" refreshedVersion="3" deleted="1" saveData="1">
    <dbPr connection="" command=""/>
  </connection>
  <connection id="39" keepAlive="1" name="Connection43" type="5" refreshedVersion="3" deleted="1" saveData="1">
    <dbPr connection="" command=""/>
  </connection>
  <connection id="40" keepAlive="1" name="Connection5" type="5" refreshedVersion="0" savePassword="1" deleted="1" background="1" saveData="1">
    <dbPr connection="" command=""/>
  </connection>
  <connection id="41" keepAlive="1" name="Connection6" type="5" refreshedVersion="0" savePassword="1" deleted="1" background="1" saveData="1">
    <dbPr connection="" command=""/>
  </connection>
  <connection id="42" keepAlive="1" name="Connection7" type="5" refreshedVersion="0" savePassword="1" deleted="1" background="1" saveData="1">
    <dbPr connection="" command=""/>
  </connection>
  <connection id="43" keepAlive="1" name="Connection8" type="5" refreshedVersion="0" savePassword="1" deleted="1" background="1" saveData="1">
    <dbPr connection="" command=""/>
  </connection>
  <connection id="44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<sst xmlns="http://schemas.openxmlformats.org/spreadsheetml/2006/main" count="266" uniqueCount="248">
  <si>
    <t>ACTIVITATEA PREPONDERENTA</t>
  </si>
  <si>
    <t>NUMAR DIN REGISTRUL COMERTULUI</t>
  </si>
  <si>
    <t>(denumire grupa CAEN)</t>
  </si>
  <si>
    <t>COD FISCAL/COD UNIC DE INREGISTRARE</t>
  </si>
  <si>
    <t>A. ACTIVE IMOBILIZATE</t>
  </si>
  <si>
    <t>I.IMOBILIZARI NECORPORALE</t>
  </si>
  <si>
    <t>SOLD LA</t>
  </si>
  <si>
    <t>II.IMOBILIZARI CORPORALE</t>
  </si>
  <si>
    <t>III.IMOBILIZARI FINANCIARE</t>
  </si>
  <si>
    <t>B.ACTIVE CIRCULANTE</t>
  </si>
  <si>
    <t>III.INVESTITII FINANCIARE PE TERMEN SCURT</t>
  </si>
  <si>
    <t>IV.CASA SI CONTURI LA BANCI</t>
  </si>
  <si>
    <t>J.CAPITAL SI REZERVE</t>
  </si>
  <si>
    <t>capital subscris varsat (1012)</t>
  </si>
  <si>
    <t>patrimoniul regiei (1015)</t>
  </si>
  <si>
    <t>II.PRIME DE CAPITAL (ct.104)</t>
  </si>
  <si>
    <t>III.REZERVE DIN REEVALUARE (ct.105)</t>
  </si>
  <si>
    <t>Sold C</t>
  </si>
  <si>
    <t>Sold D</t>
  </si>
  <si>
    <t>Repartizarea profitului (ct.129)</t>
  </si>
  <si>
    <t>Patrimoniul public (ct.1016)</t>
  </si>
  <si>
    <t>D.DATORII CE TREBUIE PLATITE INTR-O PERIOADA DE PANA LA UN AN</t>
  </si>
  <si>
    <t>G.DATORII CE TREBUIE PLATITE INTR-O PERIOADA MAI MARE DE UN AN</t>
  </si>
  <si>
    <r>
      <t xml:space="preserve">C.CHELTUIELI IN AVANS </t>
    </r>
    <r>
      <rPr>
        <sz val="10"/>
        <rFont val="Arial"/>
        <family val="2"/>
      </rPr>
      <t>(ct.471)</t>
    </r>
  </si>
  <si>
    <t>*) Conturi de repartizat dupa natura elementelor respective</t>
  </si>
  <si>
    <t>ADMINISTRATOR,</t>
  </si>
  <si>
    <t>Numele,prenumele,semnatura si stampila unitatii</t>
  </si>
  <si>
    <t>INTOCMIT,</t>
  </si>
  <si>
    <t>Numele,prenumele si semnatura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</si>
  <si>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</si>
  <si>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</si>
  <si>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</si>
  <si>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</si>
  <si>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</si>
  <si>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</si>
  <si>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</si>
  <si>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</si>
  <si>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</si>
  <si>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</si>
  <si>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</si>
  <si>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</si>
  <si>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</si>
  <si>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</si>
  <si>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</si>
  <si>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ADRESA loc._______________</t>
  </si>
  <si>
    <t>str.______________</t>
  </si>
  <si>
    <t>nr.________</t>
  </si>
  <si>
    <t>bl.______________</t>
  </si>
  <si>
    <t>ap.______</t>
  </si>
  <si>
    <t>sc.______</t>
  </si>
  <si>
    <t>TELEFON_______</t>
  </si>
  <si>
    <t>______________________________________</t>
  </si>
  <si>
    <t>COD GRUPA CAEN_____________________</t>
  </si>
  <si>
    <t>FORMA DE PROPRIETATE______________</t>
  </si>
  <si>
    <t>sector___</t>
  </si>
  <si>
    <t>FAX_______________</t>
  </si>
  <si>
    <t>____________________________________</t>
  </si>
  <si>
    <t>UNITATEA___________________________</t>
  </si>
  <si>
    <t>JUDETUL____________________________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</si>
  <si>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</si>
  <si>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</si>
  <si>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</si>
  <si>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</si>
  <si>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</si>
  <si>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</si>
  <si>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</si>
  <si>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</si>
  <si>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</si>
  <si>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</si>
  <si>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</si>
  <si>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</si>
  <si>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</si>
  <si>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</si>
  <si>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</si>
  <si>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</si>
  <si>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</si>
  <si>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</si>
  <si>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</si>
  <si>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Nr.</t>
  </si>
  <si>
    <t>rd.</t>
  </si>
  <si>
    <t>se prezinta separat</t>
  </si>
  <si>
    <t xml:space="preserve">F.TOTAL ACTIVE MINUS DATORII CURENTE </t>
  </si>
  <si>
    <t>A</t>
  </si>
  <si>
    <t>B</t>
  </si>
  <si>
    <t>Cont</t>
  </si>
  <si>
    <t>Denumire</t>
  </si>
  <si>
    <t>SoldInitialAn D</t>
  </si>
  <si>
    <t>SoldInitialAn C</t>
  </si>
  <si>
    <t>SoldFinal D</t>
  </si>
  <si>
    <t>SoldFinal C</t>
  </si>
  <si>
    <t>la data de …………………</t>
  </si>
  <si>
    <t>Inceputul</t>
  </si>
  <si>
    <t>Sfarsitul</t>
  </si>
  <si>
    <t>exercitiului financiar</t>
  </si>
  <si>
    <t>1. Cheltuieli de constituire (ct. 201-2801)</t>
  </si>
  <si>
    <t>2. Cheltuieli de dezvoltare (ct. 203-2803-2903)</t>
  </si>
  <si>
    <t xml:space="preserve">3. Concesiuni, brevete, licente,marci comerciale, drepturi si active similare si alte imobilizari          </t>
  </si>
  <si>
    <t>necorporale (ct.205+208-2805-2808-2905-2908)</t>
  </si>
  <si>
    <t>4. Fond comercial (ct. 2071-2807-2907)</t>
  </si>
  <si>
    <t>5. Avansuri si imobilizari necorporale in curs de executie (ct. 233+234-2933)</t>
  </si>
  <si>
    <t>TOTAL (rd. 01 la 05)</t>
  </si>
  <si>
    <t>1. Terenuri si constructii (ct.211+212-2811-2812-2911-2912)</t>
  </si>
  <si>
    <t>2. Instalatii tehnice si masini (ct.213+223-2813-2913)</t>
  </si>
  <si>
    <t>3. Alte instalatii, utilaje si mobilier (ct.214+224-2814-2914)</t>
  </si>
  <si>
    <t>4. Avansuri si imobilizari corporale in curs de executie (ct. 231+232-2931)</t>
  </si>
  <si>
    <t>TOTAL (rd. 07 la 10)</t>
  </si>
  <si>
    <t>1. Actiuni detinute la entitatile afiliate (ct.261-2961)</t>
  </si>
  <si>
    <t>2. Imprumuturi acordate entitatilor afiliate (ct. 2671+2672-2964)</t>
  </si>
  <si>
    <t>3. Interese de participare (ct. 263-2962)</t>
  </si>
  <si>
    <t xml:space="preserve">4. Imprumuturi acordate entitatilor de care compania este legata in virtutea </t>
  </si>
  <si>
    <t>intereselor de participare (ct. 2673+2674-2965)</t>
  </si>
  <si>
    <t>5. Investitii detinute ca imobilizari ( ct. 265-2963)</t>
  </si>
  <si>
    <t>6. Alte imprumuturi (ct.2675*+2676*+2677+2678*+2679*-2966*-2968*)</t>
  </si>
  <si>
    <t>TOTAL (rd.12 la 17)</t>
  </si>
  <si>
    <t>ACTIVE IMOBILIZATE - TOTAL (rd.06 + 11 + 18)</t>
  </si>
  <si>
    <t>I. STOCURI</t>
  </si>
  <si>
    <t>1. Materii prime si materiale consumabile (ct.301+321+302+322+303+323+/-308+</t>
  </si>
  <si>
    <t>351+358+381+328+/-388-391-392-3951-3958-398)</t>
  </si>
  <si>
    <t>2. Productia in curs de executie</t>
  </si>
  <si>
    <t>(ct.331+332+341+/-348*-393-3941-3952)</t>
  </si>
  <si>
    <t>3. Produse finite si marfuri</t>
  </si>
  <si>
    <t>(ct.345+346+/-348*+354+356+357+361+326+/-368+371+327+/-378-</t>
  </si>
  <si>
    <t>3945-3946-3953-3954-3956-3957-396-397-4428)</t>
  </si>
  <si>
    <t>4. Avansuri pentru cumparari de stocuri (ct.4091)</t>
  </si>
  <si>
    <t>TOTAL ( rd. 20 la 23)</t>
  </si>
  <si>
    <r>
      <rPr>
        <b/>
        <sz val="10"/>
        <rFont val="Arial"/>
        <family val="2"/>
      </rPr>
      <t>II. CREANTE</t>
    </r>
    <r>
      <rPr>
        <sz val="10"/>
        <rFont val="Arial"/>
        <family val="2"/>
      </rPr>
      <t xml:space="preserve"> (Sumele ce urmeaza a fi incasate dupa o perioada mai mare de un an </t>
    </r>
  </si>
  <si>
    <t>1. Creante comerciale ^^</t>
  </si>
  <si>
    <t>(ct. 2675*+2676*+2678*+2679*-2966*-2968*-4092+411+413+418-491)</t>
  </si>
  <si>
    <t>2. Sume de incasat de la entitatile afiliate (ct. 451**-495*)</t>
  </si>
  <si>
    <t>3. Sume de incasat de la entitatile de care compania este legata in virtutea</t>
  </si>
  <si>
    <t>intereselor de participare (ct. 453-495*)</t>
  </si>
  <si>
    <t>4. Alte creante (ct.425+4282+431**+437**+4382+441*+4424+4428*+444*+445+</t>
  </si>
  <si>
    <t>446**+447**+4482+4582+461+473**-496+5187)</t>
  </si>
  <si>
    <t>5. Capital subscris si nevarsat (ct. 456-495*)</t>
  </si>
  <si>
    <t>TOTAL (rd.25 la 29)</t>
  </si>
  <si>
    <t>1. Actiuni detinute la entitatile afiliate (ct.501-591)</t>
  </si>
  <si>
    <t>2. Alte investitii pe termen scurt (ct.505+506+508-595-596-598+5113+5114)</t>
  </si>
  <si>
    <t>TOTAL (rd.31+32)</t>
  </si>
  <si>
    <t>(ct.5112+512+531+532+541+542)</t>
  </si>
  <si>
    <t>ACTIVE CIRCULANTE - TOTAL (rd.24+30+33+34)</t>
  </si>
  <si>
    <t>35</t>
  </si>
  <si>
    <t>36</t>
  </si>
  <si>
    <t>1. Imprumuturi din emisiunea de obligatiuni, prezentandu-se separat imprumuturile</t>
  </si>
  <si>
    <t>37</t>
  </si>
  <si>
    <t>din emisiunea de obligatiuni convertibile (ct.161+1681-169)</t>
  </si>
  <si>
    <t xml:space="preserve">2. Sume datorate institutiilor de credit </t>
  </si>
  <si>
    <t>38</t>
  </si>
  <si>
    <t>(ct. 1621+1622+1624+1625+1627+1682+5191+5192+5198)</t>
  </si>
  <si>
    <t>3. Avansuri acordate in contul comenzilor (ct. 419)</t>
  </si>
  <si>
    <t>39</t>
  </si>
  <si>
    <t>4. Datorii comerciale - furnizori (ct.401+404+408)</t>
  </si>
  <si>
    <t>40</t>
  </si>
  <si>
    <t>5. Efecte de comert de platit (ct. 403+405)</t>
  </si>
  <si>
    <t>41</t>
  </si>
  <si>
    <t>6. Sume datorate entitatilor afiliate (ct. 1661+1685+2691+451***)</t>
  </si>
  <si>
    <t>42</t>
  </si>
  <si>
    <t>7. Sume datorate entitatilor de care compania este legata in virtutea intereselor de</t>
  </si>
  <si>
    <t>43</t>
  </si>
  <si>
    <t>participare (ct. 1663+1686+2692+453***)</t>
  </si>
  <si>
    <t>8. Alte datorii inclusiv datorii fiscale si datoriile privind asigurarile sociale</t>
  </si>
  <si>
    <t>44</t>
  </si>
  <si>
    <t>(ct.1623+1626+167+1687+2693+421+423+424+426+427+4281+431***+437***+4381+</t>
  </si>
  <si>
    <t>441***+4423+4428***+444***+446***+447***+4481+455+456***+4581+462+473***+</t>
  </si>
  <si>
    <t>509+586+5193+5194+5195+5196+5197)</t>
  </si>
  <si>
    <t>TOTAL (rd. 37 la 44)</t>
  </si>
  <si>
    <t>45</t>
  </si>
  <si>
    <t>E.ACTIVE CIRCULANTE NETE/ DATORII CURENTE NETE</t>
  </si>
  <si>
    <t>46</t>
  </si>
  <si>
    <t>(rd.35+36-45-63)</t>
  </si>
  <si>
    <t>47</t>
  </si>
  <si>
    <t>(rd.19+46)</t>
  </si>
  <si>
    <t>48</t>
  </si>
  <si>
    <t>49</t>
  </si>
  <si>
    <t>50</t>
  </si>
  <si>
    <t>51</t>
  </si>
  <si>
    <t>52</t>
  </si>
  <si>
    <t>53</t>
  </si>
  <si>
    <t>54</t>
  </si>
  <si>
    <t>55</t>
  </si>
  <si>
    <t>TOTAL (rd. 48 la 55)</t>
  </si>
  <si>
    <t>56</t>
  </si>
  <si>
    <t xml:space="preserve">H.PROVIZIOANE </t>
  </si>
  <si>
    <t>1. Provizioane pentru pensii si obligatii similare (ct. 1515)</t>
  </si>
  <si>
    <t>57</t>
  </si>
  <si>
    <t>2. Provizioane pentru impozite</t>
  </si>
  <si>
    <t>58</t>
  </si>
  <si>
    <t>3. Alte provizioane ( ct. 1511+1512+1513+1514+1518)</t>
  </si>
  <si>
    <t>59</t>
  </si>
  <si>
    <t>TOTAL (rd. 57 la 59)</t>
  </si>
  <si>
    <t>60</t>
  </si>
  <si>
    <t xml:space="preserve">I.VENITURI IN AVANS </t>
  </si>
  <si>
    <t>1. Subventii pentru investitii (ct.475)</t>
  </si>
  <si>
    <t>61</t>
  </si>
  <si>
    <t>2.Venituri inregistrate in avans (ct.472)-total (rd.63+64), din care:</t>
  </si>
  <si>
    <t>62</t>
  </si>
  <si>
    <t>sume de reluat intr-o perioada de pana la un an (ct.472*)</t>
  </si>
  <si>
    <t>63</t>
  </si>
  <si>
    <t>sume de reluat intr-o perioada mai mare de un an (ct.472*)</t>
  </si>
  <si>
    <t>64</t>
  </si>
  <si>
    <t>Fondul comercial negativ (ct.2075)</t>
  </si>
  <si>
    <t>65</t>
  </si>
  <si>
    <t>TOTAL (rd. 61+62+65)</t>
  </si>
  <si>
    <t>66</t>
  </si>
  <si>
    <t xml:space="preserve">I.CAPITAL </t>
  </si>
  <si>
    <t>67</t>
  </si>
  <si>
    <t>capital subscris varsat (1011)</t>
  </si>
  <si>
    <t>68</t>
  </si>
  <si>
    <t>69</t>
  </si>
  <si>
    <t>TOTAL (rd. 67 la 69)</t>
  </si>
  <si>
    <t>70</t>
  </si>
  <si>
    <t>71</t>
  </si>
  <si>
    <t>72</t>
  </si>
  <si>
    <t xml:space="preserve">IV.REZERVE </t>
  </si>
  <si>
    <t>1. Rezerve legale (ct. 1061)</t>
  </si>
  <si>
    <t>73</t>
  </si>
  <si>
    <t>2. Rezerve statutare sau contractuale (ct. 1063)</t>
  </si>
  <si>
    <t>74</t>
  </si>
  <si>
    <t>3. Rezerve reprezentand surplusul realizat din rezerve din reevaluare (ct. 1065)</t>
  </si>
  <si>
    <t>75</t>
  </si>
  <si>
    <t>4. Alte rezerve (ct. 1068)</t>
  </si>
  <si>
    <t>76</t>
  </si>
  <si>
    <t>TOTAL (rd. 73 la 76)</t>
  </si>
  <si>
    <t>77</t>
  </si>
  <si>
    <t>ACTIUNI PROPRII (ct.109)</t>
  </si>
  <si>
    <t>78</t>
  </si>
  <si>
    <t>Castiguri legate de instrumente de capitaluri proprii (ct.141)</t>
  </si>
  <si>
    <t>79</t>
  </si>
  <si>
    <t>Pierderi legate de instrumente de capitaluri proprii (ct.149)</t>
  </si>
  <si>
    <t>80</t>
  </si>
  <si>
    <t>V.PROFITUL SAU PIERDEREA REPORTAT(A) (ct.117)</t>
  </si>
  <si>
    <t>81</t>
  </si>
  <si>
    <t>82</t>
  </si>
  <si>
    <t>VI.PROFITUL SAU PIERDEREA EXERCITIULUI FINANCIAR (ct.121)</t>
  </si>
  <si>
    <t>83</t>
  </si>
  <si>
    <t>84</t>
  </si>
  <si>
    <t>85</t>
  </si>
  <si>
    <t>TOTAL CAPITALURI PROPRII (rd.70+71+72+77-78+79-80+81-82+83-84-85)</t>
  </si>
  <si>
    <t>86</t>
  </si>
  <si>
    <t>87</t>
  </si>
  <si>
    <t>TOTAL CAPITALURI (rd.86+87)</t>
  </si>
  <si>
    <t>88</t>
  </si>
  <si>
    <t>17) Sumele inscrise la acest rand si preluate din conturile 2675 la 2679 reprezinta creantele aferente contractelor de</t>
  </si>
  <si>
    <t>leasing financiar si altor contracte asimilate, precum si alte creante imobilizate, scadent intr-o perioada mai mica de 12 luni.</t>
  </si>
  <si>
    <t>**) Soldurile debitoare ale conturilor respective</t>
  </si>
  <si>
    <t>***) Soldurile creditoare ale conturilor respective</t>
  </si>
  <si>
    <t>^^) Sumele inscrise la acest rand si preluate din conturile 2675 la 2679 reprezinta creantele aferente contractelor de leasing</t>
  </si>
  <si>
    <t xml:space="preserve"> financiar si altor contracte asimilate, precum si alte creante imobilizate, scadente intr-o perioada mai mica de 12 luni.</t>
  </si>
  <si>
    <t>SITUATIA ACTIVELOR, DATORIILOR SI CAPITALURILOR PROPRII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</si>
</sst>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#,###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1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0" xfId="0" applyFont="1" applyBorder="1" applyProtection="1">
      <protection locked="0"/>
    </xf>
    <xf numFmtId="49" fontId="1" fillId="0" borderId="5" xfId="0" applyNumberFormat="1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1" fillId="0" borderId="7" xfId="0" applyFont="1" applyBorder="1" applyProtection="1">
      <protection locked="0"/>
    </xf>
    <xf numFmtId="49" fontId="1" fillId="0" borderId="8" xfId="0" applyNumberFormat="1" applyFont="1" applyBorder="1" applyProtection="1"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49" fontId="1" fillId="0" borderId="11" xfId="0" applyNumberFormat="1" applyFont="1" applyBorder="1" applyAlignment="1" applyProtection="1">
      <alignment horizontal="center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9" xfId="0" applyFont="1" applyBorder="1" applyProtection="1">
      <protection locked="0"/>
    </xf>
    <xf numFmtId="0" fontId="1" fillId="0" borderId="10" xfId="0" applyFont="1" applyBorder="1" applyProtection="1">
      <protection locked="0"/>
    </xf>
    <xf numFmtId="0" fontId="1" fillId="0" borderId="12" xfId="0" applyFont="1" applyBorder="1" applyProtection="1">
      <protection locked="0"/>
    </xf>
    <xf numFmtId="49" fontId="1" fillId="0" borderId="11" xfId="0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3" xfId="0" applyBorder="1" applyProtection="1">
      <protection locked="0"/>
    </xf>
    <xf numFmtId="49" fontId="1" fillId="0" borderId="1" xfId="0" applyNumberFormat="1" applyFont="1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14" xfId="0" applyBorder="1" applyProtection="1">
      <protection locked="0"/>
    </xf>
    <xf numFmtId="49" fontId="1" fillId="0" borderId="6" xfId="0" applyNumberFormat="1" applyFont="1" applyBorder="1" applyProtection="1">
      <protection locked="0"/>
    </xf>
    <xf numFmtId="49" fontId="1" fillId="0" borderId="3" xfId="0" applyNumberFormat="1" applyFont="1" applyBorder="1" applyProtection="1">
      <protection locked="0"/>
    </xf>
    <xf numFmtId="0" fontId="1" fillId="0" borderId="13" xfId="0" applyFont="1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15" xfId="0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6" xfId="0" applyFont="1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2" xfId="0" applyBorder="1" applyProtection="1">
      <protection locked="0"/>
    </xf>
    <xf numFmtId="3" fontId="0" fillId="0" borderId="0" xfId="0" applyNumberFormat="1" applyProtection="1">
      <protection locked="0"/>
    </xf>
    <xf numFmtId="3" fontId="1" fillId="0" borderId="0" xfId="0" applyNumberFormat="1" applyFont="1" applyProtection="1">
      <protection locked="0"/>
    </xf>
    <xf numFmtId="0" fontId="1" fillId="0" borderId="0" xfId="0" applyFont="1" applyProtection="1"/>
    <xf numFmtId="0" fontId="0" fillId="0" borderId="0" xfId="0" applyProtection="1"/>
    <xf numFmtId="181" fontId="2" fillId="0" borderId="11" xfId="0" applyNumberFormat="1" applyFont="1" applyBorder="1" applyProtection="1"/>
    <xf numFmtId="3" fontId="1" fillId="0" borderId="3" xfId="0" applyNumberFormat="1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3" fontId="1" fillId="0" borderId="8" xfId="0" applyNumberFormat="1" applyFont="1" applyBorder="1" applyAlignment="1" applyProtection="1">
      <alignment horizontal="center" wrapText="1"/>
      <protection locked="0"/>
    </xf>
    <xf numFmtId="0" fontId="1" fillId="0" borderId="8" xfId="0" applyFont="1" applyBorder="1" applyAlignment="1" applyProtection="1">
      <alignment horizontal="center" wrapText="1"/>
      <protection locked="0"/>
    </xf>
    <xf numFmtId="3" fontId="1" fillId="0" borderId="10" xfId="0" applyNumberFormat="1" applyFont="1" applyBorder="1" applyAlignment="1" applyProtection="1">
      <alignment horizontal="center"/>
      <protection locked="0"/>
    </xf>
    <xf numFmtId="3" fontId="1" fillId="0" borderId="3" xfId="0" applyNumberFormat="1" applyFont="1" applyBorder="1" applyProtection="1">
      <protection locked="0"/>
    </xf>
    <xf numFmtId="49" fontId="1" fillId="0" borderId="9" xfId="0" applyNumberFormat="1" applyFont="1" applyBorder="1" applyProtection="1">
      <protection locked="0"/>
    </xf>
    <xf numFmtId="3" fontId="2" fillId="0" borderId="11" xfId="0" applyNumberFormat="1" applyFont="1" applyBorder="1" applyProtection="1"/>
    <xf numFmtId="3" fontId="2" fillId="0" borderId="8" xfId="0" applyNumberFormat="1" applyFont="1" applyBorder="1" applyProtection="1"/>
    <xf numFmtId="0" fontId="2" fillId="0" borderId="1" xfId="0" applyFont="1" applyBorder="1" applyProtection="1">
      <protection locked="0"/>
    </xf>
    <xf numFmtId="3" fontId="2" fillId="0" borderId="3" xfId="0" applyNumberFormat="1" applyFont="1" applyBorder="1" applyProtection="1">
      <protection locked="0"/>
    </xf>
    <xf numFmtId="3" fontId="2" fillId="0" borderId="8" xfId="0" applyNumberFormat="1" applyFont="1" applyBorder="1" applyProtection="1">
      <protection locked="0"/>
    </xf>
    <xf numFmtId="3" fontId="2" fillId="0" borderId="11" xfId="0" applyNumberFormat="1" applyFont="1" applyBorder="1" applyProtection="1">
      <protection locked="0"/>
    </xf>
    <xf numFmtId="0" fontId="2" fillId="0" borderId="9" xfId="0" applyFont="1" applyBorder="1" applyProtection="1">
      <protection locked="0"/>
    </xf>
    <xf numFmtId="3" fontId="2" fillId="0" borderId="3" xfId="0" applyNumberFormat="1" applyFont="1" applyBorder="1" applyProtection="1"/>
    <xf numFmtId="3" fontId="1" fillId="0" borderId="5" xfId="0" applyNumberFormat="1" applyFont="1" applyBorder="1" applyProtection="1">
      <protection locked="0"/>
    </xf>
    <xf numFmtId="3" fontId="1" fillId="0" borderId="3" xfId="0" applyNumberFormat="1" applyFont="1" applyBorder="1" applyProtection="1"/>
    <xf numFmtId="3" fontId="2" fillId="0" borderId="5" xfId="0" applyNumberFormat="1" applyFont="1" applyBorder="1" applyProtection="1">
      <protection locked="0"/>
    </xf>
    <xf numFmtId="3" fontId="2" fillId="2" borderId="3" xfId="0" applyNumberFormat="1" applyFont="1" applyFill="1" applyBorder="1" applyProtection="1">
      <protection locked="0"/>
    </xf>
    <xf numFmtId="0" fontId="0" fillId="0" borderId="8" xfId="0" applyBorder="1" applyProtection="1">
      <protection locked="0"/>
    </xf>
    <xf numFmtId="11" fontId="2" fillId="0" borderId="6" xfId="0" applyNumberFormat="1" applyFont="1" applyBorder="1" applyProtection="1">
      <protection locked="0"/>
    </xf>
    <xf numFmtId="11" fontId="2" fillId="0" borderId="4" xfId="0" applyNumberFormat="1" applyFont="1" applyBorder="1" applyProtection="1">
      <protection locked="0"/>
    </xf>
    <xf numFmtId="11" fontId="1" fillId="0" borderId="9" xfId="0" applyNumberFormat="1" applyFont="1" applyBorder="1" applyProtection="1">
      <protection locked="0"/>
    </xf>
    <xf numFmtId="3" fontId="2" fillId="0" borderId="5" xfId="0" applyNumberFormat="1" applyFont="1" applyBorder="1" applyProtection="1"/>
    <xf numFmtId="3" fontId="2" fillId="0" borderId="3" xfId="0" applyNumberFormat="1" applyFont="1" applyFill="1" applyBorder="1" applyProtection="1"/>
    <xf numFmtId="0" fontId="1" fillId="0" borderId="14" xfId="0" applyFont="1" applyBorder="1" applyProtection="1">
      <protection locked="0"/>
    </xf>
    <xf numFmtId="3" fontId="2" fillId="0" borderId="8" xfId="0" applyNumberFormat="1" applyFont="1" applyFill="1" applyBorder="1" applyProtection="1"/>
    <xf numFmtId="3" fontId="2" fillId="0" borderId="11" xfId="0" applyNumberFormat="1" applyFont="1" applyFill="1" applyBorder="1" applyProtection="1"/>
    <xf numFmtId="3" fontId="2" fillId="0" borderId="4" xfId="0" applyNumberFormat="1" applyFont="1" applyBorder="1" applyProtection="1">
      <protection locked="0"/>
    </xf>
    <xf numFmtId="49" fontId="1" fillId="0" borderId="3" xfId="0" applyNumberFormat="1" applyFont="1" applyFill="1" applyBorder="1" applyProtection="1">
      <protection locked="0"/>
    </xf>
    <xf numFmtId="3" fontId="2" fillId="0" borderId="1" xfId="0" applyNumberFormat="1" applyFont="1" applyBorder="1" applyProtection="1"/>
    <xf numFmtId="3" fontId="2" fillId="0" borderId="6" xfId="0" applyNumberFormat="1" applyFont="1" applyBorder="1" applyProtection="1">
      <protection locked="0"/>
    </xf>
    <xf numFmtId="3" fontId="2" fillId="2" borderId="11" xfId="0" applyNumberFormat="1" applyFont="1" applyFill="1" applyBorder="1" applyProtection="1">
      <protection locked="0"/>
    </xf>
    <xf numFmtId="3" fontId="2" fillId="2" borderId="11" xfId="0" applyNumberFormat="1" applyFont="1" applyFill="1" applyBorder="1" applyProtection="1"/>
    <xf numFmtId="3" fontId="1" fillId="0" borderId="11" xfId="0" applyNumberFormat="1" applyFont="1" applyBorder="1" applyProtection="1"/>
    <xf numFmtId="3" fontId="0" fillId="0" borderId="8" xfId="0" applyNumberFormat="1" applyBorder="1" applyProtection="1">
      <protection locked="0"/>
    </xf>
    <xf numFmtId="3" fontId="1" fillId="0" borderId="9" xfId="0" applyNumberFormat="1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ExternalData_44" backgroundRefresh="0" growShrinkType="overwriteClear" connectionId="3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2.xml><?xml version="1.0" encoding="utf-8"?>
<queryTable xmlns="http://schemas.openxmlformats.org/spreadsheetml/2006/main" name="ExternalData_41" growShrinkType="insertClear" connectionId="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3.xml><?xml version="1.0" encoding="utf-8"?>
<queryTable xmlns="http://schemas.openxmlformats.org/spreadsheetml/2006/main" name="ExternalData_39" growShrinkType="insertClear" connectionId="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.xml><?xml version="1.0" encoding="utf-8"?>
<queryTable xmlns="http://schemas.openxmlformats.org/spreadsheetml/2006/main" name="ExternalData_37" growShrinkType="insertClear" connectionId="1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5.xml><?xml version="1.0" encoding="utf-8"?>
<queryTable xmlns="http://schemas.openxmlformats.org/spreadsheetml/2006/main" name="ExternalData_35" growShrinkType="insertClear" connectionId="2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6.xml><?xml version="1.0" encoding="utf-8"?>
<queryTable xmlns="http://schemas.openxmlformats.org/spreadsheetml/2006/main" name="ExternalData_33" growShrinkType="insertClear" connectionId="3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7.xml><?xml version="1.0" encoding="utf-8"?>
<queryTable xmlns="http://schemas.openxmlformats.org/spreadsheetml/2006/main" name="ExternalData_31" growShrinkType="insertClear" connectionId="4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8.xml><?xml version="1.0" encoding="utf-8"?>
<queryTable xmlns="http://schemas.openxmlformats.org/spreadsheetml/2006/main" name="ExternalData_29" growShrinkType="insertClear" connectionId="41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</queryTableRefresh>
</queryTable>
</file>

<file path=xl/queryTables/queryTable9.xml><?xml version="1.0" encoding="utf-8"?>
<queryTable xmlns="http://schemas.openxmlformats.org/spreadsheetml/2006/main" name="ExternalData_28" growShrinkType="insertClear" connectionId="42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</queryTableRefresh>
</queryTable>
</file>

<file path=xl/queryTables/queryTable10.xml><?xml version="1.0" encoding="utf-8"?>
<queryTable xmlns="http://schemas.openxmlformats.org/spreadsheetml/2006/main" name="ExternalData_26" growShrinkType="insertClear" connectionId="4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11.xml><?xml version="1.0" encoding="utf-8"?>
<queryTable xmlns="http://schemas.openxmlformats.org/spreadsheetml/2006/main" name="ExternalData_23" growShrinkType="insertClear" connectionId="4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12.xml><?xml version="1.0" encoding="utf-8"?>
<queryTable xmlns="http://schemas.openxmlformats.org/spreadsheetml/2006/main" name="ExternalData_21" growShrinkType="insertClear" connectionId="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13.xml><?xml version="1.0" encoding="utf-8"?>
<queryTable xmlns="http://schemas.openxmlformats.org/spreadsheetml/2006/main" name="ExternalData_19" growShrinkType="insertClear" connectionId="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14.xml><?xml version="1.0" encoding="utf-8"?>
<queryTable xmlns="http://schemas.openxmlformats.org/spreadsheetml/2006/main" name="ExternalData_17" growShrinkType="insertClear" connectionId="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15.xml><?xml version="1.0" encoding="utf-8"?>
<queryTable xmlns="http://schemas.openxmlformats.org/spreadsheetml/2006/main" name="ExternalData_15" growShrinkType="insertClear" connectionId="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16.xml><?xml version="1.0" encoding="utf-8"?>
<queryTable xmlns="http://schemas.openxmlformats.org/spreadsheetml/2006/main" name="ExternalData_13" growShrinkType="insertClear" connectionId="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17.xml><?xml version="1.0" encoding="utf-8"?>
<queryTable xmlns="http://schemas.openxmlformats.org/spreadsheetml/2006/main" name="ExternalData_12" growShrinkType="insertClear" connectionId="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18.xml><?xml version="1.0" encoding="utf-8"?>
<queryTable xmlns="http://schemas.openxmlformats.org/spreadsheetml/2006/main" name="ExternalData_10" growShrinkType="insertClear" connectionId="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19.xml><?xml version="1.0" encoding="utf-8"?>
<queryTable xmlns="http://schemas.openxmlformats.org/spreadsheetml/2006/main" name="ExternalData_9" growShrinkType="insertClear" connectionId="1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0.xml><?xml version="1.0" encoding="utf-8"?>
<queryTable xmlns="http://schemas.openxmlformats.org/spreadsheetml/2006/main" name="ExternalData_7" growShrinkType="insertClear" connectionId="1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1.xml><?xml version="1.0" encoding="utf-8"?>
<queryTable xmlns="http://schemas.openxmlformats.org/spreadsheetml/2006/main" name="ExternalData_5" growShrinkType="insertClear" connectionId="1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2.xml><?xml version="1.0" encoding="utf-8"?>
<queryTable xmlns="http://schemas.openxmlformats.org/spreadsheetml/2006/main" name="ExternalData_1" growShrinkType="insertClear" connectionId="1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3.xml><?xml version="1.0" encoding="utf-8"?>
<queryTable xmlns="http://schemas.openxmlformats.org/spreadsheetml/2006/main" name="ExternalData_2" growShrinkType="insertClear" connectionId="1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4.xml><?xml version="1.0" encoding="utf-8"?>
<queryTable xmlns="http://schemas.openxmlformats.org/spreadsheetml/2006/main" name="ExternalData_3" growShrinkType="insertClear" connectionId="1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5.xml><?xml version="1.0" encoding="utf-8"?>
<queryTable xmlns="http://schemas.openxmlformats.org/spreadsheetml/2006/main" name="ExternalData_4" growShrinkType="insertClear" connectionId="1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6.xml><?xml version="1.0" encoding="utf-8"?>
<queryTable xmlns="http://schemas.openxmlformats.org/spreadsheetml/2006/main" name="ExternalData_6" growShrinkType="insertClear" connectionId="1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7.xml><?xml version="1.0" encoding="utf-8"?>
<queryTable xmlns="http://schemas.openxmlformats.org/spreadsheetml/2006/main" name="ExternalData_8" growShrinkType="insertClear" connectionId="1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8.xml><?xml version="1.0" encoding="utf-8"?>
<queryTable xmlns="http://schemas.openxmlformats.org/spreadsheetml/2006/main" name="ExternalData_11" growShrinkType="insertClear" connectionId="2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29.xml><?xml version="1.0" encoding="utf-8"?>
<queryTable xmlns="http://schemas.openxmlformats.org/spreadsheetml/2006/main" name="ExternalData_14" growShrinkType="insertClear" connectionId="2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0.xml><?xml version="1.0" encoding="utf-8"?>
<queryTable xmlns="http://schemas.openxmlformats.org/spreadsheetml/2006/main" name="ExternalData_16" growShrinkType="insertClear" connectionId="2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1.xml><?xml version="1.0" encoding="utf-8"?>
<queryTable xmlns="http://schemas.openxmlformats.org/spreadsheetml/2006/main" name="ExternalData_18" growShrinkType="insertClear" connectionId="2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2.xml><?xml version="1.0" encoding="utf-8"?>
<queryTable xmlns="http://schemas.openxmlformats.org/spreadsheetml/2006/main" name="ExternalData_20" growShrinkType="insertClear" connectionId="2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3.xml><?xml version="1.0" encoding="utf-8"?>
<queryTable xmlns="http://schemas.openxmlformats.org/spreadsheetml/2006/main" name="ExternalData_22" growShrinkType="insertClear" connectionId="2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4.xml><?xml version="1.0" encoding="utf-8"?>
<queryTable xmlns="http://schemas.openxmlformats.org/spreadsheetml/2006/main" name="ExternalData_24" growShrinkType="insertClear" connectionId="2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I An D"/>
      <queryTableField id="4" name="SI An C"/>
      <queryTableField id="5" name="SF D"/>
      <queryTableField id="6" name="SF C"/>
    </queryTableFields>
  </queryTableRefresh>
</queryTable>
</file>

<file path=xl/queryTables/queryTable35.xml><?xml version="1.0" encoding="utf-8"?>
<queryTable xmlns="http://schemas.openxmlformats.org/spreadsheetml/2006/main" name="ExternalData_25" growShrinkType="insertClear" connectionId="2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36.xml><?xml version="1.0" encoding="utf-8"?>
<queryTable xmlns="http://schemas.openxmlformats.org/spreadsheetml/2006/main" name="ExternalData_27" growShrinkType="insertClear" connectionId="2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37.xml><?xml version="1.0" encoding="utf-8"?>
<queryTable xmlns="http://schemas.openxmlformats.org/spreadsheetml/2006/main" name="ExternalData_30" growShrinkType="insertClear" connectionId="30" autoFormatId="0" applyNumberFormats="0" applyBorderFormats="0" applyFontFormats="1" applyPatternFormats="1" applyAlignmentFormats="0" applyWidthHeightFormats="0">
  <queryTableRefresh preserveSortFilterLayout="0" nextId="20">
    <queryTableFields count="19">
      <queryTableField id="1" name="Mandant"/>
      <queryTableField id="2" name="Codcont"/>
      <queryTableField id="3" name="GrupDeGrupCont"/>
      <queryTableField id="4" name="GrupCont"/>
      <queryTableField id="5" name="DescriereCont"/>
      <queryTableField id="6" name="InitAnD"/>
      <queryTableField id="7" name="InitAnC"/>
      <queryTableField id="8" name="InitD"/>
      <queryTableField id="9" name="Initc"/>
      <queryTableField id="10" name="RulPrecD"/>
      <queryTableField id="11" name="RulPrecC"/>
      <queryTableField id="12" name="RulCrtD"/>
      <queryTableField id="13" name="RulCrtC"/>
      <queryTableField id="14" name="RulCumD"/>
      <queryTableField id="15" name="RulCumC"/>
      <queryTableField id="16" name="TotalSumD"/>
      <queryTableField id="17" name="TotalSumC"/>
      <queryTableField id="18" name="SoldFInD"/>
      <queryTableField id="19" name="SoldFInC"/>
    </queryTableFields>
  </queryTableRefresh>
</queryTable>
</file>

<file path=xl/queryTables/queryTable38.xml><?xml version="1.0" encoding="utf-8"?>
<queryTable xmlns="http://schemas.openxmlformats.org/spreadsheetml/2006/main" name="ExternalData_32" growShrinkType="insertClear" connectionId="3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39.xml><?xml version="1.0" encoding="utf-8"?>
<queryTable xmlns="http://schemas.openxmlformats.org/spreadsheetml/2006/main" name="ExternalData_34" growShrinkType="insertClear" connectionId="3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0.xml><?xml version="1.0" encoding="utf-8"?>
<queryTable xmlns="http://schemas.openxmlformats.org/spreadsheetml/2006/main" name="ExternalData_36" growShrinkType="insertClear" connectionId="3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1.xml><?xml version="1.0" encoding="utf-8"?>
<queryTable xmlns="http://schemas.openxmlformats.org/spreadsheetml/2006/main" name="ExternalData_38" growShrinkType="insertClear" connectionId="3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2.xml><?xml version="1.0" encoding="utf-8"?>
<queryTable xmlns="http://schemas.openxmlformats.org/spreadsheetml/2006/main" name="ExternalData_40" growShrinkType="insertClear" connectionId="3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3.xml><?xml version="1.0" encoding="utf-8"?>
<queryTable xmlns="http://schemas.openxmlformats.org/spreadsheetml/2006/main" name="ExternalData_42" growShrinkType="insertClear" connectionId="3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queryTables/queryTable44.xml><?xml version="1.0" encoding="utf-8"?>
<queryTable xmlns="http://schemas.openxmlformats.org/spreadsheetml/2006/main" name="ExternalData_43" backgroundRefresh="0" growShrinkType="overwriteClear" connectionId="3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SoldInitialAn D"/>
      <queryTableField id="4" name="SoldInitialAn C"/>
      <queryTableField id="5" name="SoldFinal D"/>
      <queryTableField id="6" name="SoldFinal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7"/>
  <sheetViews>
    <sheetView tabSelected="1" workbookViewId="0">
      <selection activeCell="L10" sqref="L10"/>
    </sheetView>
  </sheetViews>
  <sheetFormatPr defaultColWidth="9.109375" defaultRowHeight="13.2" x14ac:dyDescent="0.25"/>
  <cols>
    <col min="1" max="1" width="9.109375" style="4"/>
    <col min="2" max="2" width="7.6640625" style="4" customWidth="1"/>
    <col min="3" max="3" width="10.44140625" style="4" customWidth="1"/>
    <col min="4" max="7" width="9.109375" style="4"/>
    <col min="8" max="8" width="4.44140625" style="4" customWidth="1"/>
    <col min="9" max="9" width="3.109375" style="4" customWidth="1"/>
    <col min="10" max="10" width="12.109375" style="4" customWidth="1"/>
    <col min="11" max="11" width="14.44140625" style="4" customWidth="1"/>
    <col min="12" max="12" width="9.109375" style="4"/>
    <col min="13" max="13" width="11" style="4" bestFit="1" customWidth="1"/>
    <col min="14" max="14" width="10" style="4" bestFit="1" customWidth="1"/>
    <col min="15" max="15" width="12" style="4" customWidth="1"/>
    <col min="16" max="16384" width="9.109375" style="4"/>
  </cols>
  <sheetData>
    <row r="1" spans="1:11" s="3" customFormat="1" x14ac:dyDescent="0.25">
      <c r="A1" s="3" t="s">
        <v>58</v>
      </c>
      <c r="G1" s="3" t="s">
        <v>53</v>
      </c>
    </row>
    <row r="2" spans="1:11" s="3" customFormat="1" x14ac:dyDescent="0.25">
      <c r="A2" s="3" t="s">
        <v>57</v>
      </c>
      <c r="G2" s="3" t="s">
        <v>0</v>
      </c>
    </row>
    <row r="3" spans="1:11" s="3" customFormat="1" x14ac:dyDescent="0.25">
      <c r="A3" s="3" t="s">
        <v>44</v>
      </c>
      <c r="D3" s="3" t="s">
        <v>54</v>
      </c>
      <c r="G3" s="3" t="s">
        <v>2</v>
      </c>
    </row>
    <row r="4" spans="1:11" s="3" customFormat="1" x14ac:dyDescent="0.25">
      <c r="A4" s="3" t="s">
        <v>45</v>
      </c>
      <c r="C4" s="3" t="s">
        <v>46</v>
      </c>
      <c r="G4" s="3" t="s">
        <v>51</v>
      </c>
    </row>
    <row r="5" spans="1:11" s="3" customFormat="1" x14ac:dyDescent="0.25">
      <c r="A5" s="3" t="s">
        <v>47</v>
      </c>
      <c r="C5" s="3" t="s">
        <v>48</v>
      </c>
      <c r="D5" s="3" t="s">
        <v>49</v>
      </c>
      <c r="G5" s="3" t="s">
        <v>52</v>
      </c>
    </row>
    <row r="6" spans="1:11" s="3" customFormat="1" x14ac:dyDescent="0.25">
      <c r="A6" s="3" t="s">
        <v>50</v>
      </c>
      <c r="C6" s="3" t="s">
        <v>55</v>
      </c>
      <c r="G6" s="3" t="s">
        <v>3</v>
      </c>
    </row>
    <row r="7" spans="1:11" s="3" customFormat="1" x14ac:dyDescent="0.25">
      <c r="A7" s="3" t="s">
        <v>1</v>
      </c>
      <c r="G7" s="3" t="s">
        <v>51</v>
      </c>
    </row>
    <row r="8" spans="1:11" x14ac:dyDescent="0.25">
      <c r="A8" s="3" t="s">
        <v>56</v>
      </c>
    </row>
    <row r="9" spans="1:11" x14ac:dyDescent="0.25">
      <c r="A9" s="3"/>
    </row>
    <row r="10" spans="1:11" ht="13.5" customHeight="1" x14ac:dyDescent="0.25"/>
    <row r="11" spans="1:11" x14ac:dyDescent="0.25">
      <c r="C11" s="3" t="s">
        <v>247</v>
      </c>
      <c r="F11" s="3"/>
      <c r="J11" s="42"/>
    </row>
    <row r="12" spans="1:11" s="3" customFormat="1" x14ac:dyDescent="0.25">
      <c r="E12" s="3" t="s">
        <v>90</v>
      </c>
      <c r="J12" s="43"/>
    </row>
    <row r="13" spans="1:11" s="3" customFormat="1" x14ac:dyDescent="0.25">
      <c r="J13" s="43"/>
    </row>
    <row r="14" spans="1:11" s="3" customFormat="1" x14ac:dyDescent="0.25">
      <c r="J14" s="43"/>
    </row>
    <row r="15" spans="1:11" s="3" customFormat="1" x14ac:dyDescent="0.25">
      <c r="A15" s="5"/>
      <c r="B15" s="6"/>
      <c r="C15" s="6"/>
      <c r="D15" s="6"/>
      <c r="E15" s="6"/>
      <c r="F15" s="6"/>
      <c r="G15" s="6"/>
      <c r="H15" s="6"/>
      <c r="I15" s="7" t="s">
        <v>78</v>
      </c>
      <c r="J15" s="83" t="s">
        <v>6</v>
      </c>
      <c r="K15" s="84"/>
    </row>
    <row r="16" spans="1:11" s="3" customFormat="1" x14ac:dyDescent="0.25">
      <c r="A16" s="8"/>
      <c r="B16" s="9"/>
      <c r="C16" s="9"/>
      <c r="D16" s="9"/>
      <c r="E16" s="9"/>
      <c r="F16" s="9"/>
      <c r="G16" s="9"/>
      <c r="H16" s="9"/>
      <c r="I16" s="10" t="s">
        <v>79</v>
      </c>
      <c r="J16" s="47" t="s">
        <v>91</v>
      </c>
      <c r="K16" s="48" t="s">
        <v>92</v>
      </c>
    </row>
    <row r="17" spans="1:16" s="3" customFormat="1" ht="26.4" x14ac:dyDescent="0.25">
      <c r="A17" s="11"/>
      <c r="B17" s="12"/>
      <c r="C17" s="12"/>
      <c r="D17" s="12"/>
      <c r="E17" s="12"/>
      <c r="F17" s="12"/>
      <c r="G17" s="12"/>
      <c r="H17" s="12"/>
      <c r="I17" s="13"/>
      <c r="J17" s="49" t="s">
        <v>93</v>
      </c>
      <c r="K17" s="50" t="s">
        <v>93</v>
      </c>
    </row>
    <row r="18" spans="1:16" s="18" customFormat="1" x14ac:dyDescent="0.25">
      <c r="A18" s="14"/>
      <c r="B18" s="15"/>
      <c r="C18" s="15"/>
      <c r="D18" s="15" t="s">
        <v>82</v>
      </c>
      <c r="E18" s="15"/>
      <c r="F18" s="15"/>
      <c r="G18" s="15"/>
      <c r="H18" s="15"/>
      <c r="I18" s="16" t="s">
        <v>83</v>
      </c>
      <c r="J18" s="51">
        <v>1</v>
      </c>
      <c r="K18" s="17">
        <v>2</v>
      </c>
    </row>
    <row r="19" spans="1:16" s="3" customFormat="1" x14ac:dyDescent="0.25">
      <c r="A19" s="19" t="s">
        <v>4</v>
      </c>
      <c r="B19" s="20"/>
      <c r="C19" s="20"/>
      <c r="D19" s="20"/>
      <c r="E19" s="20"/>
      <c r="F19" s="20"/>
      <c r="G19" s="20"/>
      <c r="H19" s="21"/>
      <c r="I19" s="22"/>
      <c r="J19" s="52"/>
      <c r="K19" s="52"/>
    </row>
    <row r="20" spans="1:16" x14ac:dyDescent="0.25">
      <c r="A20" s="39" t="s">
        <v>5</v>
      </c>
      <c r="B20" s="40"/>
      <c r="C20" s="40"/>
      <c r="D20" s="40"/>
      <c r="E20" s="40"/>
      <c r="F20" s="40"/>
      <c r="G20" s="40"/>
      <c r="H20" s="41"/>
      <c r="I20" s="53"/>
      <c r="J20" s="54"/>
      <c r="K20" s="54"/>
    </row>
    <row r="21" spans="1:16" x14ac:dyDescent="0.25">
      <c r="A21" s="38" t="s">
        <v>94</v>
      </c>
      <c r="B21" s="28"/>
      <c r="C21" s="28"/>
      <c r="D21" s="28"/>
      <c r="E21" s="28"/>
      <c r="F21" s="28"/>
      <c r="G21" s="28"/>
      <c r="H21" s="29"/>
      <c r="I21" s="30" t="s">
        <v>29</v>
      </c>
      <c r="J21" s="55" t="e">
        <f>VLOOKUP("201",'Date Primare'!A2:F1000,3)-VLOOKUP("2801",'Date Primare'!A2:F1000,4)</f>
        <v>#N/A</v>
      </c>
      <c r="K21" s="55" t="e">
        <f>VLOOKUP("201",'Date Primare'!A2:F1000,5)-VLOOKUP("2801",'Date Primare'!A2:F1000,6)</f>
        <v>#N/A</v>
      </c>
    </row>
    <row r="22" spans="1:16" x14ac:dyDescent="0.25">
      <c r="A22" s="38" t="s">
        <v>95</v>
      </c>
      <c r="B22" s="28"/>
      <c r="C22" s="28"/>
      <c r="D22" s="28"/>
      <c r="E22" s="28"/>
      <c r="F22" s="28"/>
      <c r="G22" s="28"/>
      <c r="H22" s="29"/>
      <c r="I22" s="30" t="s">
        <v>30</v>
      </c>
      <c r="J22" s="55" t="e">
        <f>VLOOKUP("203",'Date Primare'!A2:F1000,3)-VLOOKUP("2803",'Date Primare'!A2:F1000,4)-VLOOKUP("2903",'Date Primare'!A2:F1000,4)</f>
        <v>#N/A</v>
      </c>
      <c r="K22" s="55" t="e">
        <f>VLOOKUP("203",'Date Primare'!A2:F1000,5)-VLOOKUP("2803",'Date Primare'!A2:F1000,6)-VLOOKUP("2903",'Date Primare'!A2:F1000,6)</f>
        <v>#N/A</v>
      </c>
    </row>
    <row r="23" spans="1:16" x14ac:dyDescent="0.25">
      <c r="A23" s="56" t="s">
        <v>96</v>
      </c>
      <c r="B23" s="24"/>
      <c r="C23" s="24"/>
      <c r="D23" s="24"/>
      <c r="E23" s="24"/>
      <c r="F23" s="24"/>
      <c r="G23" s="24"/>
      <c r="H23" s="25"/>
      <c r="I23" s="26" t="s">
        <v>31</v>
      </c>
      <c r="J23" s="57" t="e">
        <f>VLOOKUP("205",'Date Primare'!A2:F1000,3)+VLOOKUP("208",'Date Primare'!A2:F1000,3)-VLOOKUP("2805",'Date Primare'!A2:F1000,4)-VLOOKUP("2808",'Date Primare'!A2:F1000,4)-VLOOKUP("2905",'Date Primare'!A2:F1000,4)-VLOOKUP("2908",'Date Primare'!A2:F1000,4)</f>
        <v>#N/A</v>
      </c>
      <c r="K23" s="57" t="e">
        <f>VLOOKUP("205",'Date Primare'!A2:F1000,5)+VLOOKUP("208",'Date Primare'!A2:F1000,5)-VLOOKUP("2805",'Date Primare'!A2:F1000,6)-VLOOKUP("2808",'Date Primare'!A2:F1000,6)-VLOOKUP("2905",'Date Primare'!A2:F1000,6)-VLOOKUP("2908",'Date Primare'!A2:F1000,6)</f>
        <v>#N/A</v>
      </c>
    </row>
    <row r="24" spans="1:16" x14ac:dyDescent="0.25">
      <c r="A24" s="38" t="s">
        <v>97</v>
      </c>
      <c r="B24" s="28"/>
      <c r="C24" s="28"/>
      <c r="D24" s="28"/>
      <c r="E24" s="28"/>
      <c r="F24" s="28"/>
      <c r="G24" s="28"/>
      <c r="H24" s="29"/>
      <c r="I24" s="30"/>
      <c r="J24" s="58"/>
      <c r="K24" s="58"/>
    </row>
    <row r="25" spans="1:16" x14ac:dyDescent="0.25">
      <c r="A25" s="36" t="s">
        <v>98</v>
      </c>
      <c r="B25" s="34"/>
      <c r="C25" s="34"/>
      <c r="D25" s="34"/>
      <c r="E25" s="34"/>
      <c r="F25" s="34"/>
      <c r="G25" s="34"/>
      <c r="H25" s="35"/>
      <c r="I25" s="53" t="s">
        <v>32</v>
      </c>
      <c r="J25" s="59" t="e">
        <f>VLOOKUP("2071",'Date Primare'!A2:F1000,3)-VLOOKUP("2807",'Date Primare'!A2:F1000,4)-VLOOKUP("2907",'Date Primare'!A2:F1000,4)</f>
        <v>#N/A</v>
      </c>
      <c r="K25" s="59" t="e">
        <f>VLOOKUP("2071",'Date Primare'!A2:F1000,5)-VLOOKUP("2807",'Date Primare'!A2:F1000,6)-VLOOKUP("2907",'Date Primare'!A2:F1000,6)</f>
        <v>#N/A</v>
      </c>
    </row>
    <row r="26" spans="1:16" s="3" customFormat="1" x14ac:dyDescent="0.25">
      <c r="A26" s="60" t="s">
        <v>99</v>
      </c>
      <c r="B26" s="40"/>
      <c r="C26" s="40"/>
      <c r="D26" s="40"/>
      <c r="E26" s="40"/>
      <c r="F26" s="40"/>
      <c r="G26" s="40"/>
      <c r="H26" s="41"/>
      <c r="I26" s="26" t="s">
        <v>33</v>
      </c>
      <c r="J26" s="57" t="e">
        <f>VLOOKUP("233",'Date Primare'!A2:F1000,3)+VLOOKUP("234",'Date Primare'!A2:F1000,3)-VLOOKUP("2933",'Date Primare'!A2:F1000,4)</f>
        <v>#N/A</v>
      </c>
      <c r="K26" s="57" t="e">
        <f>VLOOKUP("233",'Date Primare'!A2:F1000,5)+VLOOKUP("234",'Date Primare'!A2:F1000,6)-VLOOKUP("2933",'Date Primare'!A2:F1000,6)</f>
        <v>#N/A</v>
      </c>
      <c r="L26" s="4"/>
      <c r="M26" s="4"/>
    </row>
    <row r="27" spans="1:16" x14ac:dyDescent="0.25">
      <c r="A27" s="5" t="s">
        <v>100</v>
      </c>
      <c r="B27" s="6"/>
      <c r="C27" s="6"/>
      <c r="D27" s="6"/>
      <c r="E27" s="6"/>
      <c r="F27" s="6"/>
      <c r="G27" s="6"/>
      <c r="H27" s="32"/>
      <c r="I27" s="26" t="s">
        <v>34</v>
      </c>
      <c r="J27" s="52" t="e">
        <f>J21+J22+J23+J25+J26</f>
        <v>#N/A</v>
      </c>
      <c r="K27" s="52" t="e">
        <f>K21+K22+K23+K25+K26</f>
        <v>#N/A</v>
      </c>
    </row>
    <row r="28" spans="1:16" s="3" customFormat="1" x14ac:dyDescent="0.25">
      <c r="A28" s="19" t="s">
        <v>7</v>
      </c>
      <c r="B28" s="20"/>
      <c r="C28" s="20"/>
      <c r="D28" s="20"/>
      <c r="E28" s="20"/>
      <c r="F28" s="20"/>
      <c r="G28" s="20"/>
      <c r="H28" s="21"/>
      <c r="I28" s="22"/>
      <c r="J28" s="54"/>
      <c r="K28" s="46"/>
      <c r="L28" s="4"/>
      <c r="M28" s="4"/>
    </row>
    <row r="29" spans="1:16" x14ac:dyDescent="0.25">
      <c r="A29" s="60" t="s">
        <v>101</v>
      </c>
      <c r="B29" s="20"/>
      <c r="C29" s="20"/>
      <c r="D29" s="20"/>
      <c r="E29" s="20"/>
      <c r="F29" s="20"/>
      <c r="G29" s="20"/>
      <c r="H29" s="21"/>
      <c r="I29" s="22" t="s">
        <v>35</v>
      </c>
      <c r="J29" s="54" t="e">
        <f>VLOOKUP("211",'Date Primare'!A2:F1000,3)+VLOOKUP("212",'Date Primare'!A2:F1000,3)-VLOOKUP("2811",'Date Primare'!A2:F1000,4)-VLOOKUP("2812",'Date Primare'!A2:F1000,4)-VLOOKUP("2911",'Date Primare'!A2:F1000,4)-VLOOKUP("2912",'Date Primare'!A2:F1000,4)</f>
        <v>#N/A</v>
      </c>
      <c r="K29" s="46" t="e">
        <f>VLOOKUP("211",'Date Primare'!A2:F1000,5)+VLOOKUP("212",'Date Primare'!A2:F1000,5)-VLOOKUP("2811",'Date Primare'!A2:F1000,6)-VLOOKUP("2812",'Date Primare'!A2:F1000,6)-VLOOKUP("2911",'Date Primare'!A2:F1000,6)-VLOOKUP("2912",'Date Primare'!A2:F1000,6)</f>
        <v>#N/A</v>
      </c>
      <c r="N29" s="45"/>
      <c r="O29" s="45"/>
      <c r="P29" s="45"/>
    </row>
    <row r="30" spans="1:16" x14ac:dyDescent="0.25">
      <c r="A30" s="60" t="s">
        <v>102</v>
      </c>
      <c r="B30" s="40"/>
      <c r="C30" s="40"/>
      <c r="D30" s="40"/>
      <c r="E30" s="40"/>
      <c r="F30" s="40"/>
      <c r="G30" s="40"/>
      <c r="H30" s="41"/>
      <c r="I30" s="22" t="s">
        <v>36</v>
      </c>
      <c r="J30" s="59" t="e">
        <f>VLOOKUP("213",'Date Primare'!A2:F1000,3)+IF(ISERROR(VLOOKUP("223",'Date Primare'!A2:F1000,3,FALSE)),0,(VLOOKUP("223",'Date Primare'!A2:T1000,3)))-VLOOKUP("2813",'Date Primare'!A2:F1000,4)-VLOOKUP("2913",'Date Primare'!A2:F1000,4)</f>
        <v>#N/A</v>
      </c>
      <c r="K30" s="59" t="e">
        <f>VLOOKUP("213",'Date Primare'!A2:F1000,5)+IF(ISERROR(VLOOKUP("223",'Date Primare'!A2:F1000,5,FALSE)),0,(VLOOKUP("223",'Date Primare'!A2:T1000,5)))-VLOOKUP("2813",'Date Primare'!A2:F1000,6)-VLOOKUP("2913",'Date Primare'!A2:F1000,6)</f>
        <v>#N/A</v>
      </c>
    </row>
    <row r="31" spans="1:16" x14ac:dyDescent="0.25">
      <c r="A31" s="60" t="s">
        <v>103</v>
      </c>
      <c r="B31" s="40"/>
      <c r="C31" s="40"/>
      <c r="D31" s="40"/>
      <c r="E31" s="40"/>
      <c r="F31" s="40"/>
      <c r="G31" s="40"/>
      <c r="H31" s="41"/>
      <c r="I31" s="22" t="s">
        <v>37</v>
      </c>
      <c r="J31" s="59" t="e">
        <f>VLOOKUP("214",'Date Primare'!A2:F1000,3)+IF(ISERROR(VLOOKUP("224",'Date Primare'!A2:F1000,3,FALSE)),0,(VLOOKUP("224",'Date Primare'!A2:T1000,3)))-VLOOKUP("2814",'Date Primare'!A2:F1000,4)-VLOOKUP("2914",'Date Primare'!A2:F1000,4)</f>
        <v>#N/A</v>
      </c>
      <c r="K31" s="59" t="e">
        <f>VLOOKUP("214",'Date Primare'!A2:F1000,5)+IF(ISERROR(VLOOKUP("224",'Date Primare'!A2:F1000,5,FALSE)),0,(VLOOKUP("224",'Date Primare'!A2:T1000,5)))-VLOOKUP("2814",'Date Primare'!A2:F1000,6)-VLOOKUP("2914",'Date Primare'!A2:F1000,6)</f>
        <v>#N/A</v>
      </c>
    </row>
    <row r="32" spans="1:16" x14ac:dyDescent="0.25">
      <c r="A32" s="60" t="s">
        <v>104</v>
      </c>
      <c r="B32" s="40"/>
      <c r="C32" s="40"/>
      <c r="D32" s="40"/>
      <c r="E32" s="40"/>
      <c r="F32" s="40"/>
      <c r="G32" s="40"/>
      <c r="H32" s="41"/>
      <c r="I32" s="22" t="s">
        <v>38</v>
      </c>
      <c r="J32" s="59" t="e">
        <f>VLOOKUP("231",'Date Primare'!A2:F1000,3)+VLOOKUP("232",'Date Primare'!A2:F1000,3)-VLOOKUP("2931",'Date Primare'!A2:F1000,4)</f>
        <v>#N/A</v>
      </c>
      <c r="K32" s="59" t="e">
        <f>VLOOKUP("231",'Date Primare'!A2:F1000,5)+VLOOKUP("232",'Date Primare'!A2:F1000,5)-VLOOKUP("2931",'Date Primare'!A2:F1000,6)</f>
        <v>#N/A</v>
      </c>
      <c r="N32" s="45"/>
      <c r="O32" s="45"/>
      <c r="P32" s="45"/>
    </row>
    <row r="33" spans="1:16" x14ac:dyDescent="0.25">
      <c r="A33" s="5" t="s">
        <v>105</v>
      </c>
      <c r="B33" s="24"/>
      <c r="C33" s="24"/>
      <c r="D33" s="24"/>
      <c r="E33" s="24"/>
      <c r="F33" s="24"/>
      <c r="G33" s="24"/>
      <c r="H33" s="25"/>
      <c r="I33" s="31" t="s">
        <v>39</v>
      </c>
      <c r="J33" s="52" t="e">
        <f>J29+J30+J31+J32</f>
        <v>#N/A</v>
      </c>
      <c r="K33" s="52" t="e">
        <f>K29+K30+K31+K32</f>
        <v>#N/A</v>
      </c>
    </row>
    <row r="34" spans="1:16" x14ac:dyDescent="0.25">
      <c r="A34" s="19" t="s">
        <v>8</v>
      </c>
      <c r="B34" s="40"/>
      <c r="C34" s="40"/>
      <c r="D34" s="40"/>
      <c r="E34" s="40"/>
      <c r="F34" s="40"/>
      <c r="G34" s="40"/>
      <c r="H34" s="41"/>
      <c r="I34" s="22"/>
      <c r="J34" s="54"/>
      <c r="K34" s="54"/>
    </row>
    <row r="35" spans="1:16" x14ac:dyDescent="0.25">
      <c r="A35" s="60" t="s">
        <v>106</v>
      </c>
      <c r="B35" s="40"/>
      <c r="C35" s="40"/>
      <c r="D35" s="40"/>
      <c r="E35" s="40"/>
      <c r="F35" s="40"/>
      <c r="G35" s="40"/>
      <c r="H35" s="41"/>
      <c r="I35" s="22" t="s">
        <v>40</v>
      </c>
      <c r="J35" s="54" t="e">
        <f>VLOOKUP("261",'Date Primare'!A2:F1000,3)-VLOOKUP("2961",'Date Primare'!A2:F1000,4)</f>
        <v>#N/A</v>
      </c>
      <c r="K35" s="54" t="e">
        <f>VLOOKUP("261",'Date Primare'!A2:F1000,5)-VLOOKUP("2961",'Date Primare'!A2:F1000,6)</f>
        <v>#N/A</v>
      </c>
    </row>
    <row r="36" spans="1:16" x14ac:dyDescent="0.25">
      <c r="A36" s="60" t="s">
        <v>107</v>
      </c>
      <c r="B36" s="40"/>
      <c r="C36" s="40"/>
      <c r="D36" s="40"/>
      <c r="E36" s="40"/>
      <c r="F36" s="40"/>
      <c r="G36" s="40"/>
      <c r="H36" s="41"/>
      <c r="I36" s="22" t="s">
        <v>41</v>
      </c>
      <c r="J36" s="54" t="e">
        <f>VLOOKUP("2671",'Date Primare'!A2:F1000,3)+VLOOKUP("2671",'Date Primare'!A2:F1000,3)-VLOOKUP("2964",'Date Primare'!A2:F1000,4)</f>
        <v>#N/A</v>
      </c>
      <c r="K36" s="54" t="e">
        <f>VLOOKUP("2671",'Date Primare'!A2:F1000,5)+VLOOKUP("2671",'Date Primare'!A2:F1000,5)-VLOOKUP("2964",'Date Primare'!A2:F1000,6)</f>
        <v>#N/A</v>
      </c>
    </row>
    <row r="37" spans="1:16" x14ac:dyDescent="0.25">
      <c r="A37" s="60" t="s">
        <v>108</v>
      </c>
      <c r="B37" s="40"/>
      <c r="C37" s="40"/>
      <c r="D37" s="40"/>
      <c r="E37" s="40"/>
      <c r="F37" s="40"/>
      <c r="G37" s="40"/>
      <c r="H37" s="41"/>
      <c r="I37" s="22" t="s">
        <v>42</v>
      </c>
      <c r="J37" s="54" t="e">
        <f>VLOOKUP("263",'Date Primare'!A2:F1000,3)-VLOOKUP("2962",'Date Primare'!A2:F1000,4)</f>
        <v>#N/A</v>
      </c>
      <c r="K37" s="54" t="e">
        <f>VLOOKUP("263",'Date Primare'!A2:F1000,5)-VLOOKUP("2962",'Date Primare'!A2:F1000,6)</f>
        <v>#N/A</v>
      </c>
    </row>
    <row r="38" spans="1:16" x14ac:dyDescent="0.25">
      <c r="A38" s="56" t="s">
        <v>109</v>
      </c>
      <c r="B38" s="24"/>
      <c r="C38" s="24"/>
      <c r="D38" s="24"/>
      <c r="E38" s="24"/>
      <c r="F38" s="24"/>
      <c r="G38" s="24"/>
      <c r="H38" s="25"/>
      <c r="I38" s="31" t="s">
        <v>43</v>
      </c>
      <c r="J38" s="61" t="e">
        <f>VLOOKUP("2673",'Date Primare'!A2:F1000,3)+VLOOKUP("2674",'Date Primare'!A2:F1000,3)-VLOOKUP("2965",'Date Primare'!A2:F1000,4)</f>
        <v>#N/A</v>
      </c>
      <c r="K38" s="61" t="e">
        <f>VLOOKUP("2673",'Date Primare'!A2:F1000,5)+VLOOKUP("2674",'Date Primare'!A2:F1000,5)-VLOOKUP("2965",'Date Primare'!A2:F1000,6)</f>
        <v>#N/A</v>
      </c>
    </row>
    <row r="39" spans="1:16" x14ac:dyDescent="0.25">
      <c r="A39" s="38" t="s">
        <v>110</v>
      </c>
      <c r="B39" s="28"/>
      <c r="C39" s="28"/>
      <c r="D39" s="28"/>
      <c r="E39" s="28"/>
      <c r="F39" s="28"/>
      <c r="G39" s="28"/>
      <c r="H39" s="29"/>
      <c r="I39" s="13"/>
      <c r="J39" s="55"/>
      <c r="K39" s="55"/>
    </row>
    <row r="40" spans="1:16" x14ac:dyDescent="0.25">
      <c r="A40" s="60" t="s">
        <v>111</v>
      </c>
      <c r="B40" s="40"/>
      <c r="C40" s="40"/>
      <c r="D40" s="40"/>
      <c r="E40" s="40"/>
      <c r="F40" s="40"/>
      <c r="G40" s="40"/>
      <c r="H40" s="41"/>
      <c r="I40" s="22" t="s">
        <v>59</v>
      </c>
      <c r="J40" s="54" t="e">
        <f>VLOOKUP("265",'Date Primare'!A2:F1000,3)-VLOOKUP("2963",'Date Primare'!A2:F1000,4)</f>
        <v>#N/A</v>
      </c>
      <c r="K40" s="54" t="e">
        <f>VLOOKUP("265",'Date Primare'!A2:F1000,5)-VLOOKUP("2963",'Date Primare'!A2:F1000,6)</f>
        <v>#N/A</v>
      </c>
    </row>
    <row r="41" spans="1:16" s="3" customFormat="1" x14ac:dyDescent="0.25">
      <c r="A41" s="38" t="s">
        <v>112</v>
      </c>
      <c r="B41" s="40"/>
      <c r="C41" s="40"/>
      <c r="D41" s="40"/>
      <c r="E41" s="40"/>
      <c r="F41" s="40"/>
      <c r="G41" s="40"/>
      <c r="H41" s="41"/>
      <c r="I41" s="22" t="s">
        <v>60</v>
      </c>
      <c r="J41" s="59" t="e">
        <f>VLOOKUP("2675",'Date Primare'!A2:F1000,3)+VLOOKUP("2676",'Date Primare'!A2:F1000,3)+VLOOKUP("2677",'Date Primare'!A2:F1000,3)+VLOOKUP("2678",'Date Primare'!A2:F1000,3)+VLOOKUP("2679",'Date Primare'!A2:F1000,3)-VLOOKUP("2966",'Date Primare'!A2:F1000,4)-VLOOKUP("2968",'Date Primare'!A2:F1000,4)</f>
        <v>#N/A</v>
      </c>
      <c r="K41" s="59" t="e">
        <f>VLOOKUP("2675",'Date Primare'!A2:F1000,5)+VLOOKUP("2676",'Date Primare'!A2:F1000,5)+VLOOKUP("2677",'Date Primare'!A2:F1000,5)+VLOOKUP("2678",'Date Primare'!A2:F1000,5)+VLOOKUP("2679",'Date Primare'!A2:F1000,5)-VLOOKUP("2966",'Date Primare'!A2:F1000,6)-VLOOKUP("2968",'Date Primare'!A2:F1000,6)</f>
        <v>#N/A</v>
      </c>
      <c r="L41" s="4"/>
      <c r="M41" s="4"/>
    </row>
    <row r="42" spans="1:16" x14ac:dyDescent="0.25">
      <c r="A42" s="8" t="s">
        <v>113</v>
      </c>
      <c r="B42" s="34"/>
      <c r="C42" s="34"/>
      <c r="D42" s="34"/>
      <c r="E42" s="34"/>
      <c r="F42" s="34"/>
      <c r="G42" s="34"/>
      <c r="H42" s="35"/>
      <c r="I42" s="10" t="s">
        <v>61</v>
      </c>
      <c r="J42" s="62" t="e">
        <f>J35+J36+J37+J38+J40+J41</f>
        <v>#N/A</v>
      </c>
      <c r="K42" s="62" t="e">
        <f>K35+K36+K37+K38+K40+K41</f>
        <v>#N/A</v>
      </c>
    </row>
    <row r="43" spans="1:16" s="3" customFormat="1" x14ac:dyDescent="0.25">
      <c r="A43" s="5" t="s">
        <v>114</v>
      </c>
      <c r="B43" s="6"/>
      <c r="C43" s="6"/>
      <c r="D43" s="6"/>
      <c r="E43" s="6"/>
      <c r="F43" s="6"/>
      <c r="G43" s="6"/>
      <c r="H43" s="32"/>
      <c r="I43" s="31" t="s">
        <v>62</v>
      </c>
      <c r="J43" s="63" t="e">
        <f>J27+J33+J42</f>
        <v>#N/A</v>
      </c>
      <c r="K43" s="63" t="e">
        <f>K27+K33+K42</f>
        <v>#N/A</v>
      </c>
    </row>
    <row r="44" spans="1:16" x14ac:dyDescent="0.25">
      <c r="A44" s="19" t="s">
        <v>9</v>
      </c>
      <c r="B44" s="20"/>
      <c r="C44" s="20"/>
      <c r="D44" s="20"/>
      <c r="E44" s="20"/>
      <c r="F44" s="20"/>
      <c r="G44" s="20"/>
      <c r="H44" s="20"/>
      <c r="I44" s="22"/>
      <c r="J44" s="59"/>
      <c r="K44" s="59"/>
      <c r="L44" s="3"/>
      <c r="M44" s="3"/>
    </row>
    <row r="45" spans="1:16" s="3" customFormat="1" x14ac:dyDescent="0.25">
      <c r="A45" s="5" t="s">
        <v>115</v>
      </c>
      <c r="B45" s="6"/>
      <c r="C45" s="6"/>
      <c r="D45" s="6"/>
      <c r="E45" s="6"/>
      <c r="F45" s="6"/>
      <c r="G45" s="6"/>
      <c r="H45" s="6"/>
      <c r="I45" s="31"/>
      <c r="J45" s="57"/>
      <c r="K45" s="57"/>
      <c r="N45" s="44"/>
      <c r="O45" s="44"/>
      <c r="P45" s="44"/>
    </row>
    <row r="46" spans="1:16" x14ac:dyDescent="0.25">
      <c r="A46" s="36" t="s">
        <v>116</v>
      </c>
      <c r="B46" s="34"/>
      <c r="C46" s="34"/>
      <c r="D46" s="34"/>
      <c r="E46" s="34"/>
      <c r="F46" s="34"/>
      <c r="G46" s="34"/>
      <c r="H46" s="35"/>
      <c r="I46" s="10" t="s">
        <v>63</v>
      </c>
      <c r="J46" s="64" t="e">
        <f>VLOOKUP("301",'Date Primare'!A2:F1000,3)+VLOOKUP("321",'Date Primare'!A2:F1000,3)+VLOOKUP("302",'Date Primare'!A2:F1000,3)+IF(ISERROR(VLOOKUP("322",'Date Primare'!A2:F1000,3,FALSE)),0,(VLOOKUP("322",'Date Primare'!A2:T1000,3)))+VLOOKUP("303",'Date Primare'!A2:F1000,3)+IF(ISERROR(VLOOKUP("323",'Date Primare'!A2:F1000,3,FALSE)),0,(VLOOKUP("323",'Date Primare'!A2:T1000,3)))+VLOOKUP("308",'Date Primare'!A2:F1000,3)-VLOOKUP("308",'Date Primare'!A2:F1000,4)+VLOOKUP("351",'Date Primare'!A2:F1000,3)+VLOOKUP("358",'Date Primare'!A2:F1000,3)+VLOOKUP("381",'Date Primare'!A2:F1000,3)+IF(ISERROR(VLOOKUP("328",'Date Primare'!A2:F1000,3,FALSE)),0,(VLOOKUP("328",'Date Primare'!A2:T1000,3)))+VLOOKUP("388",'Date Primare'!A2:F1000,3)-VLOOKUP("388",'Date Primare'!A2:F1000,4)-VLOOKUP("391",'Date Primare'!A2:F1000,4)-VLOOKUP("392",'Date Primare'!A2:F1000,4)-VLOOKUP("3951",'Date Primare'!A2:F1000,4)-VLOOKUP("3958",'Date Primare'!A2:F1000,4)-VLOOKUP("398",'Date Primare'!A2:F1000,4)</f>
        <v>#N/A</v>
      </c>
      <c r="K46" s="64" t="e">
        <f>VLOOKUP("301",'Date Primare'!A2:F1000,5)+VLOOKUP("321",'Date Primare'!A2:F1000,5)+VLOOKUP("302",'Date Primare'!A2:F1000,5)+IF(ISERROR(VLOOKUP("322",'Date Primare'!A2:F1000,5,FALSE)),0,(VLOOKUP("322",'Date Primare'!A2:T1000,5)))+VLOOKUP("303",'Date Primare'!A2:F1000,5)+IF(ISERROR(VLOOKUP("323",'Date Primare'!A2:F1000,5,FALSE)),0,(VLOOKUP("323",'Date Primare'!A2:T1000,5)))+VLOOKUP("308",'Date Primare'!A2:F1000,5)-VLOOKUP("308",'Date Primare'!A2:F1000,6)+VLOOKUP("351",'Date Primare'!A2:F1000,5)+VLOOKUP("358",'Date Primare'!A2:F1000,5)+VLOOKUP("381",'Date Primare'!A2:F1000,5)+IF(ISERROR(VLOOKUP("328",'Date Primare'!A2:F1000,5,FALSE)),0,(VLOOKUP("328",'Date Primare'!A2:T1000,5)))++VLOOKUP("388",'Date Primare'!A2:F1000,5)-VLOOKUP("388",'Date Primare'!A2:F1000,6)-VLOOKUP("391",'Date Primare'!A2:F1000,6)-VLOOKUP("392",'Date Primare'!A2:F1000,6)-VLOOKUP("3951",'Date Primare'!A2:F1000,6)-VLOOKUP("3958",'Date Primare'!A2:F1000,6)-VLOOKUP("398",'Date Primare'!A2:F1000,6)</f>
        <v>#N/A</v>
      </c>
    </row>
    <row r="47" spans="1:16" x14ac:dyDescent="0.25">
      <c r="A47" s="38" t="s">
        <v>117</v>
      </c>
      <c r="B47" s="28"/>
      <c r="C47" s="28"/>
      <c r="D47" s="28"/>
      <c r="E47" s="28"/>
      <c r="F47" s="28"/>
      <c r="G47" s="28"/>
      <c r="H47" s="29"/>
      <c r="I47" s="13"/>
      <c r="J47" s="58"/>
      <c r="K47" s="58"/>
    </row>
    <row r="48" spans="1:16" x14ac:dyDescent="0.25">
      <c r="A48" s="36" t="s">
        <v>118</v>
      </c>
      <c r="B48" s="34"/>
      <c r="C48" s="34"/>
      <c r="D48" s="34"/>
      <c r="E48" s="34"/>
      <c r="F48" s="34"/>
      <c r="G48" s="34"/>
      <c r="H48" s="35"/>
      <c r="I48" s="10" t="s">
        <v>64</v>
      </c>
      <c r="J48" s="64" t="e">
        <f>VLOOKUP("331",'Date Primare'!A2:F1000,3)+VLOOKUP("332",'Date Primare'!A2:F1000,3)+VLOOKUP("341",'Date Primare'!A2:F1000,3)+VLOOKUP("348",'Date Primare'!A2:F1000,3)-VLOOKUP("348",'Date Primare'!A2:F1000,4)-VLOOKUP("393",'Date Primare'!A2:F1000,4)-VLOOKUP("3941",'Date Primare'!A2:F1000,4)-VLOOKUP("3952",'Date Primare'!A2:F1000,4)</f>
        <v>#N/A</v>
      </c>
      <c r="K48" s="64" t="e">
        <f>VLOOKUP("331",'Date Primare'!A2:F1000,5)+VLOOKUP("332",'Date Primare'!A2:F1000,5)+VLOOKUP("341",'Date Primare'!A2:F1000,5)+VLOOKUP("348",'Date Primare'!A2:F1000,5)-VLOOKUP("348",'Date Primare'!A2:F1000,6)-VLOOKUP("393",'Date Primare'!A2:F1000,6)-VLOOKUP("3941",'Date Primare'!A2:F1000,6)-VLOOKUP("3952",'Date Primare'!A2:F1000,6)</f>
        <v>#N/A</v>
      </c>
    </row>
    <row r="49" spans="1:13" s="3" customFormat="1" x14ac:dyDescent="0.25">
      <c r="A49" s="36" t="s">
        <v>119</v>
      </c>
      <c r="B49" s="34"/>
      <c r="C49" s="34"/>
      <c r="D49" s="34"/>
      <c r="E49" s="34"/>
      <c r="F49" s="34"/>
      <c r="G49" s="34"/>
      <c r="H49" s="35"/>
      <c r="I49" s="10"/>
      <c r="J49" s="64"/>
      <c r="K49" s="64"/>
      <c r="L49" s="4"/>
      <c r="M49" s="4"/>
    </row>
    <row r="50" spans="1:13" x14ac:dyDescent="0.25">
      <c r="A50" s="56" t="s">
        <v>120</v>
      </c>
      <c r="B50" s="24"/>
      <c r="C50" s="24"/>
      <c r="D50" s="24"/>
      <c r="E50" s="24"/>
      <c r="F50" s="24"/>
      <c r="G50" s="24"/>
      <c r="H50" s="25"/>
      <c r="I50" s="31" t="s">
        <v>65</v>
      </c>
      <c r="J50" s="57" t="e">
        <f>VLOOKUP("345",'Date Primare'!A2:F1000,3)+VLOOKUP("346",'Date Primare'!A2:F1000,3)+VLOOKUP("351",'Date Primare'!A2:F1000,3)+VLOOKUP("354",'Date Primare'!A2:F1000,3)+VLOOKUP("356",'Date Primare'!A2:F1000,3)+VLOOKUP("357",'Date Primare'!A2:F1000,3)+VLOOKUP("361",'Date Primare'!A2:F1000,3)+IF(ISERROR(VLOOKUP("326",'Date Primare'!A2:F1000,3,FALSE)),0,(VLOOKUP("326",'Date Primare'!A2:T1000,3)))+VLOOKUP("368",'Date Primare'!A2:F1000,3)-VLOOKUP("368",'Date Primare'!A2:F1000,4)+VLOOKUP("371",'Date Primare'!A2:F1000,3)+IF(ISERROR(VLOOKUP("327",'Date Primare'!A2:F1000,3,FALSE)),0,(VLOOKUP("327",'Date Primare'!A2:T1000,3)))+VLOOKUP("378",'Date Primare'!A2:F1000,3)-VLOOKUP("378",'Date Primare'!A2:F1000,4)-VLOOKUP("3945",'Date Primare'!A2:F1000,4)-VLOOKUP("3946",'Date Primare'!A2:F1000,4)-VLOOKUP("3953",'Date Primare'!A2:F1000,4)-VLOOKUP("3954",'Date Primare'!A2:F1000,4)-VLOOKUP("3956",'Date Primare'!A2:F1000,4)-VLOOKUP("3957",'Date Primare'!A2:F1000,4)-VLOOKUP("396",'Date Primare'!A2:F1000,4)-VLOOKUP("397",'Date Primare'!A2:F1000,4)-VLOOKUP("4428",'Date Primare'!A2:F1000,4)</f>
        <v>#N/A</v>
      </c>
      <c r="K50" s="57" t="e">
        <f>VLOOKUP("345",'Date Primare'!A2:F1000,5)+VLOOKUP("346",'Date Primare'!A2:F1000,5)+VLOOKUP("351",'Date Primare'!A2:F1000,5)+VLOOKUP("354",'Date Primare'!A2:F1000,5)+VLOOKUP("356",'Date Primare'!A2:F1000,5)+VLOOKUP("357",'Date Primare'!A2:F1000,5)+VLOOKUP("361",'Date Primare'!A2:F1000,5)+IF(ISERROR(VLOOKUP("326",'Date Primare'!A2:F1000,5,FALSE)),0,(VLOOKUP("326",'Date Primare'!A2:T1000,5)))+VLOOKUP("368",'Date Primare'!A2:F1000,5)-VLOOKUP("368",'Date Primare'!A2:F1000,6)+VLOOKUP("371",'Date Primare'!A2:F1000,5)+IF(ISERROR(VLOOKUP("327",'Date Primare'!A2:F1000,5,FALSE)),0,(VLOOKUP("327",'Date Primare'!A2:T1000,5)))+VLOOKUP("378",'Date Primare'!A2:F1000,5)-VLOOKUP("378",'Date Primare'!A2:F1000,5)-VLOOKUP("3945",'Date Primare'!A2:F1000,6)-VLOOKUP("3946",'Date Primare'!A2:F1000,6)-VLOOKUP("3953",'Date Primare'!A2:F1000,6)-VLOOKUP("3954",'Date Primare'!A2:F1000,6)-VLOOKUP("3956",'Date Primare'!A2:F1000,6)-VLOOKUP("3957",'Date Primare'!A2:F1000,6)-VLOOKUP("396",'Date Primare'!A2:F1000,6)-VLOOKUP("397",'Date Primare'!A2:F1000,6)-VLOOKUP("4428",'Date Primare'!A2:F1000,6)</f>
        <v>#N/A</v>
      </c>
    </row>
    <row r="51" spans="1:13" s="3" customFormat="1" x14ac:dyDescent="0.25">
      <c r="A51" s="36" t="s">
        <v>121</v>
      </c>
      <c r="B51" s="34"/>
      <c r="C51" s="34"/>
      <c r="D51" s="34"/>
      <c r="E51" s="34"/>
      <c r="F51" s="34"/>
      <c r="G51" s="34"/>
      <c r="H51" s="35"/>
      <c r="I51" s="10"/>
      <c r="J51" s="64"/>
      <c r="K51" s="64"/>
      <c r="L51" s="4"/>
      <c r="M51" s="4"/>
    </row>
    <row r="52" spans="1:13" x14ac:dyDescent="0.25">
      <c r="A52" s="38" t="s">
        <v>122</v>
      </c>
      <c r="B52" s="28"/>
      <c r="C52" s="28"/>
      <c r="D52" s="28"/>
      <c r="E52" s="28"/>
      <c r="F52" s="28"/>
      <c r="G52" s="28"/>
      <c r="H52" s="29"/>
      <c r="I52" s="13"/>
      <c r="J52" s="58"/>
      <c r="K52" s="58"/>
    </row>
    <row r="53" spans="1:13" s="3" customFormat="1" x14ac:dyDescent="0.25">
      <c r="A53" s="36" t="s">
        <v>123</v>
      </c>
      <c r="B53" s="34"/>
      <c r="C53" s="34"/>
      <c r="D53" s="34"/>
      <c r="E53" s="34"/>
      <c r="F53" s="34"/>
      <c r="G53" s="34"/>
      <c r="H53" s="35"/>
      <c r="I53" s="10" t="s">
        <v>66</v>
      </c>
      <c r="J53" s="64" t="e">
        <f>VLOOKUP("4091",'Date Primare'!A2:F1000,3)</f>
        <v>#N/A</v>
      </c>
      <c r="K53" s="64" t="e">
        <f>VLOOKUP("4091",'Date Primare'!A2:F1000,5)</f>
        <v>#N/A</v>
      </c>
      <c r="L53" s="4"/>
      <c r="M53" s="4"/>
    </row>
    <row r="54" spans="1:13" s="37" customFormat="1" x14ac:dyDescent="0.25">
      <c r="A54" s="19" t="s">
        <v>124</v>
      </c>
      <c r="B54" s="40"/>
      <c r="C54" s="40"/>
      <c r="D54" s="40"/>
      <c r="E54" s="40"/>
      <c r="F54" s="40"/>
      <c r="G54" s="40"/>
      <c r="H54" s="41"/>
      <c r="I54" s="22" t="s">
        <v>67</v>
      </c>
      <c r="J54" s="59" t="e">
        <f>J46+J48+J50+J53</f>
        <v>#N/A</v>
      </c>
      <c r="K54" s="59" t="e">
        <f>K46+K48+K50+K53</f>
        <v>#N/A</v>
      </c>
      <c r="L54" s="4"/>
      <c r="M54" s="4"/>
    </row>
    <row r="55" spans="1:13" s="37" customFormat="1" x14ac:dyDescent="0.25">
      <c r="A55" s="36" t="s">
        <v>125</v>
      </c>
      <c r="B55" s="34"/>
      <c r="C55" s="34"/>
      <c r="D55" s="34"/>
      <c r="E55" s="34"/>
      <c r="F55" s="34"/>
      <c r="G55" s="34"/>
      <c r="H55" s="35"/>
      <c r="I55" s="10"/>
      <c r="J55" s="64"/>
      <c r="K55" s="64"/>
      <c r="L55" s="4"/>
      <c r="M55" s="4"/>
    </row>
    <row r="56" spans="1:13" s="37" customFormat="1" x14ac:dyDescent="0.25">
      <c r="A56" s="33" t="s">
        <v>80</v>
      </c>
      <c r="B56" s="34"/>
      <c r="C56" s="34"/>
      <c r="D56" s="34"/>
      <c r="E56" s="34"/>
      <c r="F56" s="34"/>
      <c r="G56" s="34"/>
      <c r="H56" s="35"/>
      <c r="I56" s="10"/>
      <c r="J56" s="64"/>
      <c r="K56" s="64"/>
      <c r="L56" s="4"/>
      <c r="M56" s="4"/>
    </row>
    <row r="57" spans="1:13" s="3" customFormat="1" x14ac:dyDescent="0.25">
      <c r="A57" s="56" t="s">
        <v>126</v>
      </c>
      <c r="B57" s="24"/>
      <c r="C57" s="24"/>
      <c r="D57" s="24"/>
      <c r="E57" s="24"/>
      <c r="F57" s="24"/>
      <c r="G57" s="24"/>
      <c r="H57" s="25"/>
      <c r="I57" s="31" t="s">
        <v>68</v>
      </c>
      <c r="J57" s="65" t="e">
        <f>VLOOKUP("4092",'Date Primare'!A2:F1000,3)+VLOOKUP("411",'Date Primare'!A2:F1000,3)+VLOOKUP("413",'Date Primare'!A2:F1000,3)+VLOOKUP("418",'Date Primare'!A2:F1000,3)+VLOOKUP("491",'Date Primare'!A2:F1000,4)</f>
        <v>#N/A</v>
      </c>
      <c r="K57" s="65" t="e">
        <f>VLOOKUP("4092",'Date Primare'!A2:F1000,5)+VLOOKUP("411",'Date Primare'!A2:F1000,5)+VLOOKUP("413",'Date Primare'!A2:F1000,5)+VLOOKUP("418",'Date Primare'!A2:F1000,5)+VLOOKUP("491",'Date Primare'!A2:F1000,6)</f>
        <v>#N/A</v>
      </c>
      <c r="L57" s="4"/>
      <c r="M57" s="4"/>
    </row>
    <row r="58" spans="1:13" x14ac:dyDescent="0.25">
      <c r="A58" s="38" t="s">
        <v>127</v>
      </c>
      <c r="B58" s="28"/>
      <c r="C58" s="28"/>
      <c r="D58" s="28"/>
      <c r="E58" s="28"/>
      <c r="F58" s="28"/>
      <c r="G58" s="28"/>
      <c r="H58" s="29"/>
      <c r="I58" s="13"/>
      <c r="J58" s="58"/>
      <c r="K58" s="58"/>
    </row>
    <row r="59" spans="1:13" s="3" customFormat="1" x14ac:dyDescent="0.25">
      <c r="A59" s="60" t="s">
        <v>128</v>
      </c>
      <c r="B59" s="40"/>
      <c r="C59" s="40"/>
      <c r="D59" s="40"/>
      <c r="E59" s="40"/>
      <c r="F59" s="40"/>
      <c r="G59" s="40"/>
      <c r="H59" s="41"/>
      <c r="I59" s="22" t="s">
        <v>69</v>
      </c>
      <c r="J59" s="59" t="e">
        <f>VLOOKUP("451",'Date Primare'!A2:F1000,3)</f>
        <v>#N/A</v>
      </c>
      <c r="K59" s="59" t="e">
        <f>VLOOKUP("451",'Date Primare'!A2:F1000,5)</f>
        <v>#N/A</v>
      </c>
      <c r="L59" s="4"/>
      <c r="M59" s="4"/>
    </row>
    <row r="60" spans="1:13" x14ac:dyDescent="0.25">
      <c r="A60" s="56" t="s">
        <v>129</v>
      </c>
      <c r="B60" s="24"/>
      <c r="C60" s="24"/>
      <c r="D60" s="24"/>
      <c r="E60" s="24"/>
      <c r="F60" s="24"/>
      <c r="G60" s="24"/>
      <c r="H60" s="25"/>
      <c r="I60" s="31" t="s">
        <v>70</v>
      </c>
      <c r="J60" s="57" t="e">
        <f>VLOOKUP("453",'Date Primare'!A2:F1000,3)</f>
        <v>#N/A</v>
      </c>
      <c r="K60" s="57" t="e">
        <f>VLOOKUP("453",'Date Primare'!A2:F1000,5)</f>
        <v>#N/A</v>
      </c>
    </row>
    <row r="61" spans="1:13" x14ac:dyDescent="0.25">
      <c r="A61" s="38" t="s">
        <v>130</v>
      </c>
      <c r="B61" s="28"/>
      <c r="C61" s="28"/>
      <c r="D61" s="28"/>
      <c r="E61" s="28"/>
      <c r="F61" s="28"/>
      <c r="G61" s="28"/>
      <c r="H61" s="29"/>
      <c r="I61" s="13"/>
      <c r="J61" s="66"/>
      <c r="K61" s="66"/>
    </row>
    <row r="62" spans="1:13" x14ac:dyDescent="0.25">
      <c r="A62" s="36" t="s">
        <v>131</v>
      </c>
      <c r="B62" s="34"/>
      <c r="C62" s="34"/>
      <c r="D62" s="34"/>
      <c r="E62" s="34"/>
      <c r="F62" s="34"/>
      <c r="G62" s="34"/>
      <c r="H62" s="35"/>
      <c r="I62" s="10" t="s">
        <v>71</v>
      </c>
      <c r="J62" s="64" t="e">
        <f>VLOOKUP("425",'Date Primare'!A2:F1000,3)+VLOOKUP("4282",'Date Primare'!A2:F1000,3)+VLOOKUP("431",'Date Primare'!A2:F1000,3)+VLOOKUP("437",'Date Primare'!A2:F1000,3)+VLOOKUP("4382",'Date Primare'!A2:F1000,3)+VLOOKUP("441",'Date Primare'!A2:F1000,3)+VLOOKUP("4424",'Date Primare'!A2:F1000,3)+VLOOKUP("4428",'Date Primare'!A2:F1000,3)+VLOOKUP("444",'Date Primare'!A2:F1000,3)+VLOOKUP("445",'Date Primare'!A2:F1000,3)+VLOOKUP("446",'Date Primare'!A2:F1000,3)+VLOOKUP("447",'Date Primare'!A2:F1000,3)+VLOOKUP("4482",'Date Primare'!A2:F1000,3)+VLOOKUP("4582",'Date Primare'!A2:F1000,3)+VLOOKUP("461",'Date Primare'!A2:F1000,3)+VLOOKUP("473",'Date Primare'!A2:T1000,3)-VLOOKUP("496",'Date Primare'!A2:T1000,4)+VLOOKUP("5187",'Date Primare'!A2:T1000,3)</f>
        <v>#N/A</v>
      </c>
      <c r="K62" s="64" t="e">
        <f>+VLOOKUP("425",'Date Primare'!A2:F1000,5)+VLOOKUP("4282",'Date Primare'!A2:F1000,5)+VLOOKUP("431",'Date Primare'!A2:F1000,5)+VLOOKUP("437",'Date Primare'!A2:F1000,5)+VLOOKUP("4382",'Date Primare'!A2:F1000,5)+VLOOKUP("441",'Date Primare'!A2:F1000,5)+VLOOKUP("4424",'Date Primare'!A2:F1000,5)+VLOOKUP("4428",'Date Primare'!A2:F1000,5)+VLOOKUP("444",'Date Primare'!A2:F1000,5)+VLOOKUP("445",'Date Primare'!A2:F1000,5)+VLOOKUP("446",'Date Primare'!A2:F1000,5)+VLOOKUP("447",'Date Primare'!A2:F1000,5)+VLOOKUP("4482",'Date Primare'!A2:F1000,5)+VLOOKUP("4582",'Date Primare'!A2:F1000,5)+VLOOKUP("461",'Date Primare'!A2:F1000,5)+VLOOKUP("473",'Date Primare'!A2:T1000,5)-VLOOKUP("496",'Date Primare'!A2:T1000,6)+VLOOKUP("5187",'Date Primare'!A2:T1000,5)</f>
        <v>#N/A</v>
      </c>
    </row>
    <row r="63" spans="1:13" s="3" customFormat="1" x14ac:dyDescent="0.25">
      <c r="A63" s="67" t="s">
        <v>132</v>
      </c>
      <c r="B63" s="28"/>
      <c r="C63" s="28"/>
      <c r="D63" s="28"/>
      <c r="E63" s="28"/>
      <c r="F63" s="28"/>
      <c r="G63" s="28"/>
      <c r="H63" s="29"/>
      <c r="I63" s="13"/>
      <c r="J63" s="58"/>
      <c r="K63" s="58"/>
      <c r="L63" s="4"/>
      <c r="M63" s="4"/>
    </row>
    <row r="64" spans="1:13" x14ac:dyDescent="0.25">
      <c r="A64" s="68" t="s">
        <v>133</v>
      </c>
      <c r="B64" s="34"/>
      <c r="C64" s="34"/>
      <c r="D64" s="34"/>
      <c r="E64" s="34"/>
      <c r="F64" s="34"/>
      <c r="G64" s="34"/>
      <c r="H64" s="35"/>
      <c r="I64" s="10" t="s">
        <v>72</v>
      </c>
      <c r="J64" s="64" t="e">
        <f>VLOOKUP("456",'Date Primare'!A2:F1000,5)-VLOOKUP("495",'Date Primare'!A2:T1000,6)</f>
        <v>#N/A</v>
      </c>
      <c r="K64" s="64" t="e">
        <f>VLOOKUP("456",'Date Primare'!A2:F1000,5)-VLOOKUP("495",'Date Primare'!A2:T1000,6)</f>
        <v>#N/A</v>
      </c>
    </row>
    <row r="65" spans="1:13" x14ac:dyDescent="0.25">
      <c r="A65" s="69" t="s">
        <v>134</v>
      </c>
      <c r="B65" s="40"/>
      <c r="C65" s="40"/>
      <c r="D65" s="40"/>
      <c r="E65" s="40"/>
      <c r="F65" s="40"/>
      <c r="G65" s="40"/>
      <c r="H65" s="41"/>
      <c r="I65" s="22" t="s">
        <v>73</v>
      </c>
      <c r="J65" s="59" t="e">
        <f>J57+J59+J60+J62+J64</f>
        <v>#N/A</v>
      </c>
      <c r="K65" s="59" t="e">
        <f>K57+K59+K60+K62+K64</f>
        <v>#N/A</v>
      </c>
    </row>
    <row r="66" spans="1:13" x14ac:dyDescent="0.25">
      <c r="A66" s="19" t="s">
        <v>10</v>
      </c>
      <c r="B66" s="40"/>
      <c r="C66" s="40"/>
      <c r="D66" s="40"/>
      <c r="E66" s="40"/>
      <c r="F66" s="40"/>
      <c r="G66" s="40"/>
      <c r="H66" s="41"/>
      <c r="I66" s="22"/>
      <c r="J66" s="54" t="e">
        <f>VLOOKUP("501",'Date Primare'!A2:F1000,3)+VLOOKUP("505",'Date Primare'!A2:F1000,3)+VLOOKUP("506",'Date Primare'!A2:F1000,3)+VLOOKUP("508",'Date Primare'!A2:F1000,3)+VLOOKUP("5113",'Date Primare'!A2:F1000,3)+VLOOKUP("5114",'Date Primare'!A2:F1000,3)-VLOOKUP("591",'Date Primare'!A2:F1000,4)-VLOOKUP("595",'Date Primare'!A2:F1000,4)-VLOOKUP("596",'Date Primare'!A2:F1000,4)-VLOOKUP("598",'Date Primare'!A2:F1000,4)</f>
        <v>#N/A</v>
      </c>
      <c r="K66" s="54" t="e">
        <f>VLOOKUP("501",'Date Primare'!A2:T1000,5)+VLOOKUP("505",'Date Primare'!A2:T1000,5)+VLOOKUP("506",'Date Primare'!A2:T1000,5)+VLOOKUP("508",'Date Primare'!A2:T1000,5)+VLOOKUP("5113",'Date Primare'!A2:T1000,5)+VLOOKUP("5114",'Date Primare'!A2:T1000,5)-VLOOKUP("591",'Date Primare'!A2:T1000,6)-VLOOKUP("595",'Date Primare'!A2:T1000,6)-VLOOKUP("596",'Date Primare'!A2:T1000,6)-VLOOKUP("598",'Date Primare'!A2:T1000,6)</f>
        <v>#N/A</v>
      </c>
    </row>
    <row r="67" spans="1:13" x14ac:dyDescent="0.25">
      <c r="A67" s="60" t="s">
        <v>135</v>
      </c>
      <c r="B67" s="40"/>
      <c r="C67" s="40"/>
      <c r="D67" s="40"/>
      <c r="E67" s="40"/>
      <c r="F67" s="40"/>
      <c r="G67" s="40"/>
      <c r="H67" s="41"/>
      <c r="I67" s="22" t="s">
        <v>74</v>
      </c>
      <c r="J67" s="54" t="e">
        <f>VLOOKUP("501",'Date Primare'!A2:T1000,3)-VLOOKUP("591",'Date Primare'!A2:T1000,4)</f>
        <v>#N/A</v>
      </c>
      <c r="K67" s="54" t="e">
        <f>VLOOKUP("501",'Date Primare'!A2:T1000,5)-VLOOKUP("591",'Date Primare'!A2:T1000,6)</f>
        <v>#N/A</v>
      </c>
    </row>
    <row r="68" spans="1:13" x14ac:dyDescent="0.25">
      <c r="A68" s="60" t="s">
        <v>136</v>
      </c>
      <c r="B68" s="40"/>
      <c r="C68" s="40"/>
      <c r="D68" s="40"/>
      <c r="E68" s="40"/>
      <c r="F68" s="40"/>
      <c r="G68" s="40"/>
      <c r="H68" s="41"/>
      <c r="I68" s="22" t="s">
        <v>75</v>
      </c>
      <c r="J68" s="59" t="e">
        <f>VLOOKUP("505",'Date Primare'!A2:F1000,3)+VLOOKUP("506",'Date Primare'!A2:F1000,3)+VLOOKUP("508",'Date Primare'!A2:F1000,3)+VLOOKUP("5113",'Date Primare'!A2:F1000,3)+VLOOKUP("5114",'Date Primare'!A2:F1000,3)-VLOOKUP("595",'Date Primare'!A2:F1000,4)-VLOOKUP("596",'Date Primare'!A2:F1000,4)-VLOOKUP("598",'Date Primare'!A2:F1000,4)</f>
        <v>#N/A</v>
      </c>
      <c r="K68" s="59" t="e">
        <f>VLOOKUP("505",'Date Primare'!A2:T1000,5)+VLOOKUP("506",'Date Primare'!A2:T1000,5)+VLOOKUP("508",'Date Primare'!A2:T1000,5)+VLOOKUP("5113",'Date Primare'!A2:T1000,5)+VLOOKUP("5114",'Date Primare'!A2:T1000,5)-VLOOKUP("595",'Date Primare'!A2:T1000,6)-VLOOKUP("596",'Date Primare'!A2:T1000,6)-VLOOKUP("598",'Date Primare'!A2:T1000,6)</f>
        <v>#N/A</v>
      </c>
    </row>
    <row r="69" spans="1:13" x14ac:dyDescent="0.25">
      <c r="A69" s="19" t="s">
        <v>137</v>
      </c>
      <c r="B69" s="40"/>
      <c r="C69" s="40"/>
      <c r="D69" s="40"/>
      <c r="E69" s="40"/>
      <c r="F69" s="40"/>
      <c r="G69" s="40"/>
      <c r="H69" s="41"/>
      <c r="I69" s="22" t="s">
        <v>76</v>
      </c>
      <c r="J69" s="59" t="e">
        <f>J67+J68</f>
        <v>#N/A</v>
      </c>
      <c r="K69" s="59" t="e">
        <f>K67+K68</f>
        <v>#N/A</v>
      </c>
    </row>
    <row r="70" spans="1:13" x14ac:dyDescent="0.25">
      <c r="A70" s="8" t="s">
        <v>11</v>
      </c>
      <c r="B70" s="34"/>
      <c r="C70" s="34"/>
      <c r="D70" s="34"/>
      <c r="E70" s="34"/>
      <c r="F70" s="34"/>
      <c r="G70" s="34"/>
      <c r="H70" s="35"/>
      <c r="I70" s="10" t="s">
        <v>77</v>
      </c>
      <c r="J70" s="70" t="e">
        <f>VLOOKUP("5112",'Date Primare'!A2:F1000,3)+VLOOKUP("512",'Date Primare'!A2:F1000,3)+VLOOKUP("531",'Date Primare'!A2:F1000,3)+VLOOKUP("532",'Date Primare'!A2:F1000,3)+VLOOKUP("541",'Date Primare'!A2:F1000,3)+VLOOKUP("542",'Date Primare'!A2:F1000,3)</f>
        <v>#N/A</v>
      </c>
      <c r="K70" s="70" t="e">
        <f>VLOOKUP("5112",'Date Primare'!A2:F1000,5)+VLOOKUP("512",'Date Primare'!A2:F1000,5)+VLOOKUP("531",'Date Primare'!A2:F1000,5)+VLOOKUP("532",'Date Primare'!A2:F1000,5)+VLOOKUP("541",'Date Primare'!A2:F1000,5)+VLOOKUP("542",'Date Primare'!A2:F1000,5)</f>
        <v>#N/A</v>
      </c>
    </row>
    <row r="71" spans="1:13" x14ac:dyDescent="0.25">
      <c r="A71" s="27" t="s">
        <v>138</v>
      </c>
      <c r="B71" s="28"/>
      <c r="C71" s="28"/>
      <c r="D71" s="28"/>
      <c r="E71" s="28"/>
      <c r="F71" s="28"/>
      <c r="G71" s="28"/>
      <c r="H71" s="29"/>
      <c r="I71" s="13"/>
      <c r="J71" s="58"/>
      <c r="K71" s="58"/>
    </row>
    <row r="72" spans="1:13" x14ac:dyDescent="0.25">
      <c r="A72" s="5" t="s">
        <v>139</v>
      </c>
      <c r="B72" s="6"/>
      <c r="C72" s="6"/>
      <c r="D72" s="6"/>
      <c r="E72" s="6"/>
      <c r="F72" s="6"/>
      <c r="G72" s="6"/>
      <c r="H72" s="32"/>
      <c r="I72" s="31" t="s">
        <v>140</v>
      </c>
      <c r="J72" s="63" t="e">
        <f>J54+J65+J69+J70</f>
        <v>#N/A</v>
      </c>
      <c r="K72" s="63" t="e">
        <f>K54+K65+K69+K70</f>
        <v>#N/A</v>
      </c>
      <c r="L72" s="3"/>
      <c r="M72" s="3"/>
    </row>
    <row r="73" spans="1:13" x14ac:dyDescent="0.25">
      <c r="A73" s="5" t="s">
        <v>23</v>
      </c>
      <c r="B73" s="6"/>
      <c r="C73" s="6"/>
      <c r="D73" s="6"/>
      <c r="E73" s="6"/>
      <c r="F73" s="6"/>
      <c r="G73" s="6"/>
      <c r="H73" s="32"/>
      <c r="I73" s="31" t="s">
        <v>141</v>
      </c>
      <c r="J73" s="63" t="e">
        <f>VLOOKUP("471",'Date Primare'!A2:F1000,3)</f>
        <v>#N/A</v>
      </c>
      <c r="K73" s="63" t="e">
        <f>VLOOKUP("471",'Date Primare'!A2:T1000,5)</f>
        <v>#N/A</v>
      </c>
      <c r="L73" s="3"/>
      <c r="M73" s="3"/>
    </row>
    <row r="74" spans="1:13" x14ac:dyDescent="0.25">
      <c r="A74" s="5" t="s">
        <v>21</v>
      </c>
      <c r="B74" s="6"/>
      <c r="C74" s="6"/>
      <c r="D74" s="6"/>
      <c r="E74" s="6"/>
      <c r="F74" s="6"/>
      <c r="G74" s="6"/>
      <c r="H74" s="32"/>
      <c r="I74" s="31"/>
      <c r="J74" s="61"/>
      <c r="K74" s="71"/>
      <c r="L74" s="3"/>
      <c r="M74" s="44"/>
    </row>
    <row r="75" spans="1:13" x14ac:dyDescent="0.25">
      <c r="A75" s="56" t="s">
        <v>142</v>
      </c>
      <c r="B75" s="6"/>
      <c r="C75" s="6"/>
      <c r="D75" s="6"/>
      <c r="E75" s="6"/>
      <c r="F75" s="6"/>
      <c r="G75" s="6"/>
      <c r="H75" s="32"/>
      <c r="I75" s="31" t="s">
        <v>143</v>
      </c>
      <c r="J75" s="61" t="e">
        <f>VLOOKUP("161",'Date Primare'!A2:F1000,4)+VLOOKUP("1681",'Date Primare'!A2:F1000,4)-VLOOKUP("169",'Date Primare'!A2:F1000,3)</f>
        <v>#N/A</v>
      </c>
      <c r="K75" s="71" t="e">
        <f>VLOOKUP("161",'Date Primare'!A2:F1000,6)+VLOOKUP("1681",'Date Primare'!A2:F1000,6)-VLOOKUP("169",'Date Primare'!A2:F1000,5)</f>
        <v>#N/A</v>
      </c>
      <c r="L75" s="3"/>
      <c r="M75" s="44"/>
    </row>
    <row r="76" spans="1:13" x14ac:dyDescent="0.25">
      <c r="A76" s="38" t="s">
        <v>144</v>
      </c>
      <c r="B76" s="12"/>
      <c r="C76" s="12"/>
      <c r="D76" s="12"/>
      <c r="E76" s="12"/>
      <c r="F76" s="12"/>
      <c r="G76" s="12"/>
      <c r="H76" s="72"/>
      <c r="I76" s="13"/>
      <c r="J76" s="55"/>
      <c r="K76" s="72"/>
      <c r="L76" s="3"/>
      <c r="M76" s="44"/>
    </row>
    <row r="77" spans="1:13" x14ac:dyDescent="0.25">
      <c r="A77" s="56" t="s">
        <v>145</v>
      </c>
      <c r="B77" s="6"/>
      <c r="C77" s="6"/>
      <c r="D77" s="6"/>
      <c r="E77" s="6"/>
      <c r="F77" s="6"/>
      <c r="G77" s="6"/>
      <c r="H77" s="32"/>
      <c r="I77" s="31" t="s">
        <v>146</v>
      </c>
      <c r="J77" s="61" t="e">
        <f>VLOOKUP("5191",'Date Primare'!A2:F1000,4)+VLOOKUP("5192",'Date Primare'!A2:F1000,4)+VLOOKUP("5198",'Date Primare'!A2:F1000,4)</f>
        <v>#N/A</v>
      </c>
      <c r="K77" s="71" t="e">
        <f>VLOOKUP("5191",'Date Primare'!A2:F1000,6)+VLOOKUP("5192",'Date Primare'!A2:F1000,6)+VLOOKUP("5198",'Date Primare'!A2:F1000,6)</f>
        <v>#N/A</v>
      </c>
      <c r="L77" s="3"/>
      <c r="M77" s="44"/>
    </row>
    <row r="78" spans="1:13" x14ac:dyDescent="0.25">
      <c r="A78" s="38" t="s">
        <v>147</v>
      </c>
      <c r="B78" s="12"/>
      <c r="C78" s="12"/>
      <c r="D78" s="12"/>
      <c r="E78" s="12"/>
      <c r="F78" s="12"/>
      <c r="G78" s="12"/>
      <c r="H78" s="72"/>
      <c r="I78" s="13"/>
      <c r="J78" s="55"/>
      <c r="K78" s="73"/>
      <c r="L78" s="3"/>
      <c r="M78" s="44"/>
    </row>
    <row r="79" spans="1:13" x14ac:dyDescent="0.25">
      <c r="A79" s="60" t="s">
        <v>148</v>
      </c>
      <c r="B79" s="20"/>
      <c r="C79" s="20"/>
      <c r="D79" s="20"/>
      <c r="E79" s="20"/>
      <c r="F79" s="20"/>
      <c r="G79" s="20"/>
      <c r="H79" s="21"/>
      <c r="I79" s="22" t="s">
        <v>149</v>
      </c>
      <c r="J79" s="54" t="e">
        <f>VLOOKUP("419",'Date Primare'!A2:F1000,4)</f>
        <v>#N/A</v>
      </c>
      <c r="K79" s="74" t="e">
        <f>VLOOKUP("419",'Date Primare'!A2:F1000,6)</f>
        <v>#N/A</v>
      </c>
      <c r="L79" s="3"/>
      <c r="M79" s="44"/>
    </row>
    <row r="80" spans="1:13" x14ac:dyDescent="0.25">
      <c r="A80" s="60" t="s">
        <v>150</v>
      </c>
      <c r="B80" s="20"/>
      <c r="C80" s="20"/>
      <c r="D80" s="20"/>
      <c r="E80" s="20"/>
      <c r="F80" s="20"/>
      <c r="G80" s="20"/>
      <c r="H80" s="21"/>
      <c r="I80" s="22" t="s">
        <v>151</v>
      </c>
      <c r="J80" s="54" t="e">
        <f>VLOOKUP("401",'Date Primare'!A2:F1000,4)+VLOOKUP("404",'Date Primare'!A2:F1000,4)+VLOOKUP("408",'Date Primare'!A2:F1000,4)</f>
        <v>#N/A</v>
      </c>
      <c r="K80" s="74" t="e">
        <f>VLOOKUP("401",'Date Primare'!A2:F1000,6)+VLOOKUP("404",'Date Primare'!A2:F1000,6)+VLOOKUP("408",'Date Primare'!A2:F1000,6)</f>
        <v>#N/A</v>
      </c>
      <c r="L80" s="3"/>
      <c r="M80" s="44"/>
    </row>
    <row r="81" spans="1:13" s="3" customFormat="1" x14ac:dyDescent="0.25">
      <c r="A81" s="60" t="s">
        <v>152</v>
      </c>
      <c r="B81" s="20"/>
      <c r="C81" s="20"/>
      <c r="D81" s="20"/>
      <c r="E81" s="20"/>
      <c r="F81" s="20"/>
      <c r="G81" s="20"/>
      <c r="H81" s="21"/>
      <c r="I81" s="22" t="s">
        <v>153</v>
      </c>
      <c r="J81" s="54" t="e">
        <f>VLOOKUP("403",'Date Primare'!A2:F1000,4)+VLOOKUP("405",'Date Primare'!A2:F1000,4)</f>
        <v>#N/A</v>
      </c>
      <c r="K81" s="74" t="e">
        <f>VLOOKUP("403",'Date Primare'!A2:F1000,6)+VLOOKUP("405",'Date Primare'!A2:F1000,6)</f>
        <v>#N/A</v>
      </c>
      <c r="M81" s="44"/>
    </row>
    <row r="82" spans="1:13" x14ac:dyDescent="0.25">
      <c r="A82" s="60" t="s">
        <v>154</v>
      </c>
      <c r="B82" s="20"/>
      <c r="C82" s="20"/>
      <c r="D82" s="20"/>
      <c r="E82" s="20"/>
      <c r="F82" s="20"/>
      <c r="G82" s="20"/>
      <c r="H82" s="21"/>
      <c r="I82" s="22" t="s">
        <v>155</v>
      </c>
      <c r="J82" s="54" t="e">
        <f>VLOOKUP("1661",'Date Primare'!A2:F1000,4)+VLOOKUP("1685",'Date Primare'!A2:F1000,4)+VLOOKUP("2691",'Date Primare'!A2:F1000,4)+VLOOKUP("451",'Date Primare'!A2:F1000,4)</f>
        <v>#N/A</v>
      </c>
      <c r="K82" s="74" t="e">
        <f>VLOOKUP("1661",'Date Primare'!A2:F1000,6)+VLOOKUP("1685",'Date Primare'!A2:F1000,6)+VLOOKUP("2691",'Date Primare'!A2:F1000,6)+VLOOKUP("451",'Date Primare'!A2:F1000,6)</f>
        <v>#N/A</v>
      </c>
      <c r="L82" s="3"/>
      <c r="M82" s="44"/>
    </row>
    <row r="83" spans="1:13" x14ac:dyDescent="0.25">
      <c r="A83" s="56" t="s">
        <v>156</v>
      </c>
      <c r="B83" s="6"/>
      <c r="C83" s="6"/>
      <c r="D83" s="6"/>
      <c r="E83" s="6"/>
      <c r="F83" s="6"/>
      <c r="G83" s="6"/>
      <c r="H83" s="32"/>
      <c r="I83" s="31" t="s">
        <v>157</v>
      </c>
      <c r="J83" s="61" t="e">
        <f>VLOOKUP("1663",'Date Primare'!A2:F1000,4)+VLOOKUP("1686",'Date Primare'!A2:F1000,4)+VLOOKUP("2692",'Date Primare'!A2:F1000,4)+VLOOKUP("453",'Date Primare'!A2:F1000,4)</f>
        <v>#N/A</v>
      </c>
      <c r="K83" s="71" t="e">
        <f>VLOOKUP("1663",'Date Primare'!A2:F1000,6)+VLOOKUP("1686",'Date Primare'!A2:F1000,6)+VLOOKUP("2692",'Date Primare'!A2:F1000,6)+VLOOKUP("453",'Date Primare'!A2:F1000,6)</f>
        <v>#N/A</v>
      </c>
      <c r="L83" s="3"/>
      <c r="M83" s="44"/>
    </row>
    <row r="84" spans="1:13" s="3" customFormat="1" x14ac:dyDescent="0.25">
      <c r="A84" s="38" t="s">
        <v>158</v>
      </c>
      <c r="B84" s="12"/>
      <c r="C84" s="12"/>
      <c r="D84" s="12"/>
      <c r="E84" s="12"/>
      <c r="F84" s="12"/>
      <c r="G84" s="12"/>
      <c r="H84" s="72"/>
      <c r="I84" s="13"/>
      <c r="J84" s="55"/>
      <c r="K84" s="73"/>
      <c r="M84" s="44"/>
    </row>
    <row r="85" spans="1:13" x14ac:dyDescent="0.25">
      <c r="A85" s="36" t="s">
        <v>159</v>
      </c>
      <c r="B85" s="34"/>
      <c r="C85" s="34"/>
      <c r="D85" s="34"/>
      <c r="E85" s="34"/>
      <c r="F85" s="34"/>
      <c r="G85" s="34"/>
      <c r="H85" s="35"/>
      <c r="I85" s="10" t="s">
        <v>160</v>
      </c>
      <c r="J85" s="64" t="e">
        <f>VLOOKUP("167",'Date Primare'!A2:F1000,4)+VLOOKUP("1687",'Date Primare'!A2:F1000,4)+VLOOKUP("2693",'Date Primare'!A2:F1000,4)+VLOOKUP("421",'Date Primare'!A2:F1000,4)+VLOOKUP("423",'Date Primare'!A2:F1000,4)+VLOOKUP("424",'Date Primare'!A2:F1000,4)+VLOOKUP("426",'Date Primare'!A2:F1000,4)+VLOOKUP("427",'Date Primare'!A2:F1000,4)+VLOOKUP("4281",'Date Primare'!A2:F1000,4)+VLOOKUP("431",'Date Primare'!A2:F1000,4)+VLOOKUP("437",'Date Primare'!A2:F1000,4)+VLOOKUP("4381",'Date Primare'!A2:F1000,4)+VLOOKUP("441",'Date Primare'!A2:F1000,4)+VLOOKUP("4423",'Date Primare'!A2:F1000,4)+VLOOKUP("4428",'Date Primare'!A2:F1000,4)+VLOOKUP("444",'Date Primare'!A2:F1000,4)+VLOOKUP("446",'Date Primare'!A2:F1000,4)+VLOOKUP("447",'Date Primare'!A2:F1000,4)+VLOOKUP("4481",'Date Primare'!A2:F1000,4)+VLOOKUP("455",'Date Primare'!A2:F1000,4)+VLOOKUP("456",'Date Primare'!A2:F1000,4)+VLOOKUP("457",'Date Primare'!A2:F1000,4)+VLOOKUP("4581",'Date Primare'!A2:F1000,4)+VLOOKUP("462",'Date Primare'!A2:F1000,4)+VLOOKUP("473",'Date Primare'!A2:F1000,4)+VLOOKUP("509",'Date Primare'!A2:F1000,4)+VLOOKUP("5186",'Date Primare'!A2:F1000,4)+VLOOKUP("5193",'Date Primare'!A2:F1000,4)+VLOOKUP("5194",'Date Primare'!A2:F1000,4)+VLOOKUP("5195",'Date Primare'!A2:F1000,4)+VLOOKUP("5196",'Date Primare'!A2:F1000,4)+VLOOKUP("5197",'Date Primare'!A2:F1000,4)</f>
        <v>#N/A</v>
      </c>
      <c r="K85" s="64" t="e">
        <f>VLOOKUP("167",'Date Primare'!A2:F1000,6)+VLOOKUP("1687",'Date Primare'!A2:F1000,6)+VLOOKUP("2693",'Date Primare'!A2:F1000,6)+VLOOKUP("421",'Date Primare'!A2:F1000,6)+VLOOKUP("423",'Date Primare'!A2:F1000,6)+VLOOKUP("424",'Date Primare'!A2:F1000,6)+VLOOKUP("426",'Date Primare'!A2:F1000,6)+VLOOKUP("427",'Date Primare'!A2:F1000,6)+VLOOKUP("4281",'Date Primare'!A2:F1000,6)+VLOOKUP("431",'Date Primare'!A2:F1000,6)+VLOOKUP("437",'Date Primare'!A2:F1000,6)+VLOOKUP("4381",'Date Primare'!A2:F1000,6)+VLOOKUP("441",'Date Primare'!A2:F1000,6)+VLOOKUP("4423",'Date Primare'!A2:F1000,6)+VLOOKUP("4428",'Date Primare'!A2:F1000,6)+VLOOKUP("444",'Date Primare'!A2:F1000,6)+VLOOKUP("446",'Date Primare'!A2:F1000,6)+VLOOKUP("447",'Date Primare'!A2:F1000,6)+VLOOKUP("4481",'Date Primare'!A2:F1000,6)+VLOOKUP("455",'Date Primare'!A2:F1000,6)+VLOOKUP("456",'Date Primare'!A2:F1000,6)+VLOOKUP("457",'Date Primare'!A2:F1000,6)+VLOOKUP("4581",'Date Primare'!A2:F1000,6)+VLOOKUP("462",'Date Primare'!A2:F1000,6)+VLOOKUP("473",'Date Primare'!A2:F1000,6)+VLOOKUP("509",'Date Primare'!A2:F1000,6)+VLOOKUP("5186",'Date Primare'!A2:F1000,6)+VLOOKUP("5193",'Date Primare'!A2:F1000,6)+VLOOKUP("5194",'Date Primare'!A2:F1000,6)+VLOOKUP("5195",'Date Primare'!A2:F1000,6)+VLOOKUP("5196",'Date Primare'!A2:F1000,6)+VLOOKUP("5197",'Date Primare'!A2:F1000,6)</f>
        <v>#N/A</v>
      </c>
    </row>
    <row r="86" spans="1:13" x14ac:dyDescent="0.25">
      <c r="A86" s="36" t="s">
        <v>161</v>
      </c>
      <c r="B86" s="34"/>
      <c r="C86" s="34"/>
      <c r="D86" s="34"/>
      <c r="E86" s="34"/>
      <c r="F86" s="34"/>
      <c r="G86" s="34"/>
      <c r="H86" s="35"/>
      <c r="I86" s="10"/>
      <c r="J86" s="64"/>
      <c r="K86" s="64"/>
    </row>
    <row r="87" spans="1:13" x14ac:dyDescent="0.25">
      <c r="A87" s="36" t="s">
        <v>162</v>
      </c>
      <c r="B87" s="34"/>
      <c r="C87" s="34"/>
      <c r="D87" s="34"/>
      <c r="E87" s="34"/>
      <c r="F87" s="34"/>
      <c r="G87" s="34"/>
      <c r="H87" s="35"/>
      <c r="I87" s="10"/>
      <c r="J87" s="64"/>
      <c r="K87" s="64"/>
    </row>
    <row r="88" spans="1:13" x14ac:dyDescent="0.25">
      <c r="A88" s="38" t="s">
        <v>163</v>
      </c>
      <c r="B88" s="28"/>
      <c r="C88" s="28"/>
      <c r="D88" s="28"/>
      <c r="E88" s="28"/>
      <c r="F88" s="28"/>
      <c r="G88" s="28"/>
      <c r="H88" s="29"/>
      <c r="I88" s="13"/>
      <c r="J88" s="58"/>
      <c r="K88" s="64"/>
    </row>
    <row r="89" spans="1:13" x14ac:dyDescent="0.25">
      <c r="A89" s="8" t="s">
        <v>164</v>
      </c>
      <c r="B89" s="34"/>
      <c r="C89" s="34"/>
      <c r="D89" s="34"/>
      <c r="E89" s="34"/>
      <c r="F89" s="34"/>
      <c r="G89" s="34"/>
      <c r="H89" s="35"/>
      <c r="I89" s="10" t="s">
        <v>165</v>
      </c>
      <c r="J89" s="75" t="e">
        <f>J75+J77+J79+J80+J81+J82+J83+J85</f>
        <v>#N/A</v>
      </c>
      <c r="K89" s="59" t="e">
        <f>K75+K77+K79+K80+K81+K82+K83+K85</f>
        <v>#N/A</v>
      </c>
    </row>
    <row r="90" spans="1:13" x14ac:dyDescent="0.25">
      <c r="A90" s="5" t="s">
        <v>166</v>
      </c>
      <c r="B90" s="6"/>
      <c r="C90" s="6"/>
      <c r="D90" s="6"/>
      <c r="E90" s="6"/>
      <c r="F90" s="6"/>
      <c r="G90" s="6"/>
      <c r="H90" s="32"/>
      <c r="I90" s="76" t="s">
        <v>167</v>
      </c>
      <c r="J90" s="77" t="e">
        <f>J72+J73-J89-J118</f>
        <v>#N/A</v>
      </c>
      <c r="K90" s="77" t="e">
        <f>K72+K73-K89-K118</f>
        <v>#N/A</v>
      </c>
      <c r="L90" s="3"/>
      <c r="M90" s="3"/>
    </row>
    <row r="91" spans="1:13" x14ac:dyDescent="0.25">
      <c r="A91" s="38" t="s">
        <v>168</v>
      </c>
      <c r="B91" s="28"/>
      <c r="C91" s="28"/>
      <c r="D91" s="28"/>
      <c r="E91" s="28"/>
      <c r="F91" s="28"/>
      <c r="G91" s="28"/>
      <c r="H91" s="29"/>
      <c r="I91" s="13"/>
      <c r="J91" s="78"/>
      <c r="K91" s="58"/>
    </row>
    <row r="92" spans="1:13" s="3" customFormat="1" x14ac:dyDescent="0.25">
      <c r="A92" s="5" t="s">
        <v>81</v>
      </c>
      <c r="B92" s="6"/>
      <c r="C92" s="6"/>
      <c r="D92" s="6"/>
      <c r="E92" s="6"/>
      <c r="F92" s="6"/>
      <c r="G92" s="6"/>
      <c r="H92" s="32"/>
      <c r="I92" s="31" t="s">
        <v>169</v>
      </c>
      <c r="J92" s="61" t="e">
        <f>J43+J90</f>
        <v>#N/A</v>
      </c>
      <c r="K92" s="61" t="e">
        <f>K43+K90</f>
        <v>#N/A</v>
      </c>
    </row>
    <row r="93" spans="1:13" s="3" customFormat="1" x14ac:dyDescent="0.25">
      <c r="A93" s="11" t="s">
        <v>170</v>
      </c>
      <c r="B93" s="28"/>
      <c r="C93" s="28"/>
      <c r="D93" s="28"/>
      <c r="E93" s="28"/>
      <c r="F93" s="28"/>
      <c r="G93" s="28"/>
      <c r="H93" s="29"/>
      <c r="I93" s="13"/>
      <c r="J93" s="58"/>
      <c r="K93" s="58"/>
      <c r="L93" s="4"/>
      <c r="M93" s="4"/>
    </row>
    <row r="94" spans="1:13" x14ac:dyDescent="0.25">
      <c r="A94" s="5" t="s">
        <v>22</v>
      </c>
      <c r="B94" s="6"/>
      <c r="C94" s="6"/>
      <c r="D94" s="6"/>
      <c r="E94" s="6"/>
      <c r="F94" s="6"/>
      <c r="G94" s="6"/>
      <c r="H94" s="32"/>
      <c r="I94" s="31"/>
      <c r="J94" s="64"/>
      <c r="K94" s="64"/>
    </row>
    <row r="95" spans="1:13" x14ac:dyDescent="0.25">
      <c r="A95" s="56" t="s">
        <v>142</v>
      </c>
      <c r="B95" s="6"/>
      <c r="C95" s="6"/>
      <c r="D95" s="6"/>
      <c r="E95" s="6"/>
      <c r="F95" s="6"/>
      <c r="G95" s="6"/>
      <c r="H95" s="32"/>
      <c r="I95" s="31" t="s">
        <v>171</v>
      </c>
      <c r="J95" s="57"/>
      <c r="K95" s="57"/>
    </row>
    <row r="96" spans="1:13" x14ac:dyDescent="0.25">
      <c r="A96" s="38" t="s">
        <v>144</v>
      </c>
      <c r="B96" s="12"/>
      <c r="C96" s="12"/>
      <c r="D96" s="12"/>
      <c r="E96" s="12"/>
      <c r="F96" s="12"/>
      <c r="G96" s="12"/>
      <c r="H96" s="72"/>
      <c r="I96" s="13"/>
      <c r="J96" s="58"/>
      <c r="K96" s="58"/>
    </row>
    <row r="97" spans="1:13" x14ac:dyDescent="0.25">
      <c r="A97" s="56" t="s">
        <v>145</v>
      </c>
      <c r="B97" s="6"/>
      <c r="C97" s="6"/>
      <c r="D97" s="6"/>
      <c r="E97" s="6"/>
      <c r="F97" s="6"/>
      <c r="G97" s="6"/>
      <c r="H97" s="32"/>
      <c r="I97" s="31" t="s">
        <v>172</v>
      </c>
      <c r="J97" s="57" t="e">
        <f>VLOOKUP("1621",'Date Primare'!A2:F1000,4)+VLOOKUP("1622",'Date Primare'!A2:F1000,4)+VLOOKUP("1624",'Date Primare'!A2:F1000,4)+VLOOKUP("1625",'Date Primare'!A2:F1000,4)+VLOOKUP("1627",'Date Primare'!A2:F1000,4)+VLOOKUP("1682",'Date Primare'!A2:F1000,4)</f>
        <v>#N/A</v>
      </c>
      <c r="K97" s="57" t="e">
        <f>VLOOKUP("1621",'Date Primare'!A2:F1000,6)+VLOOKUP("1622",'Date Primare'!A2:F1000,6)+VLOOKUP("1624",'Date Primare'!A2:F1000,6)+VLOOKUP("1625",'Date Primare'!A2:F1000,6)+VLOOKUP("1627",'Date Primare'!A2:F1000,6)+VLOOKUP("1682",'Date Primare'!A2:F1000,6)</f>
        <v>#N/A</v>
      </c>
    </row>
    <row r="98" spans="1:13" x14ac:dyDescent="0.25">
      <c r="A98" s="38" t="s">
        <v>147</v>
      </c>
      <c r="B98" s="12"/>
      <c r="C98" s="12"/>
      <c r="D98" s="12"/>
      <c r="E98" s="12"/>
      <c r="F98" s="12"/>
      <c r="G98" s="12"/>
      <c r="H98" s="72"/>
      <c r="I98" s="13"/>
      <c r="J98" s="58"/>
      <c r="K98" s="58"/>
    </row>
    <row r="99" spans="1:13" x14ac:dyDescent="0.25">
      <c r="A99" s="60" t="s">
        <v>148</v>
      </c>
      <c r="B99" s="20"/>
      <c r="C99" s="20"/>
      <c r="D99" s="20"/>
      <c r="E99" s="20"/>
      <c r="F99" s="20"/>
      <c r="G99" s="20"/>
      <c r="H99" s="21"/>
      <c r="I99" s="22" t="s">
        <v>173</v>
      </c>
      <c r="J99" s="59"/>
      <c r="K99" s="59"/>
    </row>
    <row r="100" spans="1:13" x14ac:dyDescent="0.25">
      <c r="A100" s="60" t="s">
        <v>150</v>
      </c>
      <c r="B100" s="20"/>
      <c r="C100" s="20"/>
      <c r="D100" s="20"/>
      <c r="E100" s="20"/>
      <c r="F100" s="20"/>
      <c r="G100" s="20"/>
      <c r="H100" s="21"/>
      <c r="I100" s="22" t="s">
        <v>174</v>
      </c>
      <c r="J100" s="59"/>
      <c r="K100" s="59"/>
    </row>
    <row r="101" spans="1:13" x14ac:dyDescent="0.25">
      <c r="A101" s="60" t="s">
        <v>152</v>
      </c>
      <c r="B101" s="20"/>
      <c r="C101" s="20"/>
      <c r="D101" s="20"/>
      <c r="E101" s="20"/>
      <c r="F101" s="20"/>
      <c r="G101" s="20"/>
      <c r="H101" s="21"/>
      <c r="I101" s="22" t="s">
        <v>175</v>
      </c>
      <c r="J101" s="59"/>
      <c r="K101" s="59"/>
    </row>
    <row r="102" spans="1:13" x14ac:dyDescent="0.25">
      <c r="A102" s="60" t="s">
        <v>154</v>
      </c>
      <c r="B102" s="20"/>
      <c r="C102" s="20"/>
      <c r="D102" s="20"/>
      <c r="E102" s="20"/>
      <c r="F102" s="20"/>
      <c r="G102" s="20"/>
      <c r="H102" s="21"/>
      <c r="I102" s="22" t="s">
        <v>176</v>
      </c>
      <c r="J102" s="59"/>
      <c r="K102" s="59"/>
    </row>
    <row r="103" spans="1:13" x14ac:dyDescent="0.25">
      <c r="A103" s="56" t="s">
        <v>156</v>
      </c>
      <c r="B103" s="6"/>
      <c r="C103" s="6"/>
      <c r="D103" s="6"/>
      <c r="E103" s="6"/>
      <c r="F103" s="6"/>
      <c r="G103" s="6"/>
      <c r="H103" s="32"/>
      <c r="I103" s="31" t="s">
        <v>177</v>
      </c>
      <c r="J103" s="57"/>
      <c r="K103" s="57"/>
    </row>
    <row r="104" spans="1:13" x14ac:dyDescent="0.25">
      <c r="A104" s="38" t="s">
        <v>158</v>
      </c>
      <c r="B104" s="12"/>
      <c r="C104" s="12"/>
      <c r="D104" s="12"/>
      <c r="E104" s="12"/>
      <c r="F104" s="12"/>
      <c r="G104" s="12"/>
      <c r="H104" s="72"/>
      <c r="I104" s="13"/>
      <c r="J104" s="58"/>
      <c r="K104" s="58"/>
    </row>
    <row r="105" spans="1:13" x14ac:dyDescent="0.25">
      <c r="A105" s="36" t="s">
        <v>159</v>
      </c>
      <c r="B105" s="34"/>
      <c r="C105" s="34"/>
      <c r="D105" s="34"/>
      <c r="E105" s="34"/>
      <c r="F105" s="34"/>
      <c r="G105" s="34"/>
      <c r="H105" s="35"/>
      <c r="I105" s="10" t="s">
        <v>178</v>
      </c>
      <c r="J105" s="57" t="e">
        <f>VLOOKUP("1623",'Date Primare'!A2:F1000,4)+VLOOKUP("1626",'Date Primare'!A2:F1000,4)</f>
        <v>#N/A</v>
      </c>
      <c r="K105" s="57" t="e">
        <f>VLOOKUP("1623",'Date Primare'!A2:F1000,6)+VLOOKUP("1626",'Date Primare'!A2:F1000,6)</f>
        <v>#N/A</v>
      </c>
    </row>
    <row r="106" spans="1:13" x14ac:dyDescent="0.25">
      <c r="A106" s="36" t="s">
        <v>161</v>
      </c>
      <c r="B106" s="34"/>
      <c r="C106" s="34"/>
      <c r="D106" s="34"/>
      <c r="E106" s="34"/>
      <c r="F106" s="34"/>
      <c r="G106" s="34"/>
      <c r="H106" s="35"/>
      <c r="I106" s="10"/>
      <c r="J106" s="64"/>
      <c r="K106" s="64"/>
    </row>
    <row r="107" spans="1:13" x14ac:dyDescent="0.25">
      <c r="A107" s="36" t="s">
        <v>162</v>
      </c>
      <c r="B107" s="34"/>
      <c r="C107" s="34"/>
      <c r="D107" s="34"/>
      <c r="E107" s="34"/>
      <c r="F107" s="34"/>
      <c r="G107" s="34"/>
      <c r="H107" s="35"/>
      <c r="I107" s="10"/>
      <c r="J107" s="64"/>
      <c r="K107" s="64"/>
    </row>
    <row r="108" spans="1:13" x14ac:dyDescent="0.25">
      <c r="A108" s="38" t="s">
        <v>163</v>
      </c>
      <c r="B108" s="28"/>
      <c r="C108" s="28"/>
      <c r="D108" s="28"/>
      <c r="E108" s="28"/>
      <c r="F108" s="28"/>
      <c r="G108" s="28"/>
      <c r="H108" s="29"/>
      <c r="I108" s="13"/>
      <c r="J108" s="58"/>
      <c r="K108" s="58"/>
    </row>
    <row r="109" spans="1:13" x14ac:dyDescent="0.25">
      <c r="A109" s="8" t="s">
        <v>179</v>
      </c>
      <c r="B109" s="34"/>
      <c r="C109" s="34"/>
      <c r="D109" s="34"/>
      <c r="E109" s="34"/>
      <c r="F109" s="34"/>
      <c r="G109" s="34"/>
      <c r="H109" s="35"/>
      <c r="I109" s="10" t="s">
        <v>180</v>
      </c>
      <c r="J109" s="64" t="e">
        <f>J95+J97+J99+J101+J102+J103+J105</f>
        <v>#N/A</v>
      </c>
      <c r="K109" s="64" t="e">
        <f>K95+K97+K99+K101+K102+K103+K105</f>
        <v>#N/A</v>
      </c>
    </row>
    <row r="110" spans="1:13" x14ac:dyDescent="0.25">
      <c r="A110" s="5" t="s">
        <v>181</v>
      </c>
      <c r="B110" s="6"/>
      <c r="C110" s="6"/>
      <c r="D110" s="6"/>
      <c r="E110" s="6"/>
      <c r="F110" s="6"/>
      <c r="G110" s="6"/>
      <c r="H110" s="32"/>
      <c r="I110" s="31"/>
      <c r="J110" s="61"/>
      <c r="K110" s="61" t="e">
        <f>VLOOKUP("151",'Date Primare'!A2:F1000,6)</f>
        <v>#N/A</v>
      </c>
      <c r="L110" s="3"/>
      <c r="M110" s="3"/>
    </row>
    <row r="111" spans="1:13" x14ac:dyDescent="0.25">
      <c r="A111" s="38" t="s">
        <v>182</v>
      </c>
      <c r="B111" s="28"/>
      <c r="C111" s="28"/>
      <c r="D111" s="28"/>
      <c r="E111" s="28"/>
      <c r="F111" s="28"/>
      <c r="G111" s="28"/>
      <c r="H111" s="29"/>
      <c r="I111" s="13" t="s">
        <v>183</v>
      </c>
      <c r="J111" s="58" t="e">
        <f>VLOOKUP("1515",'Date Primare'!A2:F1000,4)</f>
        <v>#N/A</v>
      </c>
      <c r="K111" s="58" t="e">
        <f>VLOOKUP("1515",'Date Primare'!A2:F1000,6)</f>
        <v>#N/A</v>
      </c>
    </row>
    <row r="112" spans="1:13" x14ac:dyDescent="0.25">
      <c r="A112" s="38" t="s">
        <v>184</v>
      </c>
      <c r="B112" s="28"/>
      <c r="C112" s="28"/>
      <c r="D112" s="28"/>
      <c r="E112" s="28"/>
      <c r="F112" s="28"/>
      <c r="G112" s="28"/>
      <c r="H112" s="29"/>
      <c r="I112" s="13" t="s">
        <v>185</v>
      </c>
      <c r="J112" s="58" t="e">
        <f>VLOOKUP("1516",'Date Primare'!A2:F1000,4)</f>
        <v>#N/A</v>
      </c>
      <c r="K112" s="58" t="e">
        <f>VLOOKUP("1516",'Date Primare'!A3:F1001,6)</f>
        <v>#N/A</v>
      </c>
    </row>
    <row r="113" spans="1:13" x14ac:dyDescent="0.25">
      <c r="A113" s="38" t="s">
        <v>186</v>
      </c>
      <c r="B113" s="28"/>
      <c r="C113" s="28"/>
      <c r="D113" s="28"/>
      <c r="E113" s="28"/>
      <c r="F113" s="28"/>
      <c r="G113" s="28"/>
      <c r="H113" s="29"/>
      <c r="I113" s="13" t="s">
        <v>187</v>
      </c>
      <c r="J113" s="58" t="e">
        <f>VLOOKUP("1511",'Date Primare'!A2:F1000,4)+VLOOKUP("1512",'Date Primare'!A2:F1000,4)+VLOOKUP("1513",'Date Primare'!A2:F1000,4)+VLOOKUP("1514",'Date Primare'!A2:F1000,4)+VLOOKUP("1518",'Date Primare'!A2:F1000,4)</f>
        <v>#N/A</v>
      </c>
      <c r="K113" s="58" t="e">
        <f>VLOOKUP("1511",'Date Primare'!A2:F1000,4)+VLOOKUP("1512",'Date Primare'!A2:F1000,4)+VLOOKUP("1513",'Date Primare'!A2:F1000,4)+VLOOKUP("1514",'Date Primare'!A2:F1000,4)+VLOOKUP("1518",'Date Primare'!A2:F1000,4)</f>
        <v>#N/A</v>
      </c>
    </row>
    <row r="114" spans="1:13" x14ac:dyDescent="0.25">
      <c r="A114" s="38" t="s">
        <v>188</v>
      </c>
      <c r="B114" s="28"/>
      <c r="C114" s="28"/>
      <c r="D114" s="28"/>
      <c r="E114" s="28"/>
      <c r="F114" s="28"/>
      <c r="G114" s="28"/>
      <c r="H114" s="29"/>
      <c r="I114" s="13" t="s">
        <v>189</v>
      </c>
      <c r="J114" s="58" t="e">
        <f>J111+J112+J113</f>
        <v>#N/A</v>
      </c>
      <c r="K114" s="58" t="e">
        <f>K111+K112+K113</f>
        <v>#N/A</v>
      </c>
    </row>
    <row r="115" spans="1:13" x14ac:dyDescent="0.25">
      <c r="A115" s="19" t="s">
        <v>190</v>
      </c>
      <c r="B115" s="20"/>
      <c r="C115" s="20"/>
      <c r="D115" s="20"/>
      <c r="E115" s="20"/>
      <c r="F115" s="20"/>
      <c r="G115" s="20"/>
      <c r="H115" s="21"/>
      <c r="I115" s="22"/>
      <c r="J115" s="54"/>
      <c r="K115" s="54"/>
      <c r="L115" s="3"/>
      <c r="M115" s="3"/>
    </row>
    <row r="116" spans="1:13" x14ac:dyDescent="0.25">
      <c r="A116" s="56" t="s">
        <v>191</v>
      </c>
      <c r="B116" s="24"/>
      <c r="C116" s="24"/>
      <c r="D116" s="24"/>
      <c r="E116" s="24"/>
      <c r="F116" s="24"/>
      <c r="G116" s="24"/>
      <c r="H116" s="25"/>
      <c r="I116" s="31" t="s">
        <v>192</v>
      </c>
      <c r="J116" s="61" t="e">
        <f>VLOOKUP("475",'Date Primare'!A2:F1000,4)</f>
        <v>#N/A</v>
      </c>
      <c r="K116" s="61" t="e">
        <f>VLOOKUP("475",'Date Primare'!A2:F1000,6)</f>
        <v>#N/A</v>
      </c>
    </row>
    <row r="117" spans="1:13" x14ac:dyDescent="0.25">
      <c r="A117" s="60" t="s">
        <v>193</v>
      </c>
      <c r="B117" s="40"/>
      <c r="C117" s="40"/>
      <c r="D117" s="40"/>
      <c r="E117" s="40"/>
      <c r="F117" s="40"/>
      <c r="G117" s="41"/>
      <c r="H117" s="25"/>
      <c r="I117" s="22" t="s">
        <v>194</v>
      </c>
      <c r="J117" s="54" t="e">
        <f>VLOOKUP("472",'Date Primare'!A2:F1000,4)-K118-K119</f>
        <v>#N/A</v>
      </c>
      <c r="K117" s="54" t="e">
        <f>VLOOKUP("472",'Date Primare'!A2:F1000,6)-K118-K119</f>
        <v>#N/A</v>
      </c>
    </row>
    <row r="118" spans="1:13" x14ac:dyDescent="0.25">
      <c r="A118" s="39" t="s">
        <v>195</v>
      </c>
      <c r="B118" s="40"/>
      <c r="C118" s="40"/>
      <c r="D118" s="40"/>
      <c r="E118" s="40"/>
      <c r="F118" s="40"/>
      <c r="G118" s="41"/>
      <c r="H118" s="35"/>
      <c r="I118" s="22" t="s">
        <v>196</v>
      </c>
      <c r="J118" s="79"/>
      <c r="K118" s="80"/>
    </row>
    <row r="119" spans="1:13" x14ac:dyDescent="0.25">
      <c r="A119" s="39" t="s">
        <v>197</v>
      </c>
      <c r="B119" s="40"/>
      <c r="C119" s="40"/>
      <c r="D119" s="40"/>
      <c r="E119" s="40"/>
      <c r="F119" s="40"/>
      <c r="G119" s="41"/>
      <c r="H119" s="29"/>
      <c r="I119" s="22" t="s">
        <v>198</v>
      </c>
      <c r="J119" s="79"/>
      <c r="K119" s="79"/>
      <c r="L119" s="3"/>
      <c r="M119" s="3"/>
    </row>
    <row r="120" spans="1:13" x14ac:dyDescent="0.25">
      <c r="A120" s="60" t="s">
        <v>199</v>
      </c>
      <c r="B120" s="40"/>
      <c r="C120" s="40"/>
      <c r="D120" s="40"/>
      <c r="E120" s="40"/>
      <c r="F120" s="40"/>
      <c r="G120" s="40"/>
      <c r="H120" s="29"/>
      <c r="I120" s="22" t="s">
        <v>200</v>
      </c>
      <c r="J120" s="54" t="e">
        <f>VLOOKUP("2075",'Date Primare'!A2:F1000,4)</f>
        <v>#N/A</v>
      </c>
      <c r="K120" s="59" t="e">
        <f>VLOOKUP("2075",'Date Primare'!A2:F1000,6)</f>
        <v>#N/A</v>
      </c>
    </row>
    <row r="121" spans="1:13" x14ac:dyDescent="0.25">
      <c r="A121" s="8" t="s">
        <v>201</v>
      </c>
      <c r="B121" s="40"/>
      <c r="C121" s="40"/>
      <c r="D121" s="40"/>
      <c r="E121" s="40"/>
      <c r="F121" s="40"/>
      <c r="G121" s="40"/>
      <c r="H121" s="29"/>
      <c r="I121" s="22" t="s">
        <v>202</v>
      </c>
      <c r="J121" s="54" t="e">
        <f>J116+J117+J120</f>
        <v>#N/A</v>
      </c>
      <c r="K121" s="54" t="e">
        <f>K116+K117+K120</f>
        <v>#N/A</v>
      </c>
    </row>
    <row r="122" spans="1:13" x14ac:dyDescent="0.25">
      <c r="A122" s="19" t="s">
        <v>12</v>
      </c>
      <c r="B122" s="20"/>
      <c r="C122" s="20"/>
      <c r="D122" s="20"/>
      <c r="E122" s="20"/>
      <c r="F122" s="20"/>
      <c r="G122" s="20"/>
      <c r="H122" s="21"/>
      <c r="I122" s="22"/>
      <c r="J122" s="54"/>
      <c r="K122" s="59"/>
    </row>
    <row r="123" spans="1:13" x14ac:dyDescent="0.25">
      <c r="A123" s="60" t="s">
        <v>203</v>
      </c>
      <c r="B123" s="40"/>
      <c r="C123" s="40"/>
      <c r="D123" s="40"/>
      <c r="E123" s="40"/>
      <c r="F123" s="40"/>
      <c r="G123" s="40"/>
      <c r="H123" s="41"/>
      <c r="I123" s="22"/>
      <c r="J123" s="54" t="e">
        <f>J124+J125+J126</f>
        <v>#N/A</v>
      </c>
      <c r="K123" s="54" t="e">
        <f>K124+K125+K126</f>
        <v>#N/A</v>
      </c>
    </row>
    <row r="124" spans="1:13" x14ac:dyDescent="0.25">
      <c r="A124" s="60" t="s">
        <v>13</v>
      </c>
      <c r="B124" s="40"/>
      <c r="C124" s="40"/>
      <c r="D124" s="40"/>
      <c r="E124" s="40"/>
      <c r="F124" s="40"/>
      <c r="G124" s="40"/>
      <c r="H124" s="41"/>
      <c r="I124" s="22" t="s">
        <v>204</v>
      </c>
      <c r="J124" s="54" t="e">
        <f>VLOOKUP("1012",'Date Primare'!A2:F1000,4)</f>
        <v>#N/A</v>
      </c>
      <c r="K124" s="54" t="e">
        <f>VLOOKUP("1012",'Date Primare'!A2:F1000,6)</f>
        <v>#N/A</v>
      </c>
    </row>
    <row r="125" spans="1:13" x14ac:dyDescent="0.25">
      <c r="A125" s="60" t="s">
        <v>205</v>
      </c>
      <c r="B125" s="40"/>
      <c r="C125" s="40"/>
      <c r="D125" s="40"/>
      <c r="E125" s="40"/>
      <c r="F125" s="40"/>
      <c r="G125" s="40"/>
      <c r="H125" s="41"/>
      <c r="I125" s="22" t="s">
        <v>206</v>
      </c>
      <c r="J125" s="54" t="e">
        <f>VLOOKUP("1011",'Date Primare'!A2:F1000,4)</f>
        <v>#N/A</v>
      </c>
      <c r="K125" s="54" t="e">
        <f>VLOOKUP("1011",'Date Primare'!A2:F1000,6)</f>
        <v>#N/A</v>
      </c>
    </row>
    <row r="126" spans="1:13" x14ac:dyDescent="0.25">
      <c r="A126" s="39" t="s">
        <v>14</v>
      </c>
      <c r="B126" s="40"/>
      <c r="C126" s="40"/>
      <c r="D126" s="40"/>
      <c r="E126" s="40"/>
      <c r="F126" s="40"/>
      <c r="G126" s="40"/>
      <c r="H126" s="41"/>
      <c r="I126" s="22" t="s">
        <v>207</v>
      </c>
      <c r="J126" s="59" t="e">
        <f>VLOOKUP("1015",'Date Primare'!A2:F1000,4)</f>
        <v>#N/A</v>
      </c>
      <c r="K126" s="54" t="e">
        <f>VLOOKUP("1015",'Date Primare'!A2:F1000,6)</f>
        <v>#N/A</v>
      </c>
    </row>
    <row r="127" spans="1:13" x14ac:dyDescent="0.25">
      <c r="A127" s="8" t="s">
        <v>208</v>
      </c>
      <c r="B127" s="40"/>
      <c r="C127" s="40"/>
      <c r="D127" s="40"/>
      <c r="E127" s="40"/>
      <c r="F127" s="40"/>
      <c r="G127" s="40"/>
      <c r="H127" s="41"/>
      <c r="I127" s="13" t="s">
        <v>209</v>
      </c>
      <c r="J127" s="59" t="e">
        <f>J124+J125+J126</f>
        <v>#N/A</v>
      </c>
      <c r="K127" s="59" t="e">
        <f>K124+K125+K126</f>
        <v>#N/A</v>
      </c>
    </row>
    <row r="128" spans="1:13" x14ac:dyDescent="0.25">
      <c r="A128" s="39" t="s">
        <v>15</v>
      </c>
      <c r="B128" s="40"/>
      <c r="C128" s="40"/>
      <c r="D128" s="40"/>
      <c r="E128" s="40"/>
      <c r="F128" s="40"/>
      <c r="G128" s="40"/>
      <c r="H128" s="41"/>
      <c r="I128" s="13" t="s">
        <v>210</v>
      </c>
      <c r="J128" s="54" t="e">
        <f>VLOOKUP("104",'Date Primare'!A2:F1000,4)</f>
        <v>#N/A</v>
      </c>
      <c r="K128" s="54" t="e">
        <f>VLOOKUP("104",'Date Primare'!A2:F1000,6)</f>
        <v>#N/A</v>
      </c>
    </row>
    <row r="129" spans="1:13" x14ac:dyDescent="0.25">
      <c r="A129" s="39" t="s">
        <v>16</v>
      </c>
      <c r="B129" s="40"/>
      <c r="C129" s="40"/>
      <c r="D129" s="40"/>
      <c r="E129" s="40"/>
      <c r="F129" s="40"/>
      <c r="G129" s="40"/>
      <c r="H129" s="41"/>
      <c r="I129" s="22" t="s">
        <v>211</v>
      </c>
      <c r="J129" s="54" t="e">
        <f>VLOOKUP("105",'Date Primare'!A2:F1000,6)</f>
        <v>#N/A</v>
      </c>
      <c r="K129" s="59" t="e">
        <f>VLOOKUP("105",'Date Primare'!A2:F1000,6)</f>
        <v>#N/A</v>
      </c>
    </row>
    <row r="130" spans="1:13" x14ac:dyDescent="0.25">
      <c r="A130" s="60" t="s">
        <v>212</v>
      </c>
      <c r="B130" s="40"/>
      <c r="C130" s="40"/>
      <c r="D130" s="40"/>
      <c r="E130" s="40"/>
      <c r="F130" s="40"/>
      <c r="G130" s="40"/>
      <c r="H130" s="41"/>
      <c r="I130" s="13"/>
      <c r="J130" s="54"/>
      <c r="K130" s="54" t="e">
        <f>VLOOKUP("106",'Date Primare'!A2:F1000,6)</f>
        <v>#N/A</v>
      </c>
    </row>
    <row r="131" spans="1:13" x14ac:dyDescent="0.25">
      <c r="A131" s="60" t="s">
        <v>213</v>
      </c>
      <c r="B131" s="40"/>
      <c r="C131" s="40"/>
      <c r="D131" s="40"/>
      <c r="E131" s="40"/>
      <c r="F131" s="40"/>
      <c r="G131" s="40"/>
      <c r="H131" s="41"/>
      <c r="I131" s="13" t="s">
        <v>214</v>
      </c>
      <c r="J131" s="54" t="e">
        <f>VLOOKUP("1061",'Date Primare'!A3:F1001,4)</f>
        <v>#N/A</v>
      </c>
      <c r="K131" s="54" t="e">
        <f>VLOOKUP("1061",'Date Primare'!A2:F1000,6)</f>
        <v>#N/A</v>
      </c>
    </row>
    <row r="132" spans="1:13" x14ac:dyDescent="0.25">
      <c r="A132" s="60" t="s">
        <v>215</v>
      </c>
      <c r="B132" s="40"/>
      <c r="C132" s="40"/>
      <c r="D132" s="40"/>
      <c r="E132" s="40"/>
      <c r="F132" s="40"/>
      <c r="G132" s="40"/>
      <c r="H132" s="41"/>
      <c r="I132" s="13" t="s">
        <v>216</v>
      </c>
      <c r="J132" s="54" t="e">
        <f>VLOOKUP("1063",'Date Primare'!A3:F1001,4)</f>
        <v>#N/A</v>
      </c>
      <c r="K132" s="54" t="e">
        <f>VLOOKUP("1063",'Date Primare'!A2:F1000,6)</f>
        <v>#N/A</v>
      </c>
    </row>
    <row r="133" spans="1:13" x14ac:dyDescent="0.25">
      <c r="A133" s="60" t="s">
        <v>217</v>
      </c>
      <c r="B133" s="40"/>
      <c r="C133" s="40"/>
      <c r="D133" s="40"/>
      <c r="E133" s="40"/>
      <c r="F133" s="40"/>
      <c r="G133" s="40"/>
      <c r="H133" s="41"/>
      <c r="I133" s="13" t="s">
        <v>218</v>
      </c>
      <c r="J133" s="54" t="e">
        <f>VLOOKUP("1065",'Date Primare'!A3:F1001,4)</f>
        <v>#N/A</v>
      </c>
      <c r="K133" s="54" t="e">
        <f>VLOOKUP("1065",'Date Primare'!A2:F1000,6)</f>
        <v>#N/A</v>
      </c>
    </row>
    <row r="134" spans="1:13" x14ac:dyDescent="0.25">
      <c r="A134" s="60" t="s">
        <v>219</v>
      </c>
      <c r="B134" s="40"/>
      <c r="C134" s="40"/>
      <c r="D134" s="40"/>
      <c r="E134" s="40"/>
      <c r="F134" s="40"/>
      <c r="G134" s="40"/>
      <c r="H134" s="41"/>
      <c r="I134" s="13" t="s">
        <v>220</v>
      </c>
      <c r="J134" s="54" t="e">
        <f>VLOOKUP("1068",'Date Primare'!A3:F1001,4)</f>
        <v>#N/A</v>
      </c>
      <c r="K134" s="54" t="e">
        <f>VLOOKUP("1068",'Date Primare'!A2:F1000,6)</f>
        <v>#N/A</v>
      </c>
    </row>
    <row r="135" spans="1:13" x14ac:dyDescent="0.25">
      <c r="A135" s="8" t="s">
        <v>221</v>
      </c>
      <c r="B135" s="40"/>
      <c r="C135" s="40"/>
      <c r="D135" s="40"/>
      <c r="E135" s="40"/>
      <c r="F135" s="40"/>
      <c r="G135" s="40"/>
      <c r="H135" s="41"/>
      <c r="I135" s="13" t="s">
        <v>222</v>
      </c>
      <c r="J135" s="54" t="e">
        <f>J131+J132+J133+J134</f>
        <v>#N/A</v>
      </c>
      <c r="K135" s="54" t="e">
        <f>K131+K132+K133+K134</f>
        <v>#N/A</v>
      </c>
    </row>
    <row r="136" spans="1:13" x14ac:dyDescent="0.25">
      <c r="A136" s="39" t="s">
        <v>223</v>
      </c>
      <c r="B136" s="40"/>
      <c r="C136" s="40"/>
      <c r="D136" s="40"/>
      <c r="E136" s="40"/>
      <c r="F136" s="40"/>
      <c r="G136" s="40"/>
      <c r="H136" s="41"/>
      <c r="I136" s="22" t="s">
        <v>224</v>
      </c>
      <c r="J136" s="54">
        <f>IF(ISERROR(VLOOKUP("109",'Date Primare'!A2:F1000,4,FALSE)),0,(VLOOKUP("109",'Date Primare'!A2:F1000,4)))</f>
        <v>0</v>
      </c>
      <c r="K136" s="54">
        <f>IF(ISERROR(VLOOKUP("109",'Date Primare'!A2:F1000,6,FALSE)),0,(VLOOKUP("109",'Date Primare'!A2:F1000,6)))</f>
        <v>0</v>
      </c>
    </row>
    <row r="137" spans="1:13" x14ac:dyDescent="0.25">
      <c r="A137" s="39" t="s">
        <v>225</v>
      </c>
      <c r="B137" s="40"/>
      <c r="C137" s="40"/>
      <c r="D137" s="40"/>
      <c r="E137" s="40"/>
      <c r="F137" s="40"/>
      <c r="G137" s="40"/>
      <c r="H137" s="41"/>
      <c r="I137" s="13" t="s">
        <v>226</v>
      </c>
      <c r="J137" s="54" t="e">
        <f>VLOOKUP("141",'Date Primare'!A2:T1000,4)</f>
        <v>#N/A</v>
      </c>
      <c r="K137" s="54" t="e">
        <f>VLOOKUP("141",'Date Primare'!A2:T1000,6)</f>
        <v>#N/A</v>
      </c>
    </row>
    <row r="138" spans="1:13" x14ac:dyDescent="0.25">
      <c r="A138" s="39" t="s">
        <v>227</v>
      </c>
      <c r="B138" s="40"/>
      <c r="C138" s="40"/>
      <c r="D138" s="40"/>
      <c r="E138" s="40"/>
      <c r="F138" s="40"/>
      <c r="G138" s="40"/>
      <c r="H138" s="41"/>
      <c r="I138" s="22" t="s">
        <v>228</v>
      </c>
      <c r="J138" s="54" t="e">
        <f>VLOOKUP("149",'Date Primare'!A2:F1000,4)</f>
        <v>#N/A</v>
      </c>
      <c r="K138" s="54" t="e">
        <f>VLOOKUP("149",'Date Primare'!A2:F1000,6)</f>
        <v>#N/A</v>
      </c>
    </row>
    <row r="139" spans="1:13" x14ac:dyDescent="0.25">
      <c r="A139" s="60" t="s">
        <v>229</v>
      </c>
      <c r="B139" s="40"/>
      <c r="C139" s="40"/>
      <c r="D139" s="40"/>
      <c r="E139" s="40"/>
      <c r="F139" s="40"/>
      <c r="G139" s="40"/>
      <c r="H139" s="41"/>
      <c r="I139" s="22"/>
      <c r="J139" s="59"/>
      <c r="K139" s="59"/>
    </row>
    <row r="140" spans="1:13" x14ac:dyDescent="0.25">
      <c r="A140" s="39" t="s">
        <v>17</v>
      </c>
      <c r="B140" s="40"/>
      <c r="C140" s="40"/>
      <c r="D140" s="40"/>
      <c r="E140" s="40"/>
      <c r="F140" s="40"/>
      <c r="G140" s="40"/>
      <c r="H140" s="41"/>
      <c r="I140" s="22" t="s">
        <v>230</v>
      </c>
      <c r="J140" s="54" t="e">
        <f>VLOOKUP("117",'Date Primare'!A2:F1000,4)</f>
        <v>#N/A</v>
      </c>
      <c r="K140" s="54" t="e">
        <f>VLOOKUP("117",'Date Primare'!A2:F1000,6)</f>
        <v>#N/A</v>
      </c>
    </row>
    <row r="141" spans="1:13" x14ac:dyDescent="0.25">
      <c r="A141" s="39" t="s">
        <v>18</v>
      </c>
      <c r="B141" s="40"/>
      <c r="C141" s="40"/>
      <c r="D141" s="40"/>
      <c r="E141" s="40"/>
      <c r="F141" s="40"/>
      <c r="G141" s="40"/>
      <c r="H141" s="41"/>
      <c r="I141" s="22" t="s">
        <v>231</v>
      </c>
      <c r="J141" s="54" t="e">
        <f>VLOOKUP("117",'Date Primare'!A2:F1000,3)</f>
        <v>#N/A</v>
      </c>
      <c r="K141" s="54" t="e">
        <f>VLOOKUP("117",'Date Primare'!A2:F1000,5)</f>
        <v>#N/A</v>
      </c>
    </row>
    <row r="142" spans="1:13" x14ac:dyDescent="0.25">
      <c r="A142" s="60" t="s">
        <v>232</v>
      </c>
      <c r="B142" s="40"/>
      <c r="C142" s="40"/>
      <c r="D142" s="40"/>
      <c r="E142" s="40"/>
      <c r="F142" s="40"/>
      <c r="G142" s="40"/>
      <c r="H142" s="41"/>
      <c r="I142" s="22"/>
      <c r="J142" s="54"/>
      <c r="K142" s="59"/>
    </row>
    <row r="143" spans="1:13" x14ac:dyDescent="0.25">
      <c r="A143" s="39" t="s">
        <v>17</v>
      </c>
      <c r="B143" s="40"/>
      <c r="C143" s="40"/>
      <c r="D143" s="40"/>
      <c r="E143" s="40"/>
      <c r="F143" s="40"/>
      <c r="G143" s="40"/>
      <c r="H143" s="41"/>
      <c r="I143" s="22" t="s">
        <v>233</v>
      </c>
      <c r="J143" s="54" t="e">
        <f>VLOOKUP("121",'Date Primare'!A2:F1000,4)</f>
        <v>#N/A</v>
      </c>
      <c r="K143" s="54" t="e">
        <f>VLOOKUP("121",'Date Primare'!A2:F1000,6)</f>
        <v>#N/A</v>
      </c>
    </row>
    <row r="144" spans="1:13" x14ac:dyDescent="0.25">
      <c r="A144" s="39" t="s">
        <v>18</v>
      </c>
      <c r="B144" s="40"/>
      <c r="C144" s="40"/>
      <c r="D144" s="40"/>
      <c r="E144" s="40"/>
      <c r="F144" s="40"/>
      <c r="G144" s="40"/>
      <c r="H144" s="41"/>
      <c r="I144" s="22" t="s">
        <v>234</v>
      </c>
      <c r="J144" s="54" t="e">
        <f>VLOOKUP("121",'Date Primare'!A2:F1000,3)</f>
        <v>#N/A</v>
      </c>
      <c r="K144" s="54" t="e">
        <f>VLOOKUP("121",'Date Primare'!A2:F1000,5)</f>
        <v>#N/A</v>
      </c>
      <c r="L144" s="3"/>
      <c r="M144" s="3"/>
    </row>
    <row r="145" spans="1:13" x14ac:dyDescent="0.25">
      <c r="A145" s="23" t="s">
        <v>19</v>
      </c>
      <c r="B145" s="24"/>
      <c r="C145" s="24"/>
      <c r="D145" s="24"/>
      <c r="E145" s="24"/>
      <c r="F145" s="24"/>
      <c r="G145" s="24"/>
      <c r="H145" s="25"/>
      <c r="I145" s="31" t="s">
        <v>235</v>
      </c>
      <c r="J145" s="61" t="e">
        <f>VLOOKUP("129",'Date Primare'!A2:F1000,3)</f>
        <v>#N/A</v>
      </c>
      <c r="K145" s="61" t="e">
        <f>VLOOKUP("129",'Date Primare'!A2:F1000,5)</f>
        <v>#N/A</v>
      </c>
    </row>
    <row r="146" spans="1:13" x14ac:dyDescent="0.25">
      <c r="A146" s="27"/>
      <c r="B146" s="28"/>
      <c r="C146" s="28"/>
      <c r="D146" s="28"/>
      <c r="E146" s="28"/>
      <c r="F146" s="28"/>
      <c r="G146" s="28"/>
      <c r="H146" s="29"/>
      <c r="I146" s="13"/>
      <c r="J146" s="58"/>
      <c r="K146" s="58"/>
    </row>
    <row r="147" spans="1:13" x14ac:dyDescent="0.25">
      <c r="A147" s="19" t="s">
        <v>236</v>
      </c>
      <c r="B147" s="20"/>
      <c r="C147" s="20"/>
      <c r="D147" s="20"/>
      <c r="E147" s="20"/>
      <c r="F147" s="20"/>
      <c r="G147" s="20"/>
      <c r="H147" s="21"/>
      <c r="I147" s="22" t="s">
        <v>237</v>
      </c>
      <c r="J147" s="81" t="e">
        <f>J127+J128+J129+J135-J136+J137-J138+J140-J141+J143-J144-J145</f>
        <v>#N/A</v>
      </c>
      <c r="K147" s="81" t="e">
        <f>K127+K128+K129+K135-K136+K137-K138+K140-K141+K143-K144-K145</f>
        <v>#N/A</v>
      </c>
      <c r="L147" s="3"/>
      <c r="M147" s="3"/>
    </row>
    <row r="148" spans="1:13" x14ac:dyDescent="0.25">
      <c r="A148" s="23" t="s">
        <v>20</v>
      </c>
      <c r="B148" s="24"/>
      <c r="C148" s="24"/>
      <c r="D148" s="24"/>
      <c r="E148" s="24"/>
      <c r="F148" s="24"/>
      <c r="G148" s="24"/>
      <c r="H148" s="25"/>
      <c r="I148" s="31" t="s">
        <v>238</v>
      </c>
      <c r="J148" s="61" t="e">
        <f>VLOOKUP("1016",'Date Primare'!A2:F1000,3)</f>
        <v>#N/A</v>
      </c>
      <c r="K148" s="61" t="e">
        <f>VLOOKUP("1016",'Date Primare'!A2:F1000,5)</f>
        <v>#N/A</v>
      </c>
    </row>
    <row r="149" spans="1:13" x14ac:dyDescent="0.25">
      <c r="A149" s="27"/>
      <c r="B149" s="28"/>
      <c r="C149" s="28"/>
      <c r="D149" s="28"/>
      <c r="E149" s="28"/>
      <c r="F149" s="28"/>
      <c r="G149" s="28"/>
      <c r="H149" s="29"/>
      <c r="I149" s="13"/>
      <c r="J149" s="82"/>
      <c r="K149" s="58"/>
    </row>
    <row r="150" spans="1:13" x14ac:dyDescent="0.25">
      <c r="A150" s="19" t="s">
        <v>239</v>
      </c>
      <c r="B150" s="20"/>
      <c r="C150" s="20"/>
      <c r="D150" s="20"/>
      <c r="E150" s="20"/>
      <c r="F150" s="20"/>
      <c r="G150" s="20"/>
      <c r="H150" s="21"/>
      <c r="I150" s="22" t="s">
        <v>240</v>
      </c>
      <c r="J150" s="81" t="e">
        <f>J147+J148</f>
        <v>#N/A</v>
      </c>
      <c r="K150" s="81" t="e">
        <f>K147+K148</f>
        <v>#N/A</v>
      </c>
    </row>
    <row r="151" spans="1:13" x14ac:dyDescent="0.25">
      <c r="J151" s="42"/>
      <c r="K151" s="42"/>
    </row>
    <row r="152" spans="1:13" x14ac:dyDescent="0.25">
      <c r="J152" s="42"/>
      <c r="K152" s="42"/>
    </row>
    <row r="153" spans="1:13" x14ac:dyDescent="0.25">
      <c r="A153" s="37" t="s">
        <v>241</v>
      </c>
      <c r="J153" s="42"/>
      <c r="K153" s="42"/>
    </row>
    <row r="154" spans="1:13" x14ac:dyDescent="0.25">
      <c r="A154" s="37" t="s">
        <v>242</v>
      </c>
      <c r="J154" s="42"/>
      <c r="K154" s="42"/>
    </row>
    <row r="155" spans="1:13" x14ac:dyDescent="0.25">
      <c r="J155" s="42"/>
      <c r="K155" s="42"/>
    </row>
    <row r="156" spans="1:13" x14ac:dyDescent="0.25">
      <c r="A156" s="37" t="s">
        <v>24</v>
      </c>
      <c r="J156" s="42"/>
      <c r="K156" s="42"/>
    </row>
    <row r="157" spans="1:13" x14ac:dyDescent="0.25">
      <c r="A157" s="37" t="s">
        <v>243</v>
      </c>
      <c r="J157" s="42"/>
      <c r="K157" s="42"/>
    </row>
    <row r="158" spans="1:13" x14ac:dyDescent="0.25">
      <c r="A158" s="37" t="s">
        <v>244</v>
      </c>
      <c r="J158" s="43"/>
      <c r="K158" s="3"/>
      <c r="L158" s="3"/>
      <c r="M158" s="3"/>
    </row>
    <row r="159" spans="1:13" x14ac:dyDescent="0.25">
      <c r="A159" s="37" t="s">
        <v>245</v>
      </c>
      <c r="J159" s="43"/>
      <c r="K159" s="3"/>
      <c r="L159" s="3"/>
      <c r="M159" s="3"/>
    </row>
    <row r="160" spans="1:13" x14ac:dyDescent="0.25">
      <c r="A160" s="37" t="s">
        <v>246</v>
      </c>
      <c r="J160" s="42"/>
      <c r="K160" s="42"/>
    </row>
    <row r="161" spans="1:11" x14ac:dyDescent="0.25">
      <c r="J161" s="42"/>
      <c r="K161" s="42"/>
    </row>
    <row r="162" spans="1:11" x14ac:dyDescent="0.25">
      <c r="J162" s="42"/>
      <c r="K162" s="42"/>
    </row>
    <row r="163" spans="1:11" x14ac:dyDescent="0.25">
      <c r="A163" s="3"/>
      <c r="B163" s="3" t="s">
        <v>25</v>
      </c>
      <c r="C163" s="3"/>
      <c r="D163" s="3"/>
      <c r="E163" s="3"/>
      <c r="F163" s="3"/>
      <c r="G163" s="3"/>
      <c r="H163" s="3"/>
      <c r="I163" s="3"/>
      <c r="J163" s="43" t="s">
        <v>27</v>
      </c>
      <c r="K163" s="43"/>
    </row>
    <row r="164" spans="1:11" x14ac:dyDescent="0.25">
      <c r="A164" s="3" t="s">
        <v>26</v>
      </c>
      <c r="B164" s="3"/>
      <c r="C164" s="3"/>
      <c r="D164" s="3"/>
      <c r="E164" s="3"/>
      <c r="F164" s="3"/>
      <c r="G164" s="3"/>
      <c r="H164" s="3" t="s">
        <v>28</v>
      </c>
      <c r="I164" s="3"/>
      <c r="J164" s="43"/>
      <c r="K164" s="43"/>
    </row>
    <row r="165" spans="1:11" x14ac:dyDescent="0.25">
      <c r="J165" s="42"/>
      <c r="K165" s="42"/>
    </row>
    <row r="166" spans="1:11" x14ac:dyDescent="0.25">
      <c r="K166" s="42"/>
    </row>
    <row r="167" spans="1:11" x14ac:dyDescent="0.25">
      <c r="K167" s="42"/>
    </row>
    <row r="168" spans="1:11" x14ac:dyDescent="0.25">
      <c r="K168" s="42"/>
    </row>
    <row r="169" spans="1:11" x14ac:dyDescent="0.25">
      <c r="K169" s="42"/>
    </row>
    <row r="170" spans="1:11" x14ac:dyDescent="0.25">
      <c r="K170" s="42"/>
    </row>
    <row r="171" spans="1:11" x14ac:dyDescent="0.25">
      <c r="K171" s="42"/>
    </row>
    <row r="172" spans="1:11" x14ac:dyDescent="0.25">
      <c r="K172" s="42"/>
    </row>
    <row r="173" spans="1:11" x14ac:dyDescent="0.25">
      <c r="K173" s="42"/>
    </row>
    <row r="174" spans="1:11" x14ac:dyDescent="0.25">
      <c r="K174" s="42"/>
    </row>
    <row r="175" spans="1:11" x14ac:dyDescent="0.25">
      <c r="K175" s="42"/>
    </row>
    <row r="176" spans="1:11" x14ac:dyDescent="0.25">
      <c r="K176" s="42"/>
    </row>
    <row r="177" spans="11:11" x14ac:dyDescent="0.25">
      <c r="K177" s="42"/>
    </row>
    <row r="178" spans="11:11" x14ac:dyDescent="0.25">
      <c r="K178" s="42"/>
    </row>
    <row r="179" spans="11:11" x14ac:dyDescent="0.25">
      <c r="K179" s="42"/>
    </row>
    <row r="180" spans="11:11" x14ac:dyDescent="0.25">
      <c r="K180" s="42"/>
    </row>
    <row r="181" spans="11:11" x14ac:dyDescent="0.25">
      <c r="K181" s="42"/>
    </row>
    <row r="182" spans="11:11" x14ac:dyDescent="0.25">
      <c r="K182" s="42"/>
    </row>
    <row r="183" spans="11:11" x14ac:dyDescent="0.25">
      <c r="K183" s="42"/>
    </row>
    <row r="184" spans="11:11" x14ac:dyDescent="0.25">
      <c r="K184" s="42"/>
    </row>
    <row r="185" spans="11:11" x14ac:dyDescent="0.25">
      <c r="K185" s="42"/>
    </row>
    <row r="186" spans="11:11" x14ac:dyDescent="0.25">
      <c r="K186" s="42"/>
    </row>
    <row r="187" spans="11:11" x14ac:dyDescent="0.25">
      <c r="K187" s="42"/>
    </row>
    <row r="188" spans="11:11" x14ac:dyDescent="0.25">
      <c r="K188" s="42"/>
    </row>
    <row r="189" spans="11:11" x14ac:dyDescent="0.25">
      <c r="K189" s="42"/>
    </row>
    <row r="190" spans="11:11" x14ac:dyDescent="0.25">
      <c r="K190" s="42"/>
    </row>
    <row r="191" spans="11:11" x14ac:dyDescent="0.25">
      <c r="K191" s="42"/>
    </row>
    <row r="192" spans="11:11" x14ac:dyDescent="0.25">
      <c r="K192" s="42"/>
    </row>
    <row r="193" spans="11:11" x14ac:dyDescent="0.25">
      <c r="K193" s="42"/>
    </row>
    <row r="194" spans="11:11" x14ac:dyDescent="0.25">
      <c r="K194" s="42"/>
    </row>
    <row r="195" spans="11:11" x14ac:dyDescent="0.25">
      <c r="K195" s="42"/>
    </row>
    <row r="196" spans="11:11" x14ac:dyDescent="0.25">
      <c r="K196" s="42"/>
    </row>
    <row r="197" spans="11:11" x14ac:dyDescent="0.25">
      <c r="K197" s="42"/>
    </row>
    <row r="198" spans="11:11" x14ac:dyDescent="0.25">
      <c r="K198" s="42"/>
    </row>
    <row r="199" spans="11:11" x14ac:dyDescent="0.25">
      <c r="K199" s="42"/>
    </row>
    <row r="200" spans="11:11" x14ac:dyDescent="0.25">
      <c r="K200" s="42"/>
    </row>
    <row r="201" spans="11:11" x14ac:dyDescent="0.25">
      <c r="K201" s="42"/>
    </row>
    <row r="202" spans="11:11" x14ac:dyDescent="0.25">
      <c r="K202" s="42"/>
    </row>
    <row r="203" spans="11:11" x14ac:dyDescent="0.25">
      <c r="K203" s="42"/>
    </row>
    <row r="204" spans="11:11" x14ac:dyDescent="0.25">
      <c r="K204" s="42"/>
    </row>
    <row r="205" spans="11:11" x14ac:dyDescent="0.25">
      <c r="K205" s="42"/>
    </row>
    <row r="206" spans="11:11" x14ac:dyDescent="0.25">
      <c r="K206" s="42"/>
    </row>
    <row r="207" spans="11:11" x14ac:dyDescent="0.25">
      <c r="K207" s="42"/>
    </row>
    <row r="208" spans="11:11" x14ac:dyDescent="0.25">
      <c r="K208" s="42"/>
    </row>
    <row r="209" spans="11:11" x14ac:dyDescent="0.25">
      <c r="K209" s="42"/>
    </row>
    <row r="210" spans="11:11" x14ac:dyDescent="0.25">
      <c r="K210" s="42"/>
    </row>
    <row r="211" spans="11:11" x14ac:dyDescent="0.25">
      <c r="K211" s="42"/>
    </row>
    <row r="212" spans="11:11" x14ac:dyDescent="0.25">
      <c r="K212" s="42"/>
    </row>
    <row r="213" spans="11:11" x14ac:dyDescent="0.25">
      <c r="K213" s="42"/>
    </row>
    <row r="214" spans="11:11" x14ac:dyDescent="0.25">
      <c r="K214" s="42"/>
    </row>
    <row r="215" spans="11:11" x14ac:dyDescent="0.25">
      <c r="K215" s="42"/>
    </row>
    <row r="216" spans="11:11" x14ac:dyDescent="0.25">
      <c r="K216" s="42"/>
    </row>
    <row r="217" spans="11:11" x14ac:dyDescent="0.25">
      <c r="K217" s="42"/>
    </row>
    <row r="218" spans="11:11" x14ac:dyDescent="0.25">
      <c r="K218" s="42"/>
    </row>
    <row r="219" spans="11:11" x14ac:dyDescent="0.25">
      <c r="K219" s="42"/>
    </row>
    <row r="220" spans="11:11" x14ac:dyDescent="0.25">
      <c r="K220" s="42"/>
    </row>
    <row r="221" spans="11:11" x14ac:dyDescent="0.25">
      <c r="K221" s="42"/>
    </row>
    <row r="222" spans="11:11" x14ac:dyDescent="0.25">
      <c r="K222" s="42"/>
    </row>
    <row r="223" spans="11:11" x14ac:dyDescent="0.25">
      <c r="K223" s="42"/>
    </row>
    <row r="224" spans="11:11" x14ac:dyDescent="0.25">
      <c r="K224" s="42"/>
    </row>
    <row r="225" spans="11:11" x14ac:dyDescent="0.25">
      <c r="K225" s="42"/>
    </row>
    <row r="226" spans="11:11" x14ac:dyDescent="0.25">
      <c r="K226" s="42"/>
    </row>
    <row r="227" spans="11:11" x14ac:dyDescent="0.25">
      <c r="K227" s="42"/>
    </row>
    <row r="228" spans="11:11" x14ac:dyDescent="0.25">
      <c r="K228" s="42"/>
    </row>
    <row r="229" spans="11:11" x14ac:dyDescent="0.25">
      <c r="K229" s="42"/>
    </row>
    <row r="230" spans="11:11" x14ac:dyDescent="0.25">
      <c r="K230" s="42"/>
    </row>
    <row r="231" spans="11:11" x14ac:dyDescent="0.25">
      <c r="K231" s="42"/>
    </row>
    <row r="232" spans="11:11" x14ac:dyDescent="0.25">
      <c r="K232" s="42"/>
    </row>
    <row r="233" spans="11:11" x14ac:dyDescent="0.25">
      <c r="K233" s="42"/>
    </row>
    <row r="234" spans="11:11" x14ac:dyDescent="0.25">
      <c r="K234" s="42"/>
    </row>
    <row r="235" spans="11:11" x14ac:dyDescent="0.25">
      <c r="K235" s="42"/>
    </row>
    <row r="236" spans="11:11" x14ac:dyDescent="0.25">
      <c r="K236" s="42"/>
    </row>
    <row r="237" spans="11:11" x14ac:dyDescent="0.25">
      <c r="K237" s="42"/>
    </row>
  </sheetData>
  <mergeCells count="1">
    <mergeCell ref="J15:K15"/>
  </mergeCells>
  <phoneticPr fontId="0" type="noConversion"/>
  <pageMargins left="0.24" right="0.25" top="1.1812500423855252" bottom="0.33" header="0.31" footer="0.33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A2" sqref="A2:IV447"/>
    </sheetView>
  </sheetViews>
  <sheetFormatPr defaultRowHeight="13.2" x14ac:dyDescent="0.25"/>
  <cols>
    <col min="1" max="1" width="7.5546875" bestFit="1" customWidth="1"/>
    <col min="2" max="2" width="81.109375" bestFit="1" customWidth="1"/>
    <col min="3" max="4" width="14.6640625" bestFit="1" customWidth="1"/>
    <col min="5" max="5" width="12" bestFit="1" customWidth="1"/>
    <col min="6" max="6" width="11.5546875" bestFit="1" customWidth="1"/>
    <col min="7" max="7" width="7.5546875" customWidth="1"/>
    <col min="8" max="8" width="5.109375" customWidth="1"/>
    <col min="9" max="9" width="4.88671875" customWidth="1"/>
    <col min="10" max="11" width="9.44140625" bestFit="1" customWidth="1"/>
    <col min="12" max="12" width="12" bestFit="1" customWidth="1"/>
    <col min="13" max="13" width="10" bestFit="1" customWidth="1"/>
    <col min="14" max="14" width="12" bestFit="1" customWidth="1"/>
    <col min="15" max="15" width="10" bestFit="1" customWidth="1"/>
    <col min="16" max="16" width="12" bestFit="1" customWidth="1"/>
    <col min="17" max="17" width="11" bestFit="1" customWidth="1"/>
    <col min="18" max="18" width="12" bestFit="1" customWidth="1"/>
    <col min="19" max="19" width="10" bestFit="1" customWidth="1"/>
  </cols>
  <sheetData>
    <row r="1" spans="1:6" x14ac:dyDescent="0.25">
      <c r="A1" s="1" t="s">
        <v>84</v>
      </c>
      <c r="B1" s="1" t="s">
        <v>85</v>
      </c>
      <c r="C1" s="1" t="s">
        <v>86</v>
      </c>
      <c r="D1" s="1" t="s">
        <v>87</v>
      </c>
      <c r="E1" s="1" t="s">
        <v>88</v>
      </c>
      <c r="F1" s="1" t="s">
        <v>89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1:K143"/>
  <sheetViews>
    <sheetView workbookViewId="0">
      <selection activeCell="A93" sqref="A1:IV93"/>
    </sheetView>
  </sheetViews>
  <sheetFormatPr defaultRowHeight="13.2" x14ac:dyDescent="0.25"/>
  <cols>
    <col min="2" max="2" width="7.6640625" customWidth="1"/>
    <col min="3" max="3" width="10.44140625" customWidth="1"/>
    <col min="8" max="8" width="4.44140625" customWidth="1"/>
    <col min="9" max="9" width="3.109375" customWidth="1"/>
    <col min="10" max="10" width="12.109375" customWidth="1"/>
    <col min="11" max="11" width="14.44140625" customWidth="1"/>
    <col min="13" max="13" width="11" bestFit="1" customWidth="1"/>
    <col min="14" max="14" width="10" bestFit="1" customWidth="1"/>
    <col min="15" max="15" width="12" customWidth="1"/>
  </cols>
  <sheetData>
    <row r="1" spans="11:11" x14ac:dyDescent="0.25">
      <c r="K1" s="2"/>
    </row>
    <row r="2" spans="11:11" x14ac:dyDescent="0.25">
      <c r="K2" s="2"/>
    </row>
    <row r="3" spans="11:11" x14ac:dyDescent="0.25">
      <c r="K3" s="2"/>
    </row>
    <row r="4" spans="11:11" x14ac:dyDescent="0.25">
      <c r="K4" s="2"/>
    </row>
    <row r="5" spans="11:11" x14ac:dyDescent="0.25">
      <c r="K5" s="2"/>
    </row>
    <row r="6" spans="11:11" x14ac:dyDescent="0.25">
      <c r="K6" s="2"/>
    </row>
    <row r="7" spans="11:11" x14ac:dyDescent="0.25">
      <c r="K7" s="2"/>
    </row>
    <row r="8" spans="11:11" x14ac:dyDescent="0.25">
      <c r="K8" s="2"/>
    </row>
    <row r="9" spans="11:11" x14ac:dyDescent="0.25">
      <c r="K9" s="2"/>
    </row>
    <row r="10" spans="11:11" x14ac:dyDescent="0.25">
      <c r="K10" s="2"/>
    </row>
    <row r="11" spans="11:11" x14ac:dyDescent="0.25">
      <c r="K11" s="2"/>
    </row>
    <row r="12" spans="11:11" x14ac:dyDescent="0.25">
      <c r="K12" s="2"/>
    </row>
    <row r="13" spans="11:11" x14ac:dyDescent="0.25">
      <c r="K13" s="2"/>
    </row>
    <row r="14" spans="11:11" x14ac:dyDescent="0.25">
      <c r="K14" s="2"/>
    </row>
    <row r="15" spans="11:11" x14ac:dyDescent="0.25">
      <c r="K15" s="2"/>
    </row>
    <row r="16" spans="11:11" x14ac:dyDescent="0.25">
      <c r="K16" s="2"/>
    </row>
    <row r="17" spans="11:11" x14ac:dyDescent="0.25">
      <c r="K17" s="2"/>
    </row>
    <row r="18" spans="11:11" x14ac:dyDescent="0.25">
      <c r="K18" s="2"/>
    </row>
    <row r="19" spans="11:11" x14ac:dyDescent="0.25">
      <c r="K19" s="2"/>
    </row>
    <row r="20" spans="11:11" x14ac:dyDescent="0.25">
      <c r="K20" s="2"/>
    </row>
    <row r="21" spans="11:11" x14ac:dyDescent="0.25">
      <c r="K21" s="2"/>
    </row>
    <row r="22" spans="11:11" x14ac:dyDescent="0.25">
      <c r="K22" s="2"/>
    </row>
    <row r="23" spans="11:11" x14ac:dyDescent="0.25">
      <c r="K23" s="2"/>
    </row>
    <row r="24" spans="11:11" x14ac:dyDescent="0.25">
      <c r="K24" s="2"/>
    </row>
    <row r="25" spans="11:11" x14ac:dyDescent="0.25">
      <c r="K25" s="2"/>
    </row>
    <row r="26" spans="11:11" x14ac:dyDescent="0.25">
      <c r="K26" s="2"/>
    </row>
    <row r="27" spans="11:11" x14ac:dyDescent="0.25">
      <c r="K27" s="2"/>
    </row>
    <row r="28" spans="11:11" x14ac:dyDescent="0.25">
      <c r="K28" s="2"/>
    </row>
    <row r="29" spans="11:11" x14ac:dyDescent="0.25">
      <c r="K29" s="2"/>
    </row>
    <row r="30" spans="11:11" x14ac:dyDescent="0.25">
      <c r="K30" s="2"/>
    </row>
    <row r="31" spans="11:11" x14ac:dyDescent="0.25">
      <c r="K31" s="2"/>
    </row>
    <row r="32" spans="11:11" x14ac:dyDescent="0.25">
      <c r="K32" s="2"/>
    </row>
    <row r="33" spans="11:11" x14ac:dyDescent="0.25">
      <c r="K33" s="2"/>
    </row>
    <row r="34" spans="11:11" x14ac:dyDescent="0.25">
      <c r="K34" s="2"/>
    </row>
    <row r="35" spans="11:11" x14ac:dyDescent="0.25">
      <c r="K35" s="2"/>
    </row>
    <row r="36" spans="11:11" x14ac:dyDescent="0.25">
      <c r="K36" s="2"/>
    </row>
    <row r="37" spans="11:11" x14ac:dyDescent="0.25">
      <c r="K37" s="2"/>
    </row>
    <row r="38" spans="11:11" x14ac:dyDescent="0.25">
      <c r="K38" s="2"/>
    </row>
    <row r="39" spans="11:11" x14ac:dyDescent="0.25">
      <c r="K39" s="2"/>
    </row>
    <row r="40" spans="11:11" x14ac:dyDescent="0.25">
      <c r="K40" s="2"/>
    </row>
    <row r="41" spans="11:11" x14ac:dyDescent="0.25">
      <c r="K41" s="2"/>
    </row>
    <row r="42" spans="11:11" x14ac:dyDescent="0.25">
      <c r="K42" s="2"/>
    </row>
    <row r="43" spans="11:11" x14ac:dyDescent="0.25">
      <c r="K43" s="2"/>
    </row>
    <row r="44" spans="11:11" x14ac:dyDescent="0.25">
      <c r="K44" s="2"/>
    </row>
    <row r="45" spans="11:11" x14ac:dyDescent="0.25">
      <c r="K45" s="2"/>
    </row>
    <row r="46" spans="11:11" x14ac:dyDescent="0.25">
      <c r="K46" s="2"/>
    </row>
    <row r="47" spans="11:11" x14ac:dyDescent="0.25">
      <c r="K47" s="2"/>
    </row>
    <row r="48" spans="11:11" x14ac:dyDescent="0.25">
      <c r="K48" s="2"/>
    </row>
    <row r="49" spans="11:11" x14ac:dyDescent="0.25">
      <c r="K49" s="2"/>
    </row>
    <row r="50" spans="11:11" x14ac:dyDescent="0.25">
      <c r="K50" s="2"/>
    </row>
    <row r="51" spans="11:11" x14ac:dyDescent="0.25">
      <c r="K51" s="2"/>
    </row>
    <row r="52" spans="11:11" x14ac:dyDescent="0.25">
      <c r="K52" s="2"/>
    </row>
    <row r="53" spans="11:11" x14ac:dyDescent="0.25">
      <c r="K53" s="2"/>
    </row>
    <row r="54" spans="11:11" x14ac:dyDescent="0.25">
      <c r="K54" s="2"/>
    </row>
    <row r="55" spans="11:11" x14ac:dyDescent="0.25">
      <c r="K55" s="2"/>
    </row>
    <row r="56" spans="11:11" x14ac:dyDescent="0.25">
      <c r="K56" s="2"/>
    </row>
    <row r="57" spans="11:11" x14ac:dyDescent="0.25">
      <c r="K57" s="2"/>
    </row>
    <row r="58" spans="11:11" x14ac:dyDescent="0.25">
      <c r="K58" s="2"/>
    </row>
    <row r="59" spans="11:11" x14ac:dyDescent="0.25">
      <c r="K59" s="2"/>
    </row>
    <row r="60" spans="11:11" x14ac:dyDescent="0.25">
      <c r="K60" s="2"/>
    </row>
    <row r="61" spans="11:11" x14ac:dyDescent="0.25">
      <c r="K61" s="2"/>
    </row>
    <row r="62" spans="11:11" x14ac:dyDescent="0.25">
      <c r="K62" s="2"/>
    </row>
    <row r="63" spans="11:11" x14ac:dyDescent="0.25">
      <c r="K63" s="2"/>
    </row>
    <row r="64" spans="11:11" x14ac:dyDescent="0.25">
      <c r="K64" s="2"/>
    </row>
    <row r="65" spans="11:11" x14ac:dyDescent="0.25">
      <c r="K65" s="2"/>
    </row>
    <row r="66" spans="11:11" x14ac:dyDescent="0.25">
      <c r="K66" s="2"/>
    </row>
    <row r="67" spans="11:11" x14ac:dyDescent="0.25">
      <c r="K67" s="2"/>
    </row>
    <row r="68" spans="11:11" x14ac:dyDescent="0.25">
      <c r="K68" s="2"/>
    </row>
    <row r="69" spans="11:11" x14ac:dyDescent="0.25">
      <c r="K69" s="2"/>
    </row>
    <row r="70" spans="11:11" x14ac:dyDescent="0.25">
      <c r="K70" s="2"/>
    </row>
    <row r="71" spans="11:11" x14ac:dyDescent="0.25">
      <c r="K71" s="2"/>
    </row>
    <row r="72" spans="11:11" x14ac:dyDescent="0.25">
      <c r="K72" s="2"/>
    </row>
    <row r="73" spans="11:11" x14ac:dyDescent="0.25">
      <c r="K73" s="2"/>
    </row>
    <row r="74" spans="11:11" x14ac:dyDescent="0.25">
      <c r="K74" s="2"/>
    </row>
    <row r="75" spans="11:11" x14ac:dyDescent="0.25">
      <c r="K75" s="2"/>
    </row>
    <row r="76" spans="11:11" x14ac:dyDescent="0.25">
      <c r="K76" s="2"/>
    </row>
    <row r="77" spans="11:11" x14ac:dyDescent="0.25">
      <c r="K77" s="2"/>
    </row>
    <row r="78" spans="11:11" x14ac:dyDescent="0.25">
      <c r="K78" s="2"/>
    </row>
    <row r="79" spans="11:11" x14ac:dyDescent="0.25">
      <c r="K79" s="2"/>
    </row>
    <row r="80" spans="11:11" x14ac:dyDescent="0.25">
      <c r="K80" s="2"/>
    </row>
    <row r="81" spans="11:11" x14ac:dyDescent="0.25">
      <c r="K81" s="2"/>
    </row>
    <row r="82" spans="11:11" x14ac:dyDescent="0.25">
      <c r="K82" s="2"/>
    </row>
    <row r="83" spans="11:11" x14ac:dyDescent="0.25">
      <c r="K83" s="2"/>
    </row>
    <row r="84" spans="11:11" x14ac:dyDescent="0.25">
      <c r="K84" s="2"/>
    </row>
    <row r="85" spans="11:11" x14ac:dyDescent="0.25">
      <c r="K85" s="2"/>
    </row>
    <row r="86" spans="11:11" x14ac:dyDescent="0.25">
      <c r="K86" s="2"/>
    </row>
    <row r="87" spans="11:11" x14ac:dyDescent="0.25">
      <c r="K87" s="2"/>
    </row>
    <row r="88" spans="11:11" x14ac:dyDescent="0.25">
      <c r="K88" s="2"/>
    </row>
    <row r="89" spans="11:11" x14ac:dyDescent="0.25">
      <c r="K89" s="2"/>
    </row>
    <row r="90" spans="11:11" x14ac:dyDescent="0.25">
      <c r="K90" s="2"/>
    </row>
    <row r="91" spans="11:11" x14ac:dyDescent="0.25">
      <c r="K91" s="2"/>
    </row>
    <row r="92" spans="11:11" x14ac:dyDescent="0.25">
      <c r="K92" s="2"/>
    </row>
    <row r="93" spans="11:11" x14ac:dyDescent="0.25">
      <c r="K93" s="2"/>
    </row>
    <row r="94" spans="11:11" x14ac:dyDescent="0.25">
      <c r="K94" s="2"/>
    </row>
    <row r="95" spans="11:11" x14ac:dyDescent="0.25">
      <c r="K95" s="2"/>
    </row>
    <row r="96" spans="11:11" x14ac:dyDescent="0.25">
      <c r="K96" s="2"/>
    </row>
    <row r="97" spans="11:11" x14ac:dyDescent="0.25">
      <c r="K97" s="2"/>
    </row>
    <row r="98" spans="11:11" x14ac:dyDescent="0.25">
      <c r="K98" s="2"/>
    </row>
    <row r="99" spans="11:11" x14ac:dyDescent="0.25">
      <c r="K99" s="2"/>
    </row>
    <row r="100" spans="11:11" x14ac:dyDescent="0.25">
      <c r="K100" s="2"/>
    </row>
    <row r="101" spans="11:11" x14ac:dyDescent="0.25">
      <c r="K101" s="2"/>
    </row>
    <row r="102" spans="11:11" x14ac:dyDescent="0.25">
      <c r="K102" s="2"/>
    </row>
    <row r="103" spans="11:11" x14ac:dyDescent="0.25">
      <c r="K103" s="2"/>
    </row>
    <row r="104" spans="11:11" x14ac:dyDescent="0.25">
      <c r="K104" s="2"/>
    </row>
    <row r="105" spans="11:11" x14ac:dyDescent="0.25">
      <c r="K105" s="2"/>
    </row>
    <row r="106" spans="11:11" x14ac:dyDescent="0.25">
      <c r="K106" s="2"/>
    </row>
    <row r="107" spans="11:11" x14ac:dyDescent="0.25">
      <c r="K107" s="2"/>
    </row>
    <row r="108" spans="11:11" x14ac:dyDescent="0.25">
      <c r="K108" s="2"/>
    </row>
    <row r="109" spans="11:11" x14ac:dyDescent="0.25">
      <c r="K109" s="2"/>
    </row>
    <row r="110" spans="11:11" x14ac:dyDescent="0.25">
      <c r="K110" s="2"/>
    </row>
    <row r="111" spans="11:11" x14ac:dyDescent="0.25">
      <c r="K111" s="2"/>
    </row>
    <row r="112" spans="11:11" x14ac:dyDescent="0.25">
      <c r="K112" s="2"/>
    </row>
    <row r="113" spans="11:11" x14ac:dyDescent="0.25">
      <c r="K113" s="2"/>
    </row>
    <row r="114" spans="11:11" x14ac:dyDescent="0.25">
      <c r="K114" s="2"/>
    </row>
    <row r="115" spans="11:11" x14ac:dyDescent="0.25">
      <c r="K115" s="2"/>
    </row>
    <row r="116" spans="11:11" x14ac:dyDescent="0.25">
      <c r="K116" s="2"/>
    </row>
    <row r="117" spans="11:11" x14ac:dyDescent="0.25">
      <c r="K117" s="2"/>
    </row>
    <row r="118" spans="11:11" x14ac:dyDescent="0.25">
      <c r="K118" s="2"/>
    </row>
    <row r="119" spans="11:11" x14ac:dyDescent="0.25">
      <c r="K119" s="2"/>
    </row>
    <row r="120" spans="11:11" x14ac:dyDescent="0.25">
      <c r="K120" s="2"/>
    </row>
    <row r="121" spans="11:11" x14ac:dyDescent="0.25">
      <c r="K121" s="2"/>
    </row>
    <row r="122" spans="11:11" x14ac:dyDescent="0.25">
      <c r="K122" s="2"/>
    </row>
    <row r="123" spans="11:11" x14ac:dyDescent="0.25">
      <c r="K123" s="2"/>
    </row>
    <row r="124" spans="11:11" x14ac:dyDescent="0.25">
      <c r="K124" s="2"/>
    </row>
    <row r="125" spans="11:11" x14ac:dyDescent="0.25">
      <c r="K125" s="2"/>
    </row>
    <row r="126" spans="11:11" x14ac:dyDescent="0.25">
      <c r="K126" s="2"/>
    </row>
    <row r="127" spans="11:11" x14ac:dyDescent="0.25">
      <c r="K127" s="2"/>
    </row>
    <row r="128" spans="11:11" x14ac:dyDescent="0.25">
      <c r="K128" s="2"/>
    </row>
    <row r="129" spans="11:11" x14ac:dyDescent="0.25">
      <c r="K129" s="2"/>
    </row>
    <row r="130" spans="11:11" x14ac:dyDescent="0.25">
      <c r="K130" s="2"/>
    </row>
    <row r="131" spans="11:11" x14ac:dyDescent="0.25">
      <c r="K131" s="2"/>
    </row>
    <row r="132" spans="11:11" x14ac:dyDescent="0.25">
      <c r="K132" s="2"/>
    </row>
    <row r="133" spans="11:11" x14ac:dyDescent="0.25">
      <c r="K133" s="2"/>
    </row>
    <row r="134" spans="11:11" x14ac:dyDescent="0.25">
      <c r="K134" s="2"/>
    </row>
    <row r="135" spans="11:11" x14ac:dyDescent="0.25">
      <c r="K135" s="2"/>
    </row>
    <row r="136" spans="11:11" x14ac:dyDescent="0.25">
      <c r="K136" s="2"/>
    </row>
    <row r="137" spans="11:11" x14ac:dyDescent="0.25">
      <c r="K137" s="2"/>
    </row>
    <row r="138" spans="11:11" x14ac:dyDescent="0.25">
      <c r="K138" s="2"/>
    </row>
    <row r="139" spans="11:11" x14ac:dyDescent="0.25">
      <c r="K139" s="2"/>
    </row>
    <row r="140" spans="11:11" x14ac:dyDescent="0.25">
      <c r="K140" s="2"/>
    </row>
    <row r="141" spans="11:11" x14ac:dyDescent="0.25">
      <c r="K141" s="2"/>
    </row>
    <row r="142" spans="11:11" x14ac:dyDescent="0.25">
      <c r="K142" s="2"/>
    </row>
    <row r="143" spans="11:11" x14ac:dyDescent="0.25">
      <c r="K143" s="2"/>
    </row>
  </sheetData>
  <phoneticPr fontId="0" type="noConversion"/>
  <pageMargins left="0.24" right="0.25" top="1.1812500423855252" bottom="0.33" header="0.31" footer="0.33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1A16AC75-3A35-4ACF-BC92-3E01AA91298B}"/>
</file>

<file path=customXml/itemProps2.xml><?xml version="1.0" encoding="utf-8"?>
<ds:datastoreItem xmlns:ds="http://schemas.openxmlformats.org/officeDocument/2006/customXml" ds:itemID="{BE9A020E-2B29-4693-B749-B7D3FD8993A4}"/>
</file>

<file path=customXml/itemProps3.xml><?xml version="1.0" encoding="utf-8"?>
<ds:datastoreItem xmlns:ds="http://schemas.openxmlformats.org/officeDocument/2006/customXml" ds:itemID="{2EBFD35B-B106-4F54-9D64-AE57E9E0A0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Bilant</vt:lpstr>
      <vt:lpstr>Date Primare</vt:lpstr>
      <vt:lpstr>Bilant corelat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Primare'!ExternalData_5</vt:lpstr>
      <vt:lpstr>'Date Primare'!ExternalData_6</vt:lpstr>
      <vt:lpstr>'Date Primare'!ExternalData_7</vt:lpstr>
      <vt:lpstr>'Date Primare'!ExternalData_8</vt:lpstr>
      <vt:lpstr>'Date Primare'!ExternalData_9</vt:lpstr>
      <vt:lpstr>Bilant!Print_Area</vt:lpstr>
    </vt:vector>
  </TitlesOfParts>
  <Company>EBS ROMANIA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ccazan</dc:creator>
  <cp:lastModifiedBy>Monica Bobb</cp:lastModifiedBy>
  <cp:lastPrinted>2003-07-28T11:20:13Z</cp:lastPrinted>
  <dcterms:created xsi:type="dcterms:W3CDTF">2003-07-24T08:17:47Z</dcterms:created>
  <dcterms:modified xsi:type="dcterms:W3CDTF">2019-10-01T12:39:35Z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AE0C5375F51457AC257587331BA28F8E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ioana.sopterean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