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Tables/pivotTable3.xml" ContentType="application/vnd.openxmlformats-officedocument.spreadsheetml.pivotTabl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Override PartName="/xl/theme/theme1.xml" ContentType="application/vnd.openxmlformats-officedocument.theme+xml"/>
  <Override PartName="/xl/pivotTables/pivotTable2.xml" ContentType="application/vnd.openxmlformats-officedocument.spreadsheetml.pivotTable+xml"/>
  <Override PartName="/xl/worksheets/sheet5.xml" ContentType="application/vnd.openxmlformats-officedocument.spreadsheetml.worksheet+xml"/>
  <Override PartName="/xl/calcChain.xml" ContentType="application/vnd.openxmlformats-officedocument.spreadsheetml.calcChain+xml"/>
  <Override PartName="/xl/pivotCache/pivotCacheRecords1.xml" ContentType="application/vnd.openxmlformats-officedocument.spreadsheetml.pivotCacheRecords+xml"/>
  <Override PartName="/xl/pivotCache/pivotCacheDefinition1.xml" ContentType="application/vnd.openxmlformats-officedocument.spreadsheetml.pivotCacheDefinition+xml"/>
  <Override PartName="/xl/connections.xml" ContentType="application/vnd.openxmlformats-officedocument.spreadsheetml.connections+xml"/>
  <Override PartName="/xl/queryTables/queryTable11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1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6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360" yWindow="75" windowWidth="17055" windowHeight="10830" activeTab="4"/>
  </bookViews>
  <sheets>
    <sheet name="Raport cu DocNP" sheetId="2" r:id="rId1"/>
    <sheet name="Centralizator Costuri" sheetId="8" r:id="rId2"/>
    <sheet name="Centralizator Profit" sheetId="6" r:id="rId3"/>
    <sheet name="DatePrimare" sheetId="1" r:id="rId4"/>
    <sheet name="Date primare" sheetId="9" r:id="rId5"/>
  </sheets>
  <definedNames>
    <definedName name="_xlnm._FilterDatabase" localSheetId="3" hidden="1">DatePrimare!$A$1:$AL$66</definedName>
    <definedName name="ExternalData_1" localSheetId="4">'Date primare'!$A$1:$Y$63</definedName>
    <definedName name="ExternalData_10" localSheetId="4">'Date primare'!$A$1:$EY$1545</definedName>
    <definedName name="ExternalData_11" localSheetId="4">'Date primare'!$A$1:$C$2</definedName>
    <definedName name="ExternalData_2" localSheetId="4">'Date primare'!$A$1:$EV$1</definedName>
    <definedName name="ExternalData_3" localSheetId="4">'Date primare'!$A$1:$EV$1</definedName>
    <definedName name="ExternalData_4" localSheetId="4">'Date primare'!$A$1:$EV$1</definedName>
    <definedName name="ExternalData_5" localSheetId="4">'Date primare'!$A$1:$EV$54</definedName>
    <definedName name="ExternalData_6" localSheetId="4">'Date primare'!$A$1:$EY$20</definedName>
    <definedName name="ExternalData_7" localSheetId="4">'Date primare'!$A$1:$EY$20</definedName>
    <definedName name="ExternalData_8" localSheetId="4">'Date primare'!$A$1:$EY$20</definedName>
    <definedName name="ExternalData_9" localSheetId="4">'Date primare'!$A$1:$EY$20</definedName>
    <definedName name="_xlnm.Print_Area" localSheetId="0">'Raport cu DocNP'!$A:$X</definedName>
    <definedName name="_xlnm.Print_Titles" localSheetId="0">'Raport cu DocNP'!$1:$7</definedName>
    <definedName name="ValoriPostcalcul" localSheetId="1">DatePrimare!#REF!</definedName>
    <definedName name="ValoriPostcalcul">DatePrimare!#REF!</definedName>
  </definedNames>
  <calcPr calcId="125725"/>
  <pivotCaches>
    <pivotCache cacheId="0" r:id="rId6"/>
  </pivotCaches>
</workbook>
</file>

<file path=xl/calcChain.xml><?xml version="1.0" encoding="utf-8"?>
<calcChain xmlns="http://schemas.openxmlformats.org/spreadsheetml/2006/main">
  <c r="A3" i="8"/>
  <c r="A2"/>
  <c r="A3" i="6"/>
  <c r="A2"/>
  <c r="P64" i="1"/>
  <c r="O64"/>
  <c r="U65"/>
  <c r="V65"/>
  <c r="AE65"/>
  <c r="AF65"/>
  <c r="AG65"/>
  <c r="AH65"/>
  <c r="AI65"/>
  <c r="AJ65"/>
  <c r="AK65"/>
  <c r="AL65"/>
  <c r="T65"/>
  <c r="O65"/>
  <c r="P65"/>
  <c r="M65"/>
  <c r="A3" i="2"/>
  <c r="A2"/>
  <c r="M66" i="1"/>
  <c r="M62"/>
  <c r="P63"/>
  <c r="O63"/>
  <c r="M18"/>
  <c r="M61" s="1"/>
</calcChain>
</file>

<file path=xl/connections.xml><?xml version="1.0" encoding="utf-8"?>
<connections xmlns="http://schemas.openxmlformats.org/spreadsheetml/2006/main">
  <connection id="1" keepAlive="1" name="Connection" type="5" refreshedVersion="3" saveData="1">
    <dbPr connection="Provider=SQLOLEDB.1;Persist Security Info=True;User ID=ebscv;Initial Catalog=MODELARE_MENAROM_6908_PC;Data Source=KATRINA;Use Procedure for Prepare=1;Auto Translate=True;Packet Size=4096;Application Name=CV-PC0009;Workstation ID=PC0009;Use Encryption for Data=False;Tag with column collation when possible=False" command="exec coSitPostcalculComenzi 1,209,218,True,';22;23;24;25;26;27;28;29;30;31;',1,True,';446;447;',1,True,True,';24;40;86;49;97;72;43;',False,'',True,'',True,'',False,'',True,'',True,'',59,False"/>
  </connection>
  <connection id="2" keepAlive="1" name="Connection1" type="5" refreshedVersion="0" background="1">
    <dbPr connection="Provider=SQLOLEDB;Data Source=IRENE;User ID=ebscv;Password=vcsbe;Packet Size=4096;Persist Security Info=true;Application Name=CV-IRENE;Initial Catalog=REV_PC;" command="exec coSitPostcalculComenzi 1,233,233,True,';13;14;15;16;17;18;',1,True,';10;11;12;',1,True,True,';111;85;86;74;78;39;22;71;51;94;83;87;47;76;82;73;75;53;98;99;112;113;117;119;109;108;103;101;100;102;105;107;104;110;115;118;116;106;38;40;36;37;45;18;46;88;114;79;54;80;28;31;32;97;68;69;56;35;34;33;17;26;24;96;25;30;19;12;93;29;27;77;20;57;90;42;43;41;84;23;48;72;81;21;13;16;14;15;58;59;91;92;89;66;62;64;60;63;61;65;67;95;44;70;55;50;49;52;',False,'',True,'',False,'',False,'',True,'',True,';370;',368,False,True,'',4747"/>
  </connection>
  <connection id="3" keepAlive="1" name="Connection10" type="5" refreshedVersion="3" saveData="1">
    <dbPr connection="Provider=SQLOLEDB.1;Persist Security Info=True;User ID=ebscv;Initial Catalog=BetaH_0807_PC;Data Source=KATIA;Use Procedure for Prepare=1;Auto Translate=True;Packet Size=4096;Application Name=CV-IRENE;Workstation ID=IRENE;Use Encryption for Data=False;Tag with column collation when possible=False" command="exec coSitPostcalculComenzi 1,0,231,True,';13;',1,True,';18;',1,True,True,';76;99;55;75;67;66;54;31;110;39;105;22;106;118;44;46;108;96;101;120;92;77;109;74;104;103;116;124;89;90;38;73;91;68;70;37;102;88;58;71;21;129;24;85;84;83;98;130;117;134;115;114;94;128;122;127;119;14;42;40;25;69;100;47;29;123;53;107;121;133;19;111;51;32;113;35;79;36;20;34;95;57;63;13;131;17;125;30;16;12;126;87;93;18;33;45;15;41;86;26;78;27;52;43;48;112;132;59;23;64;61;62;97;50;49;56;28;82;81;72;80;',False,'',True,'',False,'',False,'',True,'',True,'',1097,False,True,'',4747"/>
  </connection>
  <connection id="4" keepAlive="1" name="Connection11" type="5" refreshedVersion="3" saveData="1">
    <dbPr connection="Provider=SQLOLEDB.1;Persist Security Info=True;User ID=ebscv;Initial Catalog=BetaH_0807_PC;Data Source=KATIA;Use Procedure for Prepare=1;Auto Translate=True;Packet Size=4096;Application Name=CV-IRENE;Workstation ID=IRENE;Use Encryption for Data=False;Tag with column collation when possible=False" command="exec coSitPostcalculComenzi 1,0,231,True,';13;',1,True,';18;19;',1,True,True,';76;99;55;75;67;66;54;31;110;39;105;22;106;118;44;46;108;96;101;120;92;77;109;74;104;103;116;124;89;90;38;73;91;68;70;37;102;88;58;71;21;129;24;85;84;83;98;130;117;134;115;114;94;128;122;127;119;14;42;40;25;69;100;47;29;123;53;107;121;133;19;111;51;32;113;35;79;36;20;34;95;57;63;13;131;17;125;30;16;12;126;87;93;18;33;45;15;41;86;26;78;27;52;43;48;112;132;59;23;64;61;62;97;50;49;56;28;82;81;72;80;',False,'',True,'',False,'',False,'',True,'',True,'',1097,False,True,'',4747"/>
  </connection>
  <connection id="5" keepAlive="1" name="Connection2" type="5" refreshedVersion="3" saveData="1">
    <dbPr connection="Provider=SQLOLEDB.1;Persist Security Info=True;User ID=ebscv;Initial Catalog=REV_PC;Data Source=IRENE;Use Procedure for Prepare=1;Auto Translate=True;Packet Size=4096;Application Name=CV-IRENE;Workstation ID=IRENE;Use Encryption for Data=False;Tag with column collation when possible=False" command="exec coSitPostcalculComenzi 1,233,233,True,';13;14;15;16;17;18;',1,True,';10;11;12;',1,True,True,';111;85;86;74;78;39;22;71;51;94;83;87;47;76;82;73;75;53;98;99;112;113;117;119;109;108;103;101;100;102;105;107;104;110;115;118;116;106;38;40;36;37;45;18;46;88;114;79;54;80;28;31;32;97;68;69;56;35;34;33;17;26;24;96;25;30;19;12;93;29;27;77;20;57;90;42;43;41;84;23;48;72;81;21;13;16;14;15;58;59;91;92;89;66;62;64;60;63;61;65;67;95;44;70;55;50;49;52;',False,'',True,'',False,'',False,'',True,'',True,';370;',368,False,True,'',4747"/>
  </connection>
  <connection id="6" keepAlive="1" name="Connection3" type="5" refreshedVersion="3" saveData="1">
    <dbPr connection="Provider=SQLOLEDB.1;Persist Security Info=True;User ID=ebscv;Initial Catalog=REV_PC;Data Source=IRENE;Use Procedure for Prepare=1;Auto Translate=True;Packet Size=4096;Application Name=CV-IRENE;Workstation ID=IRENE;Use Encryption for Data=False;Tag with column collation when possible=False" command="exec coSitPostcalculComenzi 1,226,233,True,';13;14;15;16;17;18;',1,True,';10;11;12;',1,True,True,';111;85;86;74;78;39;22;71;51;94;83;87;47;76;82;73;75;53;98;99;112;113;117;119;109;108;103;101;100;102;105;107;104;110;115;118;116;106;38;40;36;37;45;18;46;88;114;79;54;80;28;31;32;97;68;69;56;35;34;33;17;26;24;96;25;30;19;12;93;29;27;77;20;57;90;42;43;41;84;23;48;72;81;21;13;16;14;15;58;59;91;92;89;66;62;64;60;63;61;65;67;95;44;70;55;50;49;52;',False,'',True,'',False,'',False,'',True,'',True,';370;',368,False,True,'',4747"/>
  </connection>
  <connection id="7" keepAlive="1" name="Connection4" type="5" refreshedVersion="3" saveData="1">
    <dbPr connection="Provider=SQLOLEDB.1;Persist Security Info=True;User ID=ebscv;Initial Catalog=REV_PC;Data Source=IRENE;Use Procedure for Prepare=1;Auto Translate=True;Packet Size=4096;Application Name=CV-IRENE;Workstation ID=IRENE;Use Encryption for Data=False;Tag with column collation when possible=False" command="exec coSitPostcalculComenzi 1,226,233,True,';13;14;15;16;17;18;',1,True,';10;11;12;',1,True,True,';111;85;86;74;78;39;22;71;51;94;83;87;47;76;82;73;75;53;98;99;112;113;117;119;109;108;103;101;100;102;105;107;104;110;115;118;116;106;38;40;36;37;45;18;46;88;114;79;54;80;28;31;32;97;68;69;56;35;34;33;17;26;24;96;25;30;19;12;93;29;27;77;20;57;90;42;43;41;84;23;48;72;81;21;13;16;14;15;58;59;91;92;89;66;62;64;60;63;61;65;67;95;44;70;55;50;49;52;',False,'',True,'',False,'',False,'',True,'',True,';21;100;736;683;146;650;730;162;163;815;738;220;725;267;302;793;332;333;337;700;347;360;906;888;362;365;698;366;651;370;371;887;633;1078;398;723;419;477;936;569;570;578;741;729;',368,False,True,'',4747"/>
  </connection>
  <connection id="8" keepAlive="1" name="Connection5" type="5" refreshedVersion="3" saveData="1">
    <dbPr connection="Provider=SQLOLEDB.1;Persist Security Info=True;User ID=ebscv;Initial Catalog=REV_PC;Data Source=IRENE;Use Procedure for Prepare=1;Auto Translate=True;Packet Size=4096;Application Name=CV-IRENE;Workstation ID=IRENE;Use Encryption for Data=False;Tag with column collation when possible=False" command="exec coSitPostcalculComenzi 1,190,233,True,';13;14;15;16;17;18;',1,True,';10;11;12;',1,True,True,';111;85;86;74;78;39;22;71;51;94;83;87;47;76;82;73;75;53;98;99;112;113;117;119;109;108;103;101;100;102;105;107;104;110;115;118;116;106;38;40;36;37;45;18;46;88;114;79;54;80;28;31;32;97;68;69;56;35;34;33;17;26;24;96;25;30;19;12;93;29;27;77;20;57;90;42;43;41;84;23;48;72;81;21;13;16;14;15;58;59;91;92;89;66;62;64;60;63;61;65;67;95;44;70;55;50;49;52;',False,'',True,'',False,'',False,'',True,'',True,';21;100;736;683;146;650;730;162;163;815;738;220;725;267;302;793;332;333;337;700;347;360;906;888;362;365;698;366;651;370;371;887;633;1078;398;723;419;477;936;569;570;578;741;729;',368,False,True,'',4747"/>
  </connection>
  <connection id="9" keepAlive="1" name="Connection6" type="5" refreshedVersion="3" saveData="1">
    <dbPr connection="Provider=SQLOLEDB.1;Persist Security Info=True;User ID=ebscv;Initial Catalog=BetaH_0807_PC;Data Source=KATIA;Use Procedure for Prepare=1;Auto Translate=True;Packet Size=4096;Application Name=CV-IRENE;Workstation ID=IRENE;Use Encryption for Data=False;Tag with column collation when possible=False" command="exec coSitPostcalculComenzi 1,231,231,True,';13;',1,True,';18;',1,True,True,';76;99;55;75;67;66;54;31;110;39;105;22;106;118;44;46;108;96;101;120;92;77;109;74;104;103;116;124;89;90;38;73;91;68;70;37;102;88;58;71;21;129;24;85;84;83;98;130;117;134;115;114;94;128;122;127;119;14;42;40;25;69;100;47;29;123;53;107;121;133;19;111;51;32;113;35;79;36;20;34;95;57;63;13;131;17;125;30;16;12;126;87;93;18;33;45;15;41;86;26;78;27;52;43;48;112;132;59;23;64;61;62;97;50;49;56;28;82;81;72;80;',False,'',True,'',False,'',False,'',True,';58;',True,'',1097,False,True,'',4747"/>
  </connection>
  <connection id="10" keepAlive="1" name="Connection7" type="5" refreshedVersion="3" saveData="1">
    <dbPr connection="Provider=SQLOLEDB.1;Persist Security Info=True;User ID=ebscv;Initial Catalog=BetaH_0807_PC;Data Source=KATIA;Use Procedure for Prepare=1;Auto Translate=True;Packet Size=4096;Application Name=CV-IRENE;Workstation ID=IRENE;Use Encryption for Data=False;Tag with column collation when possible=False" command="exec coSitPostcalculComenzi 1,231,231,True,';13;',1,True,';18;',1,True,True,';76;99;55;75;67;66;54;31;110;39;105;22;106;118;44;46;108;96;101;120;92;77;109;74;104;103;116;124;89;90;38;73;91;68;70;37;102;88;58;71;21;129;24;85;84;83;98;130;117;134;115;114;94;128;122;127;119;14;42;40;25;69;100;47;29;123;53;107;121;133;19;111;51;32;113;35;79;36;20;34;95;57;63;13;131;17;125;30;16;12;126;87;93;18;33;45;15;41;86;26;78;27;52;43;48;112;132;59;23;64;61;62;97;50;49;56;28;82;81;72;80;',False,'',True,'',False,'',False,'',True,';58;',True,'',1097,False,True,'',4747"/>
  </connection>
  <connection id="11" keepAlive="1" name="Connection8" type="5" refreshedVersion="3" saveData="1">
    <dbPr connection="Provider=SQLOLEDB.1;Persist Security Info=True;User ID=ebscv;Initial Catalog=BetaH_0807_PC;Data Source=KATIA;Use Procedure for Prepare=1;Auto Translate=True;Packet Size=4096;Application Name=CV-IRENE;Workstation ID=IRENE;Use Encryption for Data=False;Tag with column collation when possible=False" command="exec coSitPostcalculComenzi 1,231,231,True,';13;',1,True,';18;',1,True,True,';76;99;55;75;67;66;54;31;110;39;105;22;106;118;44;46;108;96;101;120;92;77;109;74;104;103;116;124;89;90;38;73;91;68;70;37;102;88;58;71;21;129;24;85;84;83;98;130;117;134;115;114;94;128;122;127;119;14;42;40;25;69;100;47;29;123;53;107;121;133;19;111;51;32;113;35;79;36;20;34;95;57;63;13;131;17;125;30;16;12;126;87;93;18;33;45;15;41;86;26;78;27;52;43;48;112;132;59;23;64;61;62;97;50;49;56;28;82;81;72;80;',False,'',True,'',False,'',False,'',True,';58;',True,'',1097,False,True,'',4747"/>
  </connection>
  <connection id="12" keepAlive="1" name="Connection9" type="5" refreshedVersion="3" saveData="1">
    <dbPr connection="Provider=SQLOLEDB.1;Persist Security Info=True;User ID=ebscv;Initial Catalog=BetaH_0807_PC;Data Source=KATIA;Use Procedure for Prepare=1;Auto Translate=True;Packet Size=4096;Application Name=CV-IRENE;Workstation ID=IRENE;Use Encryption for Data=False;Tag with column collation when possible=False" command="exec coSitPostcalculComenzi 1,231,231,True,';13;',1,True,';18;',1,True,True,';76;99;55;75;67;66;54;31;110;39;105;22;106;118;44;46;108;96;101;120;92;77;109;74;104;103;116;124;89;90;38;73;91;68;70;37;102;88;58;71;21;129;24;85;84;83;98;130;117;134;115;114;94;128;122;127;119;14;42;40;25;69;100;47;29;123;53;107;121;133;19;111;51;32;113;35;79;36;20;34;95;57;63;13;131;17;125;30;16;12;126;87;93;18;33;45;15;41;86;26;78;27;52;43;48;112;132;59;23;64;61;62;97;50;49;56;28;82;81;72;80;',False,'',True,'',False,'',False,'',True,';58;',True,'',1097,False,True,'',4747"/>
  </connection>
</connections>
</file>

<file path=xl/sharedStrings.xml><?xml version="1.0" encoding="utf-8"?>
<sst xmlns="http://schemas.openxmlformats.org/spreadsheetml/2006/main" count="1521" uniqueCount="138">
  <si>
    <t>Status</t>
  </si>
  <si>
    <t>Data</t>
  </si>
  <si>
    <t>CantitatePredata</t>
  </si>
  <si>
    <t>ValoarePredata</t>
  </si>
  <si>
    <t>ValoareContractata</t>
  </si>
  <si>
    <t>MATERIALE</t>
  </si>
  <si>
    <t>PRESTARE</t>
  </si>
  <si>
    <t>MANOPERA</t>
  </si>
  <si>
    <t>CONTRIBUTII</t>
  </si>
  <si>
    <t>N00069</t>
  </si>
  <si>
    <t>Traverse</t>
  </si>
  <si>
    <t>Traverse pentru constructii - investitia sectia electronice</t>
  </si>
  <si>
    <t>201211</t>
  </si>
  <si>
    <t>Cheltuiala</t>
  </si>
  <si>
    <t>0</t>
  </si>
  <si>
    <t>-</t>
  </si>
  <si>
    <t>Decontare</t>
  </si>
  <si>
    <t>NotaPredare</t>
  </si>
  <si>
    <t>NP.12.0014/20.11.2012;</t>
  </si>
  <si>
    <t>N100012</t>
  </si>
  <si>
    <t>HD220</t>
  </si>
  <si>
    <t>Carma HD 220 NB 1010 1353</t>
  </si>
  <si>
    <t>000164</t>
  </si>
  <si>
    <t>201210</t>
  </si>
  <si>
    <t>CC000001</t>
  </si>
  <si>
    <t>14362477</t>
  </si>
  <si>
    <t>DMT DESIGN SA</t>
  </si>
  <si>
    <t>I</t>
  </si>
  <si>
    <t>NP.12.0012/20.11.2012;</t>
  </si>
  <si>
    <t>N120001</t>
  </si>
  <si>
    <t>NW120-G-06-00</t>
  </si>
  <si>
    <t>Vinci de grui SWL 120KN stg/dr/single part</t>
  </si>
  <si>
    <t>000130</t>
  </si>
  <si>
    <t>201209</t>
  </si>
  <si>
    <t>N1302005</t>
  </si>
  <si>
    <t>NW85-G-04-04</t>
  </si>
  <si>
    <t>Vinci de grui SWL 85KN stg/dr/single part (Re A Fr C To Ø18)</t>
  </si>
  <si>
    <t>000920</t>
  </si>
  <si>
    <t>numar cc tcs</t>
  </si>
  <si>
    <t>201302</t>
  </si>
  <si>
    <t>NP.12.0009/06.02.2013;NP.12.0009/06.02.2013;</t>
  </si>
  <si>
    <t>N90112</t>
  </si>
  <si>
    <t>NL81719199B01</t>
  </si>
  <si>
    <t>UNION SHIPPING BV</t>
  </si>
  <si>
    <t>201212</t>
  </si>
  <si>
    <t>NP.12.0006/03.12.2012;</t>
  </si>
  <si>
    <t>N90114</t>
  </si>
  <si>
    <t>8413rev5</t>
  </si>
  <si>
    <t>Vinci de remorca tip TW-E250 KN</t>
  </si>
  <si>
    <t>000530</t>
  </si>
  <si>
    <t>NP.12.0001/28.11.2012;</t>
  </si>
  <si>
    <t>Code CostCenter</t>
  </si>
  <si>
    <t>Name CostCenter</t>
  </si>
  <si>
    <t>REGIE DE SECTIE</t>
  </si>
  <si>
    <t>REGIE GENERALA</t>
  </si>
  <si>
    <t>DIF  REGIE SECTIE</t>
  </si>
  <si>
    <t>DIF  REGIE GENERALA</t>
  </si>
  <si>
    <t>Comanda de productie</t>
  </si>
  <si>
    <t>Denumire Produs</t>
  </si>
  <si>
    <t>Inchis</t>
  </si>
  <si>
    <t>Perioada</t>
  </si>
  <si>
    <t>Client</t>
  </si>
  <si>
    <t>Cantitate predata</t>
  </si>
  <si>
    <t>Neterminata</t>
  </si>
  <si>
    <t>NP.12.0011/28.09.2012;</t>
  </si>
  <si>
    <t>NP.12.0002/31.10.2012;</t>
  </si>
  <si>
    <t>Total</t>
  </si>
  <si>
    <t>Total General</t>
  </si>
  <si>
    <t>Costuri</t>
  </si>
  <si>
    <t>Valoare predata</t>
  </si>
  <si>
    <t>Materiale planificate</t>
  </si>
  <si>
    <t>Manopera Planificata</t>
  </si>
  <si>
    <t>Valoare contrcatata</t>
  </si>
  <si>
    <t>Nota de predare</t>
  </si>
  <si>
    <t>Cost Materiale</t>
  </si>
  <si>
    <t>Cost Prestari</t>
  </si>
  <si>
    <t>Cost Manopera</t>
  </si>
  <si>
    <t>Cost Contributii</t>
  </si>
  <si>
    <t>Cost Reg. Sectie</t>
  </si>
  <si>
    <t>Cost Reg. Generala</t>
  </si>
  <si>
    <t>Dif. Reg. Sectie</t>
  </si>
  <si>
    <t>Dif. Reg. Generala</t>
  </si>
  <si>
    <t>Contractat</t>
  </si>
  <si>
    <t>Cheltuieli</t>
  </si>
  <si>
    <t>Decontari</t>
  </si>
  <si>
    <t>Predari</t>
  </si>
  <si>
    <t>Titlu_raport</t>
  </si>
  <si>
    <t>Noiembrie 2012 - Noiembrie 2012</t>
  </si>
  <si>
    <t>Comanda</t>
  </si>
  <si>
    <t>Cost</t>
  </si>
  <si>
    <t>Date</t>
  </si>
  <si>
    <t>Comanda client</t>
  </si>
  <si>
    <t>Document</t>
  </si>
  <si>
    <t>Comanda productie</t>
  </si>
  <si>
    <t>Cost Regie Sectie</t>
  </si>
  <si>
    <t>Cost Regie Generala</t>
  </si>
  <si>
    <t>Dif. Regie Sectie</t>
  </si>
  <si>
    <t>Dif. Regie Generala</t>
  </si>
  <si>
    <t>Valorile sunt exprimate in lei</t>
  </si>
  <si>
    <t>Grand Total</t>
  </si>
  <si>
    <t>Perioada_raport</t>
  </si>
  <si>
    <t>Facturat</t>
  </si>
  <si>
    <t>Valoare facturata</t>
  </si>
  <si>
    <t>Saptamana livrare</t>
  </si>
  <si>
    <t>bTotal</t>
  </si>
  <si>
    <t>bTotalGeneral</t>
  </si>
  <si>
    <t>2012 11</t>
  </si>
  <si>
    <t>Factura</t>
  </si>
  <si>
    <t>Postcalcul fara Diferente Regii</t>
  </si>
  <si>
    <t>Valori Lei</t>
  </si>
  <si>
    <t>data Inceput</t>
  </si>
  <si>
    <t>Cod Articol</t>
  </si>
  <si>
    <t>Denumire articol</t>
  </si>
  <si>
    <t>Index articol</t>
  </si>
  <si>
    <t>Umb articol</t>
  </si>
  <si>
    <t>Inchisa</t>
  </si>
  <si>
    <t>Valoare Planificata Materiale</t>
  </si>
  <si>
    <t>Valoare Planificata Manopera</t>
  </si>
  <si>
    <t>Tip Valoare</t>
  </si>
  <si>
    <t>Total Costuri</t>
  </si>
  <si>
    <t>Document predare</t>
  </si>
  <si>
    <t>Cod Client</t>
  </si>
  <si>
    <t>Buc</t>
  </si>
  <si>
    <t>Cantitate lansata</t>
  </si>
  <si>
    <t>Cantitate livrata</t>
  </si>
  <si>
    <t>Costuri Decontate</t>
  </si>
  <si>
    <t>Start Comanda</t>
  </si>
  <si>
    <t>(Multiple Items)</t>
  </si>
  <si>
    <t>Valoare predari</t>
  </si>
  <si>
    <t>Valoare vanzari</t>
  </si>
  <si>
    <t>Lei</t>
  </si>
  <si>
    <t>Profit / Pierdere</t>
  </si>
  <si>
    <t>Materiale Planificate</t>
  </si>
  <si>
    <t>DMT 29034 / C8/AD.34 / N90114</t>
  </si>
  <si>
    <t>UNION 158 / C89/AD.01 / N90112</t>
  </si>
  <si>
    <t>Activa</t>
  </si>
  <si>
    <t>Terminata</t>
  </si>
  <si>
    <t/>
  </si>
</sst>
</file>

<file path=xl/styles.xml><?xml version="1.0" encoding="utf-8"?>
<styleSheet xmlns="http://schemas.openxmlformats.org/spreadsheetml/2006/main">
  <fonts count="16">
    <font>
      <sz val="10"/>
      <name val="MS Sans Serif"/>
    </font>
    <font>
      <sz val="10"/>
      <name val="MS Sans Serif"/>
      <family val="2"/>
    </font>
    <font>
      <sz val="12"/>
      <name val="Arial Narrow"/>
      <family val="2"/>
    </font>
    <font>
      <sz val="8"/>
      <name val="Arial Narrow"/>
      <family val="2"/>
    </font>
    <font>
      <sz val="10"/>
      <color rgb="FFFF0000"/>
      <name val="MS Sans Serif"/>
      <family val="2"/>
    </font>
    <font>
      <b/>
      <sz val="12"/>
      <name val="Arial Narrow"/>
      <family val="2"/>
    </font>
    <font>
      <b/>
      <sz val="10"/>
      <name val="MS Sans Serif"/>
      <family val="2"/>
    </font>
    <font>
      <b/>
      <sz val="8"/>
      <name val="Arial Narrow"/>
      <family val="2"/>
    </font>
    <font>
      <b/>
      <sz val="18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0"/>
      <color rgb="FF00B050"/>
      <name val="MS Sans Serif"/>
      <family val="2"/>
    </font>
    <font>
      <b/>
      <sz val="14"/>
      <name val="Arial Narrow"/>
      <family val="2"/>
    </font>
    <font>
      <b/>
      <sz val="9"/>
      <name val="Arial Narrow"/>
      <family val="2"/>
    </font>
    <font>
      <sz val="8"/>
      <name val="Arial Narrow"/>
    </font>
    <font>
      <b/>
      <sz val="9"/>
      <name val="Arial Narrow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5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NumberFormat="1" applyFont="1"/>
    <xf numFmtId="0" fontId="1" fillId="0" borderId="0" xfId="1"/>
    <xf numFmtId="0" fontId="1" fillId="0" borderId="0" xfId="1" quotePrefix="1" applyNumberFormat="1"/>
    <xf numFmtId="14" fontId="1" fillId="0" borderId="0" xfId="1" applyNumberFormat="1"/>
    <xf numFmtId="4" fontId="1" fillId="0" borderId="0" xfId="1" quotePrefix="1" applyNumberFormat="1"/>
    <xf numFmtId="0" fontId="1" fillId="0" borderId="0" xfId="1" applyNumberFormat="1"/>
    <xf numFmtId="0" fontId="4" fillId="0" borderId="0" xfId="1" quotePrefix="1" applyNumberFormat="1" applyFont="1"/>
    <xf numFmtId="14" fontId="4" fillId="0" borderId="0" xfId="1" applyNumberFormat="1" applyFont="1"/>
    <xf numFmtId="0" fontId="4" fillId="0" borderId="0" xfId="1" applyFont="1"/>
    <xf numFmtId="0" fontId="4" fillId="0" borderId="0" xfId="1" applyNumberFormat="1" applyFont="1"/>
    <xf numFmtId="4" fontId="4" fillId="0" borderId="0" xfId="1" quotePrefix="1" applyNumberFormat="1" applyFont="1"/>
    <xf numFmtId="0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0" fontId="4" fillId="0" borderId="0" xfId="1" applyFont="1" applyAlignment="1">
      <alignment horizontal="center"/>
    </xf>
    <xf numFmtId="4" fontId="3" fillId="0" borderId="0" xfId="0" applyNumberFormat="1" applyFont="1" applyAlignment="1">
      <alignment wrapText="1"/>
    </xf>
    <xf numFmtId="4" fontId="4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1" applyNumberFormat="1" applyFont="1" applyAlignment="1">
      <alignment horizontal="center"/>
    </xf>
    <xf numFmtId="4" fontId="3" fillId="0" borderId="0" xfId="0" applyNumberFormat="1" applyFont="1" applyAlignment="1">
      <alignment horizontal="center" wrapText="1"/>
    </xf>
    <xf numFmtId="4" fontId="4" fillId="0" borderId="0" xfId="1" applyNumberFormat="1" applyFont="1"/>
    <xf numFmtId="0" fontId="7" fillId="2" borderId="0" xfId="0" applyFont="1" applyFill="1" applyAlignment="1">
      <alignment wrapText="1"/>
    </xf>
    <xf numFmtId="0" fontId="4" fillId="0" borderId="0" xfId="0" applyFont="1" applyAlignment="1">
      <alignment horizontal="left"/>
    </xf>
    <xf numFmtId="4" fontId="6" fillId="0" borderId="0" xfId="1" applyNumberFormat="1" applyFont="1" applyFill="1"/>
    <xf numFmtId="0" fontId="6" fillId="0" borderId="0" xfId="1" applyNumberFormat="1" applyFont="1"/>
    <xf numFmtId="0" fontId="6" fillId="0" borderId="0" xfId="0" applyNumberFormat="1" applyFont="1"/>
    <xf numFmtId="0" fontId="6" fillId="0" borderId="0" xfId="1" applyNumberFormat="1" applyFont="1" applyAlignment="1">
      <alignment horizontal="center"/>
    </xf>
    <xf numFmtId="4" fontId="6" fillId="0" borderId="0" xfId="1" applyNumberFormat="1" applyFont="1"/>
    <xf numFmtId="0" fontId="6" fillId="0" borderId="0" xfId="0" applyFont="1"/>
    <xf numFmtId="0" fontId="3" fillId="0" borderId="0" xfId="0" applyFont="1"/>
    <xf numFmtId="0" fontId="7" fillId="2" borderId="6" xfId="0" applyNumberFormat="1" applyFont="1" applyFill="1" applyBorder="1" applyAlignment="1">
      <alignment horizontal="center" textRotation="90" wrapText="1"/>
    </xf>
    <xf numFmtId="4" fontId="7" fillId="2" borderId="6" xfId="0" applyNumberFormat="1" applyFont="1" applyFill="1" applyBorder="1" applyAlignment="1">
      <alignment horizontal="center" textRotation="90" wrapText="1"/>
    </xf>
    <xf numFmtId="0" fontId="3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4" fontId="1" fillId="0" borderId="0" xfId="1" applyNumberFormat="1" applyFill="1"/>
    <xf numFmtId="0" fontId="6" fillId="0" borderId="0" xfId="0" applyFont="1"/>
    <xf numFmtId="0" fontId="0" fillId="0" borderId="0" xfId="0"/>
    <xf numFmtId="4" fontId="0" fillId="0" borderId="0" xfId="0" applyNumberFormat="1"/>
    <xf numFmtId="0" fontId="6" fillId="0" borderId="0" xfId="0" applyFont="1"/>
    <xf numFmtId="49" fontId="6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49" fontId="1" fillId="0" borderId="0" xfId="1" applyNumberForma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textRotation="90" wrapText="1"/>
    </xf>
    <xf numFmtId="4" fontId="9" fillId="0" borderId="6" xfId="0" applyNumberFormat="1" applyFont="1" applyBorder="1" applyAlignment="1">
      <alignment horizontal="center" wrapText="1"/>
    </xf>
    <xf numFmtId="0" fontId="1" fillId="0" borderId="0" xfId="0" applyFont="1"/>
    <xf numFmtId="49" fontId="4" fillId="0" borderId="0" xfId="1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1" applyNumberFormat="1" applyFont="1"/>
    <xf numFmtId="4" fontId="11" fillId="0" borderId="0" xfId="0" applyNumberFormat="1" applyFont="1"/>
    <xf numFmtId="0" fontId="11" fillId="0" borderId="0" xfId="0" applyNumberFormat="1" applyFont="1"/>
    <xf numFmtId="0" fontId="11" fillId="0" borderId="0" xfId="1" applyFont="1"/>
    <xf numFmtId="0" fontId="11" fillId="0" borderId="0" xfId="1" applyNumberFormat="1" applyFont="1" applyFill="1"/>
    <xf numFmtId="4" fontId="11" fillId="0" borderId="0" xfId="1" quotePrefix="1" applyNumberFormat="1" applyFont="1"/>
    <xf numFmtId="49" fontId="11" fillId="0" borderId="0" xfId="1" applyNumberFormat="1" applyFont="1" applyAlignment="1">
      <alignment horizontal="right"/>
    </xf>
    <xf numFmtId="0" fontId="0" fillId="0" borderId="0" xfId="0" pivotButton="1"/>
    <xf numFmtId="14" fontId="0" fillId="0" borderId="0" xfId="0" applyNumberFormat="1"/>
    <xf numFmtId="0" fontId="2" fillId="0" borderId="0" xfId="0" applyFont="1" applyAlignment="1">
      <alignment horizontal="center" textRotation="90"/>
    </xf>
    <xf numFmtId="0" fontId="0" fillId="0" borderId="0" xfId="0" pivotButton="1" applyAlignment="1">
      <alignment horizontal="center" textRotation="90"/>
    </xf>
    <xf numFmtId="0" fontId="0" fillId="0" borderId="0" xfId="0" applyAlignment="1">
      <alignment horizontal="center" textRotation="90"/>
    </xf>
    <xf numFmtId="0" fontId="8" fillId="0" borderId="0" xfId="0" applyFont="1"/>
    <xf numFmtId="0" fontId="12" fillId="0" borderId="0" xfId="0" applyFont="1"/>
    <xf numFmtId="4" fontId="9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center" wrapText="1"/>
    </xf>
    <xf numFmtId="4" fontId="9" fillId="0" borderId="0" xfId="0" applyNumberFormat="1" applyFont="1" applyAlignment="1">
      <alignment horizontal="right"/>
    </xf>
    <xf numFmtId="4" fontId="0" fillId="0" borderId="0" xfId="0" applyNumberFormat="1" applyAlignment="1">
      <alignment wrapText="1"/>
    </xf>
    <xf numFmtId="4" fontId="7" fillId="2" borderId="8" xfId="0" applyNumberFormat="1" applyFont="1" applyFill="1" applyBorder="1" applyAlignment="1">
      <alignment horizontal="center" textRotation="90" wrapText="1"/>
    </xf>
    <xf numFmtId="0" fontId="2" fillId="0" borderId="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0" fillId="0" borderId="0" xfId="0" applyBorder="1"/>
    <xf numFmtId="0" fontId="3" fillId="0" borderId="0" xfId="0" applyFont="1" applyBorder="1" applyAlignment="1">
      <alignment horizontal="center" wrapText="1"/>
    </xf>
    <xf numFmtId="0" fontId="13" fillId="2" borderId="1" xfId="0" applyFont="1" applyFill="1" applyBorder="1" applyAlignment="1">
      <alignment horizontal="center" textRotation="90" wrapText="1"/>
    </xf>
    <xf numFmtId="0" fontId="13" fillId="2" borderId="0" xfId="0" applyFont="1" applyFill="1" applyBorder="1" applyAlignment="1">
      <alignment horizontal="center" textRotation="90" wrapText="1"/>
    </xf>
    <xf numFmtId="0" fontId="3" fillId="0" borderId="0" xfId="0" applyFont="1" applyAlignment="1">
      <alignment horizontal="center"/>
    </xf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 applyNumberFormat="1"/>
    <xf numFmtId="0" fontId="14" fillId="0" borderId="1" xfId="0" applyFont="1" applyBorder="1"/>
    <xf numFmtId="14" fontId="14" fillId="0" borderId="1" xfId="0" applyNumberFormat="1" applyFont="1" applyBorder="1"/>
    <xf numFmtId="0" fontId="14" fillId="0" borderId="7" xfId="0" applyFont="1" applyBorder="1"/>
    <xf numFmtId="0" fontId="14" fillId="0" borderId="2" xfId="0" applyFont="1" applyBorder="1"/>
    <xf numFmtId="0" fontId="14" fillId="0" borderId="3" xfId="0" applyFont="1" applyBorder="1"/>
    <xf numFmtId="0" fontId="14" fillId="0" borderId="4" xfId="0" applyFont="1" applyBorder="1"/>
    <xf numFmtId="4" fontId="14" fillId="0" borderId="1" xfId="0" applyNumberFormat="1" applyFont="1" applyBorder="1"/>
    <xf numFmtId="4" fontId="14" fillId="0" borderId="4" xfId="0" applyNumberFormat="1" applyFont="1" applyBorder="1"/>
    <xf numFmtId="4" fontId="14" fillId="0" borderId="7" xfId="0" applyNumberFormat="1" applyFont="1" applyBorder="1"/>
    <xf numFmtId="4" fontId="14" fillId="0" borderId="5" xfId="0" applyNumberFormat="1" applyFont="1" applyBorder="1"/>
    <xf numFmtId="0" fontId="15" fillId="2" borderId="1" xfId="0" applyFont="1" applyFill="1" applyBorder="1" applyAlignment="1">
      <alignment horizontal="center" textRotation="90" wrapText="1"/>
    </xf>
    <xf numFmtId="4" fontId="15" fillId="2" borderId="1" xfId="0" applyNumberFormat="1" applyFont="1" applyFill="1" applyBorder="1" applyAlignment="1">
      <alignment horizontal="center" textRotation="90" wrapText="1"/>
    </xf>
    <xf numFmtId="4" fontId="15" fillId="2" borderId="11" xfId="0" applyNumberFormat="1" applyFont="1" applyFill="1" applyBorder="1" applyAlignment="1">
      <alignment horizontal="center" textRotation="90" wrapText="1"/>
    </xf>
    <xf numFmtId="0" fontId="14" fillId="0" borderId="1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14" fillId="0" borderId="3" xfId="0" applyFont="1" applyBorder="1" applyAlignment="1">
      <alignment wrapText="1"/>
    </xf>
    <xf numFmtId="0" fontId="14" fillId="0" borderId="1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8" xfId="0" applyNumberFormat="1" applyFont="1" applyBorder="1" applyAlignment="1">
      <alignment horizontal="center"/>
    </xf>
    <xf numFmtId="4" fontId="9" fillId="0" borderId="9" xfId="0" applyNumberFormat="1" applyFont="1" applyBorder="1" applyAlignment="1">
      <alignment horizontal="center"/>
    </xf>
    <xf numFmtId="4" fontId="9" fillId="0" borderId="10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 wrapText="1"/>
    </xf>
    <xf numFmtId="4" fontId="9" fillId="0" borderId="6" xfId="0" applyNumberFormat="1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494">
    <dxf>
      <alignment horizontal="center" textRotation="90" readingOrder="0"/>
    </dxf>
    <dxf>
      <numFmt numFmtId="4" formatCode="#,##0.00"/>
    </dxf>
    <dxf>
      <numFmt numFmtId="4" formatCode="#,##0.00"/>
    </dxf>
    <dxf>
      <numFmt numFmtId="4" formatCode="#,##0.00"/>
    </dxf>
    <dxf>
      <alignment horizontal="center" textRotation="90" readingOrder="0"/>
    </dxf>
    <dxf>
      <alignment horizontal="center" textRotation="90" readingOrder="0"/>
    </dxf>
    <dxf>
      <alignment horizontal="center" textRotation="90" readingOrder="0"/>
    </dxf>
    <dxf>
      <alignment horizontal="center" textRotation="9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horizontal="center" textRotation="90" readingOrder="0"/>
    </dxf>
    <dxf>
      <numFmt numFmtId="4" formatCode="#,##0.00"/>
    </dxf>
    <dxf>
      <alignment horizontal="center" textRotation="9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8"/>
      </font>
    </dxf>
    <dxf>
      <font>
        <name val="Arial Narrow"/>
        <scheme val="none"/>
      </font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ibor Cseke" refreshedDate="41416.431082986113" createdVersion="3" refreshedVersion="3" minRefreshableVersion="3" recordCount="66">
  <cacheSource type="worksheet">
    <worksheetSource ref="A1:AL1048576" sheet="DatePrimare"/>
  </cacheSource>
  <cacheFields count="39">
    <cacheField name="Titlu_raport" numFmtId="0">
      <sharedItems containsBlank="1"/>
    </cacheField>
    <cacheField name="Perioada_raport" numFmtId="0">
      <sharedItems containsBlank="1"/>
    </cacheField>
    <cacheField name="Comanda" numFmtId="0">
      <sharedItems containsBlank="1" count="8">
        <s v="N00069"/>
        <s v="N100012"/>
        <s v="N120001"/>
        <s v="N1302005"/>
        <s v="N90112"/>
        <s v="N90114"/>
        <s v="-"/>
        <m/>
      </sharedItems>
    </cacheField>
    <cacheField name="data Inceput" numFmtId="0">
      <sharedItems containsDate="1" containsBlank="1" containsMixedTypes="1" minDate="2012-09-12T00:00:00" maxDate="2013-02-07T00:00:00" count="8">
        <d v="2012-11-01T00:00:00"/>
        <d v="2012-10-01T00:00:00"/>
        <d v="2012-09-12T00:00:00"/>
        <d v="2013-02-06T00:00:00"/>
        <d v="2012-10-09T00:00:00"/>
        <d v="2012-10-08T00:00:00"/>
        <s v="-"/>
        <m/>
      </sharedItems>
    </cacheField>
    <cacheField name="Status" numFmtId="0">
      <sharedItems containsBlank="1" count="6">
        <s v="Activa"/>
        <s v="Terminata"/>
        <s v="-"/>
        <m/>
        <s v="A" u="1"/>
        <s v="T" u="1"/>
      </sharedItems>
    </cacheField>
    <cacheField name="Cod Articol" numFmtId="0">
      <sharedItems containsBlank="1"/>
    </cacheField>
    <cacheField name="Denumire articol" numFmtId="0">
      <sharedItems containsBlank="1" count="8">
        <s v="Traverse pentru constructii - investitia sectia electronice"/>
        <s v="Carma HD 220 NB 1010 1353"/>
        <s v="Vinci de grui SWL 120KN stg/dr/single part"/>
        <s v="Vinci de grui SWL 85KN stg/dr/single part (Re A Fr C To Ø18)"/>
        <s v="Vinci de remorca tip TW-E250 KN"/>
        <s v="-"/>
        <m/>
        <s v="Carma HD 220 NB 1010 1354" u="1"/>
      </sharedItems>
    </cacheField>
    <cacheField name="Index articol" numFmtId="0">
      <sharedItems containsBlank="1"/>
    </cacheField>
    <cacheField name="Umb articol" numFmtId="0">
      <sharedItems containsBlank="1"/>
    </cacheField>
    <cacheField name="Inchisa" numFmtId="0">
      <sharedItems containsBlank="1" count="3">
        <s v="-"/>
        <s v="I"/>
        <m/>
      </sharedItems>
    </cacheField>
    <cacheField name="Data" numFmtId="0">
      <sharedItems containsBlank="1" count="8">
        <s v="201211"/>
        <s v="Total"/>
        <s v="201210"/>
        <s v="201209"/>
        <s v="201302"/>
        <s v="201212"/>
        <s v="Total General"/>
        <m/>
      </sharedItems>
    </cacheField>
    <cacheField name="Tip Valoare" numFmtId="0">
      <sharedItems containsBlank="1" count="11">
        <s v="Cheltuiala"/>
        <s v="Decontare"/>
        <s v="NotaPredare"/>
        <s v="Factura"/>
        <s v="Cheltuieli"/>
        <s v="Decontari"/>
        <s v="Predari"/>
        <s v="Facturat"/>
        <s v="Contractat"/>
        <s v="Neterminata"/>
        <m/>
      </sharedItems>
    </cacheField>
    <cacheField name="Total Costuri" numFmtId="4">
      <sharedItems containsString="0" containsBlank="1" containsNumber="1" minValue="0" maxValue="376647.56999999995" count="13">
        <n v="330"/>
        <n v="0"/>
        <n v="1478"/>
        <n v="4595.5"/>
        <n v="17117.43"/>
        <n v="11093.16"/>
        <n v="1049.28"/>
        <n v="159878.31"/>
        <n v="183633.17"/>
        <n v="376647.56999999995"/>
        <n v="205676.1"/>
        <n v="170971.47"/>
        <m/>
      </sharedItems>
    </cacheField>
    <cacheField name="Document predare" numFmtId="0">
      <sharedItems containsBlank="1" count="9">
        <s v="-"/>
        <s v="NP.12.0014/20.11.2012;"/>
        <s v="NP.12.0012/20.11.2012;"/>
        <s v="NP.12.0011/28.09.2012;"/>
        <s v="NP.12.0002/31.10.2012;"/>
        <s v="NP.12.0009/06.02.2013;NP.12.0009/06.02.2013;"/>
        <s v="NP.12.0006/03.12.2012;"/>
        <s v="NP.12.0001/28.11.2012;"/>
        <m/>
      </sharedItems>
    </cacheField>
    <cacheField name="CantitatePredata" numFmtId="4">
      <sharedItems containsString="0" containsBlank="1" containsNumber="1" containsInteger="1" minValue="0" maxValue="19" count="7">
        <n v="0"/>
        <n v="8"/>
        <n v="1"/>
        <n v="2"/>
        <n v="6"/>
        <n v="19"/>
        <m/>
      </sharedItems>
    </cacheField>
    <cacheField name="ValoarePredata" numFmtId="4">
      <sharedItems containsString="0" containsBlank="1" containsNumber="1" minValue="0" maxValue="766383.41" count="9">
        <n v="0"/>
        <n v="100384"/>
        <n v="5000"/>
        <n v="142589"/>
        <n v="174424"/>
        <n v="84585"/>
        <n v="259401.41"/>
        <n v="766383.41"/>
        <m/>
      </sharedItems>
    </cacheField>
    <cacheField name="Comanda client" numFmtId="0">
      <sharedItems containsBlank="1" count="9">
        <s v="0"/>
        <s v="CC000001"/>
        <s v="numar cc tcs"/>
        <s v="UNION 158 / C89/AD.01 / N90112"/>
        <s v="DMT 29034 / C8/AD.34 / N90114"/>
        <s v="-"/>
        <m/>
        <s v="N90114" u="1"/>
        <s v="N90112" u="1"/>
      </sharedItems>
    </cacheField>
    <cacheField name="Cod Client" numFmtId="0">
      <sharedItems containsBlank="1"/>
    </cacheField>
    <cacheField name="Client" numFmtId="0">
      <sharedItems containsBlank="1" count="4">
        <s v="-"/>
        <s v="DMT DESIGN SA"/>
        <s v="UNION SHIPPING BV"/>
        <m/>
      </sharedItems>
    </cacheField>
    <cacheField name="Valoare Planificata Materiale" numFmtId="4">
      <sharedItems containsString="0" containsBlank="1" containsNumber="1" minValue="0" maxValue="142865.01" count="9">
        <n v="0"/>
        <n v="534.29999999999995"/>
        <n v="7980.01"/>
        <n v="44951.136080999997"/>
        <n v="30910.34"/>
        <n v="47966.96"/>
        <n v="55473.4"/>
        <n v="142865.01"/>
        <m/>
      </sharedItems>
    </cacheField>
    <cacheField name="Valoare Planificata Manopera" numFmtId="4">
      <sharedItems containsString="0" containsBlank="1" containsNumber="1" minValue="0" maxValue="13915.210000000001" count="8">
        <n v="0"/>
        <n v="67.36"/>
        <n v="120"/>
        <n v="11836.2"/>
        <n v="7494.1"/>
        <n v="6233.75"/>
        <n v="13915.210000000001"/>
        <m/>
      </sharedItems>
    </cacheField>
    <cacheField name="ValoareContractata" numFmtId="4">
      <sharedItems containsString="0" containsBlank="1" containsNumber="1" minValue="0" maxValue="782811.79" count="8">
        <n v="0"/>
        <n v="5000"/>
        <n v="285178"/>
        <n v="174424"/>
        <n v="84584.97"/>
        <n v="518802.82"/>
        <n v="782811.79"/>
        <m/>
      </sharedItems>
    </cacheField>
    <cacheField name="Cantitate lansata" numFmtId="4">
      <sharedItems containsString="0" containsBlank="1" containsNumber="1" containsInteger="1" minValue="0" maxValue="0"/>
    </cacheField>
    <cacheField name="Valoare facturata" numFmtId="4">
      <sharedItems containsString="0" containsBlank="1" containsNumber="1" containsInteger="1" minValue="0" maxValue="1500"/>
    </cacheField>
    <cacheField name="Cantitate livrata" numFmtId="4">
      <sharedItems containsString="0" containsBlank="1" containsNumber="1" containsInteger="1" minValue="0" maxValue="0"/>
    </cacheField>
    <cacheField name="Saptamana livrare" numFmtId="49">
      <sharedItems containsBlank="1"/>
    </cacheField>
    <cacheField name="bTotal" numFmtId="0">
      <sharedItems containsString="0" containsBlank="1" containsNumber="1" containsInteger="1" minValue="0" maxValue="1"/>
    </cacheField>
    <cacheField name="bTotalGeneral" numFmtId="0">
      <sharedItems containsString="0" containsBlank="1" containsNumber="1" containsInteger="1" minValue="0" maxValue="1"/>
    </cacheField>
    <cacheField name="Code CostCenter" numFmtId="0">
      <sharedItems containsBlank="1"/>
    </cacheField>
    <cacheField name="Name CostCenter" numFmtId="0">
      <sharedItems containsBlank="1"/>
    </cacheField>
    <cacheField name="MATERIALE" numFmtId="4">
      <sharedItems containsString="0" containsBlank="1" containsNumber="1" minValue="0" maxValue="59661.21" count="8">
        <n v="0"/>
        <n v="1202.94"/>
        <n v="17117.43"/>
        <n v="5914.04"/>
        <n v="1049.28"/>
        <n v="49090.04"/>
        <n v="59661.21"/>
        <m/>
      </sharedItems>
    </cacheField>
    <cacheField name="PRESTARE" numFmtId="4">
      <sharedItems containsString="0" containsBlank="1" containsNumber="1" containsInteger="1" minValue="0" maxValue="3056" count="4">
        <n v="0"/>
        <n v="1478"/>
        <n v="3056"/>
        <m/>
      </sharedItems>
    </cacheField>
    <cacheField name="MANOPERA" numFmtId="4">
      <sharedItems containsString="0" containsBlank="1" containsNumber="1" containsInteger="1" minValue="0" maxValue="30839" count="7">
        <n v="330"/>
        <n v="0"/>
        <n v="225"/>
        <n v="1258"/>
        <n v="25621"/>
        <n v="30839"/>
        <m/>
      </sharedItems>
    </cacheField>
    <cacheField name="CONTRIBUTII" numFmtId="4">
      <sharedItems containsString="0" containsBlank="1" containsNumber="1" containsInteger="1" minValue="0" maxValue="6675" count="6">
        <n v="0"/>
        <n v="166"/>
        <n v="321"/>
        <n v="5210"/>
        <n v="6675"/>
        <m/>
      </sharedItems>
    </cacheField>
    <cacheField name="REGIE DE SECTIE" numFmtId="4">
      <sharedItems containsString="0" containsBlank="1" containsNumber="1" minValue="0" maxValue="42191.42" count="6">
        <n v="0"/>
        <n v="500"/>
        <n v="1736.9"/>
        <n v="40283.800000000003"/>
        <n v="42191.42"/>
        <m/>
      </sharedItems>
    </cacheField>
    <cacheField name="REGIE GENERALA" numFmtId="4">
      <sharedItems containsString="0" containsBlank="1" containsNumber="1" minValue="0" maxValue="44266.54" count="6">
        <n v="0"/>
        <n v="461.4"/>
        <n v="1863.22"/>
        <n v="39673.47"/>
        <n v="44266.54"/>
        <m/>
      </sharedItems>
    </cacheField>
    <cacheField name="DIF  REGIE SECTIE" numFmtId="4">
      <sharedItems containsString="0" containsBlank="1" containsNumber="1" minValue="-290.47000000000003" maxValue="0" count="3">
        <n v="0"/>
        <n v="-290.47000000000003"/>
        <m/>
      </sharedItems>
    </cacheField>
    <cacheField name="DIF  REGIE GENERALA" numFmtId="4">
      <sharedItems containsString="0" containsBlank="1" containsNumber="1" minValue="-709.49" maxValue="0" count="3">
        <n v="0"/>
        <n v="-709.49"/>
        <m/>
      </sharedItems>
    </cacheField>
    <cacheField name="Field1" numFmtId="0" formula=" IF('Valoare facturata'&gt;0,'Valoare facturata'-'Total Costuri')" databaseField="0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6">
  <r>
    <s v="Postcalcul fara Diferente Regii"/>
    <s v="Noiembrie 2012 - Noiembrie 2012"/>
    <x v="0"/>
    <x v="0"/>
    <x v="0"/>
    <s v="Traverse"/>
    <x v="0"/>
    <m/>
    <s v="Buc"/>
    <x v="0"/>
    <x v="0"/>
    <x v="0"/>
    <x v="0"/>
    <x v="0"/>
    <x v="0"/>
    <x v="0"/>
    <x v="0"/>
    <s v="-"/>
    <x v="0"/>
    <x v="0"/>
    <x v="0"/>
    <x v="0"/>
    <n v="0"/>
    <n v="0"/>
    <n v="0"/>
    <s v="-"/>
    <n v="0"/>
    <n v="0"/>
    <s v="-"/>
    <s v="-"/>
    <x v="0"/>
    <x v="0"/>
    <x v="0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0"/>
    <x v="1"/>
    <x v="0"/>
    <x v="0"/>
    <x v="0"/>
    <x v="0"/>
    <x v="0"/>
    <s v="-"/>
    <x v="0"/>
    <x v="0"/>
    <x v="0"/>
    <x v="0"/>
    <n v="0"/>
    <n v="0"/>
    <n v="0"/>
    <s v="-"/>
    <n v="0"/>
    <n v="0"/>
    <s v="-"/>
    <s v="-"/>
    <x v="0"/>
    <x v="0"/>
    <x v="0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0"/>
    <x v="2"/>
    <x v="1"/>
    <x v="1"/>
    <x v="1"/>
    <x v="1"/>
    <x v="0"/>
    <s v="-"/>
    <x v="0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0"/>
    <x v="3"/>
    <x v="1"/>
    <x v="0"/>
    <x v="1"/>
    <x v="0"/>
    <x v="0"/>
    <s v="-"/>
    <x v="0"/>
    <x v="0"/>
    <x v="0"/>
    <x v="0"/>
    <n v="0"/>
    <n v="1500"/>
    <n v="0"/>
    <s v="2012 11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4"/>
    <x v="0"/>
    <x v="0"/>
    <x v="0"/>
    <x v="0"/>
    <x v="0"/>
    <s v="-"/>
    <x v="0"/>
    <x v="0"/>
    <x v="0"/>
    <x v="0"/>
    <n v="0"/>
    <n v="0"/>
    <n v="0"/>
    <s v="-"/>
    <n v="1"/>
    <m/>
    <s v="-"/>
    <s v="-"/>
    <x v="0"/>
    <x v="0"/>
    <x v="0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5"/>
    <x v="0"/>
    <x v="0"/>
    <x v="0"/>
    <x v="0"/>
    <x v="0"/>
    <s v="-"/>
    <x v="0"/>
    <x v="0"/>
    <x v="0"/>
    <x v="0"/>
    <n v="0"/>
    <n v="0"/>
    <n v="0"/>
    <s v="-"/>
    <n v="1"/>
    <m/>
    <s v="-"/>
    <s v="-"/>
    <x v="0"/>
    <x v="0"/>
    <x v="0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6"/>
    <x v="1"/>
    <x v="0"/>
    <x v="1"/>
    <x v="1"/>
    <x v="0"/>
    <s v="-"/>
    <x v="0"/>
    <x v="0"/>
    <x v="0"/>
    <x v="0"/>
    <n v="0"/>
    <n v="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7"/>
    <x v="1"/>
    <x v="0"/>
    <x v="0"/>
    <x v="0"/>
    <x v="0"/>
    <s v="-"/>
    <x v="0"/>
    <x v="0"/>
    <x v="0"/>
    <x v="0"/>
    <n v="0"/>
    <n v="150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8"/>
    <x v="1"/>
    <x v="0"/>
    <x v="0"/>
    <x v="0"/>
    <x v="0"/>
    <s v="-"/>
    <x v="0"/>
    <x v="1"/>
    <x v="1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9"/>
    <x v="1"/>
    <x v="0"/>
    <x v="0"/>
    <x v="0"/>
    <x v="0"/>
    <s v="-"/>
    <x v="0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0"/>
    <x v="2"/>
    <x v="0"/>
    <x v="2"/>
    <x v="0"/>
    <x v="0"/>
    <x v="0"/>
    <x v="1"/>
    <s v="14362477"/>
    <x v="1"/>
    <x v="0"/>
    <x v="0"/>
    <x v="0"/>
    <n v="0"/>
    <n v="0"/>
    <n v="0"/>
    <s v="-"/>
    <n v="0"/>
    <n v="0"/>
    <s v="-"/>
    <s v="-"/>
    <x v="0"/>
    <x v="1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0"/>
    <x v="2"/>
    <x v="1"/>
    <x v="1"/>
    <x v="0"/>
    <x v="0"/>
    <x v="0"/>
    <x v="1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0"/>
    <x v="2"/>
    <x v="2"/>
    <x v="1"/>
    <x v="0"/>
    <x v="0"/>
    <x v="0"/>
    <x v="1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0"/>
    <x v="0"/>
    <x v="3"/>
    <x v="0"/>
    <x v="0"/>
    <x v="0"/>
    <x v="1"/>
    <s v="14362477"/>
    <x v="1"/>
    <x v="0"/>
    <x v="0"/>
    <x v="0"/>
    <n v="0"/>
    <n v="0"/>
    <n v="0"/>
    <s v="-"/>
    <n v="0"/>
    <n v="0"/>
    <s v="-"/>
    <s v="-"/>
    <x v="1"/>
    <x v="2"/>
    <x v="2"/>
    <x v="1"/>
    <x v="1"/>
    <x v="1"/>
    <x v="1"/>
    <x v="1"/>
  </r>
  <r>
    <s v="Postcalcul fara Diferente Regii"/>
    <s v="Noiembrie 2012 - Noiembrie 2012"/>
    <x v="1"/>
    <x v="1"/>
    <x v="1"/>
    <s v="HD220"/>
    <x v="1"/>
    <s v="000164"/>
    <s v="Buc"/>
    <x v="1"/>
    <x v="0"/>
    <x v="1"/>
    <x v="3"/>
    <x v="0"/>
    <x v="0"/>
    <x v="0"/>
    <x v="1"/>
    <s v="14362477"/>
    <x v="1"/>
    <x v="0"/>
    <x v="0"/>
    <x v="0"/>
    <n v="0"/>
    <n v="0"/>
    <n v="0"/>
    <s v="-"/>
    <n v="0"/>
    <n v="0"/>
    <s v="-"/>
    <s v="-"/>
    <x v="1"/>
    <x v="2"/>
    <x v="2"/>
    <x v="1"/>
    <x v="1"/>
    <x v="1"/>
    <x v="1"/>
    <x v="1"/>
  </r>
  <r>
    <s v="Postcalcul fara Diferente Regii"/>
    <s v="Noiembrie 2012 - Noiembrie 2012"/>
    <x v="1"/>
    <x v="1"/>
    <x v="1"/>
    <s v="HD220"/>
    <x v="1"/>
    <s v="000164"/>
    <s v="Buc"/>
    <x v="1"/>
    <x v="0"/>
    <x v="2"/>
    <x v="1"/>
    <x v="2"/>
    <x v="2"/>
    <x v="0"/>
    <x v="1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1"/>
    <x v="4"/>
    <x v="3"/>
    <x v="0"/>
    <x v="0"/>
    <x v="0"/>
    <x v="1"/>
    <s v="14362477"/>
    <x v="1"/>
    <x v="0"/>
    <x v="0"/>
    <x v="0"/>
    <n v="0"/>
    <n v="0"/>
    <n v="0"/>
    <s v="-"/>
    <n v="1"/>
    <n v="0"/>
    <s v="-"/>
    <s v="-"/>
    <x v="1"/>
    <x v="2"/>
    <x v="2"/>
    <x v="1"/>
    <x v="1"/>
    <x v="1"/>
    <x v="1"/>
    <x v="1"/>
  </r>
  <r>
    <s v="Postcalcul fara Diferente Regii"/>
    <s v="Noiembrie 2012 - Noiembrie 2012"/>
    <x v="1"/>
    <x v="1"/>
    <x v="1"/>
    <s v="HD220"/>
    <x v="1"/>
    <s v="000164"/>
    <s v="Buc"/>
    <x v="1"/>
    <x v="1"/>
    <x v="5"/>
    <x v="3"/>
    <x v="0"/>
    <x v="0"/>
    <x v="0"/>
    <x v="1"/>
    <s v="14362477"/>
    <x v="1"/>
    <x v="0"/>
    <x v="0"/>
    <x v="0"/>
    <n v="0"/>
    <n v="0"/>
    <n v="0"/>
    <s v="-"/>
    <n v="1"/>
    <n v="0"/>
    <s v="-"/>
    <s v="-"/>
    <x v="1"/>
    <x v="2"/>
    <x v="2"/>
    <x v="1"/>
    <x v="1"/>
    <x v="1"/>
    <x v="1"/>
    <x v="1"/>
  </r>
  <r>
    <s v="Postcalcul fara Diferente Regii"/>
    <s v="Noiembrie 2012 - Noiembrie 2012"/>
    <x v="1"/>
    <x v="1"/>
    <x v="1"/>
    <s v="HD220"/>
    <x v="1"/>
    <s v="000164"/>
    <s v="Buc"/>
    <x v="1"/>
    <x v="1"/>
    <x v="6"/>
    <x v="1"/>
    <x v="0"/>
    <x v="2"/>
    <x v="2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1"/>
    <x v="7"/>
    <x v="1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1"/>
    <x v="8"/>
    <x v="1"/>
    <x v="0"/>
    <x v="0"/>
    <x v="0"/>
    <x v="1"/>
    <s v="14362477"/>
    <x v="1"/>
    <x v="2"/>
    <x v="2"/>
    <x v="1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1"/>
    <x v="9"/>
    <x v="1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2"/>
    <x v="0"/>
    <x v="4"/>
    <x v="0"/>
    <x v="0"/>
    <x v="0"/>
    <x v="1"/>
    <s v="14362477"/>
    <x v="1"/>
    <x v="3"/>
    <x v="3"/>
    <x v="2"/>
    <n v="0"/>
    <n v="0"/>
    <n v="0"/>
    <s v="-"/>
    <n v="0"/>
    <n v="0"/>
    <s v="-"/>
    <s v="-"/>
    <x v="2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2"/>
    <x v="1"/>
    <x v="4"/>
    <x v="0"/>
    <x v="0"/>
    <x v="0"/>
    <x v="1"/>
    <s v="14362477"/>
    <x v="1"/>
    <x v="3"/>
    <x v="3"/>
    <x v="2"/>
    <n v="0"/>
    <n v="0"/>
    <n v="0"/>
    <s v="-"/>
    <n v="0"/>
    <n v="0"/>
    <s v="-"/>
    <s v="-"/>
    <x v="2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3"/>
    <x v="2"/>
    <x v="1"/>
    <x v="3"/>
    <x v="2"/>
    <x v="3"/>
    <x v="1"/>
    <s v="14362477"/>
    <x v="1"/>
    <x v="3"/>
    <x v="3"/>
    <x v="2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2"/>
    <x v="2"/>
    <x v="1"/>
    <x v="4"/>
    <x v="2"/>
    <x v="3"/>
    <x v="1"/>
    <s v="14362477"/>
    <x v="1"/>
    <x v="3"/>
    <x v="3"/>
    <x v="2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4"/>
    <x v="4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5"/>
    <x v="4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6"/>
    <x v="1"/>
    <x v="0"/>
    <x v="2"/>
    <x v="3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7"/>
    <x v="1"/>
    <x v="0"/>
    <x v="0"/>
    <x v="0"/>
    <x v="1"/>
    <s v="14362477"/>
    <x v="1"/>
    <x v="0"/>
    <x v="0"/>
    <x v="0"/>
    <n v="0"/>
    <n v="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8"/>
    <x v="1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9"/>
    <x v="1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0"/>
    <x v="0"/>
    <x v="5"/>
    <x v="0"/>
    <x v="0"/>
    <x v="0"/>
    <x v="2"/>
    <s v="14362477"/>
    <x v="1"/>
    <x v="0"/>
    <x v="0"/>
    <x v="0"/>
    <n v="0"/>
    <n v="0"/>
    <n v="0"/>
    <s v="-"/>
    <n v="0"/>
    <n v="0"/>
    <s v="-"/>
    <s v="-"/>
    <x v="3"/>
    <x v="0"/>
    <x v="3"/>
    <x v="2"/>
    <x v="2"/>
    <x v="2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4"/>
    <x v="2"/>
    <x v="1"/>
    <x v="5"/>
    <x v="3"/>
    <x v="4"/>
    <x v="2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8"/>
    <x v="1"/>
    <x v="0"/>
    <x v="0"/>
    <x v="0"/>
    <x v="2"/>
    <s v="14362477"/>
    <x v="1"/>
    <x v="4"/>
    <x v="4"/>
    <x v="3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4"/>
    <x v="5"/>
    <x v="0"/>
    <x v="0"/>
    <x v="0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5"/>
    <x v="1"/>
    <x v="0"/>
    <x v="0"/>
    <x v="0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6"/>
    <x v="1"/>
    <x v="0"/>
    <x v="3"/>
    <x v="4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7"/>
    <x v="1"/>
    <x v="0"/>
    <x v="0"/>
    <x v="0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8"/>
    <x v="1"/>
    <x v="0"/>
    <x v="0"/>
    <x v="0"/>
    <x v="2"/>
    <s v="14362477"/>
    <x v="1"/>
    <x v="4"/>
    <x v="4"/>
    <x v="3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9"/>
    <x v="5"/>
    <x v="0"/>
    <x v="0"/>
    <x v="0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2"/>
    <x v="0"/>
    <x v="6"/>
    <x v="0"/>
    <x v="0"/>
    <x v="0"/>
    <x v="3"/>
    <s v="NL81719199B01"/>
    <x v="2"/>
    <x v="0"/>
    <x v="0"/>
    <x v="0"/>
    <n v="0"/>
    <n v="0"/>
    <n v="0"/>
    <s v="-"/>
    <n v="0"/>
    <n v="0"/>
    <s v="-"/>
    <s v="-"/>
    <x v="4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0"/>
    <x v="0"/>
    <x v="7"/>
    <x v="0"/>
    <x v="0"/>
    <x v="0"/>
    <x v="3"/>
    <s v="NL81719199B01"/>
    <x v="2"/>
    <x v="0"/>
    <x v="0"/>
    <x v="0"/>
    <n v="0"/>
    <n v="0"/>
    <n v="0"/>
    <s v="-"/>
    <n v="0"/>
    <n v="0"/>
    <s v="-"/>
    <s v="-"/>
    <x v="5"/>
    <x v="0"/>
    <x v="4"/>
    <x v="3"/>
    <x v="3"/>
    <x v="3"/>
    <x v="0"/>
    <x v="0"/>
  </r>
  <r>
    <s v="Postcalcul fara Diferente Regii"/>
    <s v="Noiembrie 2012 - Noiembrie 2012"/>
    <x v="4"/>
    <x v="4"/>
    <x v="0"/>
    <s v="HD220"/>
    <x v="1"/>
    <s v="000164"/>
    <s v="Buc"/>
    <x v="0"/>
    <x v="5"/>
    <x v="2"/>
    <x v="1"/>
    <x v="6"/>
    <x v="4"/>
    <x v="5"/>
    <x v="3"/>
    <s v="NL81719199B01"/>
    <x v="2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4"/>
    <x v="7"/>
    <x v="0"/>
    <x v="0"/>
    <x v="0"/>
    <x v="3"/>
    <s v="NL81719199B01"/>
    <x v="2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5"/>
    <x v="1"/>
    <x v="0"/>
    <x v="0"/>
    <x v="0"/>
    <x v="3"/>
    <s v="NL81719199B01"/>
    <x v="2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6"/>
    <x v="1"/>
    <x v="0"/>
    <x v="4"/>
    <x v="5"/>
    <x v="3"/>
    <s v="NL81719199B01"/>
    <x v="2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7"/>
    <x v="1"/>
    <x v="0"/>
    <x v="0"/>
    <x v="0"/>
    <x v="3"/>
    <s v="NL81719199B01"/>
    <x v="2"/>
    <x v="0"/>
    <x v="0"/>
    <x v="0"/>
    <n v="0"/>
    <n v="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8"/>
    <x v="1"/>
    <x v="0"/>
    <x v="0"/>
    <x v="0"/>
    <x v="3"/>
    <s v="NL81719199B01"/>
    <x v="2"/>
    <x v="5"/>
    <x v="0"/>
    <x v="4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9"/>
    <x v="7"/>
    <x v="0"/>
    <x v="0"/>
    <x v="0"/>
    <x v="3"/>
    <s v="NL81719199B01"/>
    <x v="2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0"/>
    <x v="0"/>
    <x v="8"/>
    <x v="0"/>
    <x v="0"/>
    <x v="0"/>
    <x v="4"/>
    <s v="14362477"/>
    <x v="1"/>
    <x v="0"/>
    <x v="0"/>
    <x v="0"/>
    <n v="0"/>
    <n v="0"/>
    <n v="0"/>
    <s v="-"/>
    <n v="0"/>
    <n v="0"/>
    <s v="-"/>
    <s v="-"/>
    <x v="6"/>
    <x v="0"/>
    <x v="5"/>
    <x v="4"/>
    <x v="4"/>
    <x v="4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0"/>
    <x v="1"/>
    <x v="8"/>
    <x v="0"/>
    <x v="0"/>
    <x v="0"/>
    <x v="4"/>
    <s v="14362477"/>
    <x v="1"/>
    <x v="0"/>
    <x v="0"/>
    <x v="0"/>
    <n v="0"/>
    <n v="0"/>
    <n v="0"/>
    <s v="-"/>
    <n v="0"/>
    <n v="0"/>
    <s v="-"/>
    <s v="-"/>
    <x v="6"/>
    <x v="0"/>
    <x v="5"/>
    <x v="4"/>
    <x v="4"/>
    <x v="4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0"/>
    <x v="2"/>
    <x v="1"/>
    <x v="7"/>
    <x v="2"/>
    <x v="6"/>
    <x v="4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4"/>
    <x v="8"/>
    <x v="0"/>
    <x v="0"/>
    <x v="0"/>
    <x v="4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5"/>
    <x v="8"/>
    <x v="0"/>
    <x v="0"/>
    <x v="0"/>
    <x v="4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6"/>
    <x v="1"/>
    <x v="0"/>
    <x v="2"/>
    <x v="6"/>
    <x v="4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7"/>
    <x v="1"/>
    <x v="0"/>
    <x v="0"/>
    <x v="0"/>
    <x v="4"/>
    <s v="14362477"/>
    <x v="1"/>
    <x v="0"/>
    <x v="0"/>
    <x v="0"/>
    <n v="0"/>
    <n v="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8"/>
    <x v="1"/>
    <x v="0"/>
    <x v="0"/>
    <x v="0"/>
    <x v="4"/>
    <s v="14362477"/>
    <x v="1"/>
    <x v="6"/>
    <x v="5"/>
    <x v="5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9"/>
    <x v="1"/>
    <x v="0"/>
    <x v="0"/>
    <x v="0"/>
    <x v="4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4"/>
    <x v="9"/>
    <x v="0"/>
    <x v="0"/>
    <x v="0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5"/>
    <x v="10"/>
    <x v="0"/>
    <x v="0"/>
    <x v="0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6"/>
    <x v="1"/>
    <x v="0"/>
    <x v="5"/>
    <x v="7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7"/>
    <x v="1"/>
    <x v="0"/>
    <x v="0"/>
    <x v="0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8"/>
    <x v="1"/>
    <x v="0"/>
    <x v="0"/>
    <x v="0"/>
    <x v="5"/>
    <s v="-"/>
    <x v="0"/>
    <x v="7"/>
    <x v="6"/>
    <x v="6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9"/>
    <x v="11"/>
    <x v="0"/>
    <x v="0"/>
    <x v="0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m/>
    <m/>
    <x v="7"/>
    <x v="7"/>
    <x v="3"/>
    <m/>
    <x v="6"/>
    <m/>
    <m/>
    <x v="2"/>
    <x v="7"/>
    <x v="10"/>
    <x v="12"/>
    <x v="8"/>
    <x v="6"/>
    <x v="8"/>
    <x v="6"/>
    <m/>
    <x v="3"/>
    <x v="8"/>
    <x v="7"/>
    <x v="7"/>
    <m/>
    <m/>
    <m/>
    <m/>
    <m/>
    <m/>
    <m/>
    <m/>
    <x v="7"/>
    <x v="3"/>
    <x v="6"/>
    <x v="5"/>
    <x v="5"/>
    <x v="5"/>
    <x v="2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dataOnRows="1" applyNumberFormats="0" applyBorderFormats="0" applyFontFormats="0" applyPatternFormats="0" applyAlignmentFormats="0" applyWidthHeightFormats="1" dataCaption="Data" showMissing="0" updatedVersion="3" minRefreshableVersion="3" showDrill="0" showMemberPropertyTips="0" rowGrandTotals="0" colGrandTotals="0" itemPrintTitles="1" createdVersion="3" indent="0" compact="0" compactData="0" fieldListSortAscending="1">
  <location ref="A8:X72" firstHeaderRow="1" firstDataRow="1" firstDataCol="24"/>
  <pivotFields count="39">
    <pivotField compact="0" outline="0" showAll="0" defaultSubtotal="0"/>
    <pivotField compact="0" outline="0" showAll="0" defaultSubtotal="0"/>
    <pivotField axis="axisRow" compact="0" outline="0" showAll="0" sortType="descending" defaultSubtotal="0">
      <items count="8">
        <item h="1" x="7"/>
        <item x="5"/>
        <item x="4"/>
        <item x="3"/>
        <item x="2"/>
        <item x="1"/>
        <item x="0"/>
        <item x="6"/>
      </items>
    </pivotField>
    <pivotField axis="axisRow" compact="0" outline="0" showAll="0" defaultSubtotal="0">
      <items count="8">
        <item x="6"/>
        <item x="2"/>
        <item x="1"/>
        <item x="5"/>
        <item x="4"/>
        <item x="0"/>
        <item x="3"/>
        <item x="7"/>
      </items>
    </pivotField>
    <pivotField name="Status" axis="axisRow" compact="0" outline="0" showAll="0" includeNewItemsInFilter="1" defaultSubtotal="0">
      <items count="6">
        <item x="3"/>
        <item x="2"/>
        <item m="1" x="4"/>
        <item m="1" x="5"/>
        <item x="0"/>
        <item x="1"/>
      </items>
    </pivotField>
    <pivotField compact="0" outline="0" showAll="0" defaultSubtotal="0"/>
    <pivotField axis="axisRow" compact="0" outline="0" showAll="0" defaultSubtotal="0">
      <items count="8">
        <item x="5"/>
        <item x="1"/>
        <item m="1" x="7"/>
        <item x="0"/>
        <item x="2"/>
        <item x="3"/>
        <item x="4"/>
        <item x="6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name="Perioada" axis="axisRow" compact="0" outline="0" showAll="0" defaultSubtotal="0">
      <items count="8">
        <item x="3"/>
        <item x="2"/>
        <item x="0"/>
        <item x="5"/>
        <item x="4"/>
        <item x="7"/>
        <item x="1"/>
        <item x="6"/>
      </items>
    </pivotField>
    <pivotField axis="axisRow" compact="0" outline="0" showAll="0" defaultSubtotal="0">
      <items count="11">
        <item x="0"/>
        <item x="4"/>
        <item x="8"/>
        <item x="1"/>
        <item x="5"/>
        <item x="3"/>
        <item x="7"/>
        <item x="9"/>
        <item x="2"/>
        <item x="6"/>
        <item x="10"/>
      </items>
    </pivotField>
    <pivotField axis="axisRow" compact="0" outline="0" showAll="0" defaultSubtotal="0">
      <items count="13">
        <item x="1"/>
        <item x="0"/>
        <item x="6"/>
        <item x="2"/>
        <item x="3"/>
        <item x="5"/>
        <item x="4"/>
        <item x="7"/>
        <item x="11"/>
        <item x="8"/>
        <item x="10"/>
        <item x="9"/>
        <item x="12"/>
      </items>
    </pivotField>
    <pivotField axis="axisRow" compact="0" outline="0" showAll="0" defaultSubtotal="0">
      <items count="9">
        <item x="0"/>
        <item x="7"/>
        <item x="4"/>
        <item x="6"/>
        <item x="5"/>
        <item x="3"/>
        <item x="2"/>
        <item x="1"/>
        <item x="8"/>
      </items>
    </pivotField>
    <pivotField name="Cantitate predata" axis="axisRow" compact="0" outline="0" showAll="0" includeNewItemsInFilter="1" defaultSubtotal="0">
      <items count="7">
        <item x="0"/>
        <item x="2"/>
        <item x="3"/>
        <item x="4"/>
        <item x="1"/>
        <item x="6"/>
        <item x="5"/>
      </items>
    </pivotField>
    <pivotField name="Valoare predata" axis="axisRow" compact="0" outline="0" showAll="0" includeNewItemsInFilter="1" defaultSubtotal="0">
      <items count="9">
        <item x="0"/>
        <item x="2"/>
        <item x="5"/>
        <item x="1"/>
        <item x="3"/>
        <item x="4"/>
        <item x="6"/>
        <item x="8"/>
        <item x="7"/>
      </items>
    </pivotField>
    <pivotField axis="axisRow" compact="0" outline="0" showAll="0" defaultSubtotal="0">
      <items count="9">
        <item x="5"/>
        <item x="0"/>
        <item x="1"/>
        <item m="1" x="8"/>
        <item m="1" x="7"/>
        <item x="2"/>
        <item x="6"/>
        <item x="3"/>
        <item x="4"/>
      </items>
    </pivotField>
    <pivotField compact="0" outline="0" showAll="0" defaultSubtotal="0"/>
    <pivotField axis="axisRow" compact="0" outline="0" showAll="0" defaultSubtotal="0">
      <items count="4">
        <item x="0"/>
        <item x="1"/>
        <item x="2"/>
        <item x="3"/>
      </items>
    </pivotField>
    <pivotField name="Materiale Planificate" axis="axisRow" compact="0" outline="0" showAll="0" defaultSubtotal="0">
      <items count="9">
        <item x="0"/>
        <item x="1"/>
        <item x="2"/>
        <item x="4"/>
        <item x="3"/>
        <item x="5"/>
        <item x="6"/>
        <item x="7"/>
        <item x="8"/>
      </items>
    </pivotField>
    <pivotField name="Manopera Planificata" axis="axisRow" compact="0" outline="0" showAll="0" defaultSubtotal="0">
      <items count="8">
        <item x="0"/>
        <item x="1"/>
        <item x="2"/>
        <item x="5"/>
        <item x="4"/>
        <item x="3"/>
        <item x="6"/>
        <item x="7"/>
      </items>
    </pivotField>
    <pivotField name="Valoare contrcatata" axis="axisRow" compact="0" outline="0" showAll="0" includeNewItemsInFilter="1" defaultSubtotal="0">
      <items count="8">
        <item x="0"/>
        <item x="1"/>
        <item x="4"/>
        <item x="3"/>
        <item x="2"/>
        <item x="7"/>
        <item x="5"/>
        <item x="6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name="Centru de Cost" compact="0" outline="0" multipleItemSelectionAllowed="1" showAll="0" includeNewItemsInFilter="1" defaultSubtotal="0"/>
    <pivotField name="." compact="0" outline="0" showAll="0" includeNewItemsInFilter="1" defaultSubtotal="0"/>
    <pivotField name="Cost Materiale" axis="axisRow" compact="0" outline="0" showAll="0" includeNewItemsInFilter="1" defaultSubtotal="0">
      <items count="8">
        <item x="4"/>
        <item x="1"/>
        <item x="3"/>
        <item x="2"/>
        <item x="5"/>
        <item x="6"/>
        <item x="7"/>
        <item x="0"/>
      </items>
    </pivotField>
    <pivotField name="Cost Prestari" axis="axisRow" compact="0" outline="0" showAll="0" includeNewItemsInFilter="1" defaultSubtotal="0">
      <items count="4">
        <item x="1"/>
        <item x="2"/>
        <item x="3"/>
        <item x="0"/>
      </items>
    </pivotField>
    <pivotField name="Cost Manopera" axis="axisRow" compact="0" outline="0" showAll="0" includeNewItemsInFilter="1" defaultSubtotal="0">
      <items count="7">
        <item x="2"/>
        <item x="0"/>
        <item x="3"/>
        <item x="4"/>
        <item x="5"/>
        <item x="6"/>
        <item x="1"/>
      </items>
    </pivotField>
    <pivotField name="Cost Contributii" axis="axisRow" compact="0" outline="0" showAll="0" includeNewItemsInFilter="1" defaultSubtotal="0">
      <items count="6">
        <item x="1"/>
        <item x="2"/>
        <item x="3"/>
        <item x="4"/>
        <item x="5"/>
        <item x="0"/>
      </items>
    </pivotField>
    <pivotField name="Cost Regie Sectie" axis="axisRow" compact="0" outline="0" showAll="0" includeNewItemsInFilter="1" defaultSubtotal="0">
      <items count="6">
        <item x="2"/>
        <item x="3"/>
        <item x="4"/>
        <item x="5"/>
        <item x="0"/>
        <item x="1"/>
      </items>
    </pivotField>
    <pivotField name="Cost Regie Generala" axis="axisRow" compact="0" outline="0" showAll="0" defaultSubtotal="0">
      <items count="6">
        <item x="0"/>
        <item x="1"/>
        <item x="2"/>
        <item x="3"/>
        <item x="4"/>
        <item x="5"/>
      </items>
    </pivotField>
    <pivotField name="Dif. Regie Sectie" axis="axisRow" compact="0" outline="0" showAll="0" defaultSubtotal="0">
      <items count="3">
        <item x="1"/>
        <item x="0"/>
        <item x="2"/>
      </items>
    </pivotField>
    <pivotField name="Dif. Regie Generala" axis="axisRow" compact="0" outline="0" showAll="0" includeNewItemsInFilter="1" defaultSubtotal="0">
      <items count="3">
        <item x="1"/>
        <item x="2"/>
        <item x="0"/>
      </items>
    </pivotField>
    <pivotField compact="0" outline="0" dragToRow="0" dragToCol="0" dragToPage="0" showAll="0" defaultSubtotal="0"/>
  </pivotFields>
  <rowFields count="24">
    <field x="2"/>
    <field x="4"/>
    <field x="3"/>
    <field x="16"/>
    <field x="18"/>
    <field x="6"/>
    <field x="10"/>
    <field x="9"/>
    <field x="11"/>
    <field x="12"/>
    <field x="21"/>
    <field x="20"/>
    <field x="19"/>
    <field x="15"/>
    <field x="13"/>
    <field x="14"/>
    <field x="30"/>
    <field x="31"/>
    <field x="32"/>
    <field x="33"/>
    <field x="34"/>
    <field x="35"/>
    <field x="36"/>
    <field x="37"/>
  </rowFields>
  <rowItems count="64">
    <i>
      <x v="1"/>
      <x v="4"/>
      <x v="3"/>
      <x v="8"/>
      <x v="1"/>
      <x v="6"/>
      <x v="2"/>
      <x/>
      <x/>
      <x v="9"/>
      <x/>
      <x/>
      <x/>
      <x/>
      <x/>
      <x/>
      <x v="5"/>
      <x v="3"/>
      <x v="4"/>
      <x v="3"/>
      <x v="2"/>
      <x v="4"/>
      <x v="1"/>
      <x v="2"/>
    </i>
    <i r="8">
      <x v="3"/>
      <x v="9"/>
      <x/>
      <x/>
      <x/>
      <x/>
      <x/>
      <x/>
      <x v="5"/>
      <x v="3"/>
      <x v="4"/>
      <x v="3"/>
      <x v="2"/>
      <x v="4"/>
      <x v="1"/>
      <x v="2"/>
    </i>
    <i r="8">
      <x v="8"/>
      <x/>
      <x/>
      <x/>
      <x/>
      <x v="6"/>
      <x v="1"/>
      <x v="1"/>
      <x v="7"/>
      <x v="3"/>
      <x v="6"/>
      <x v="5"/>
      <x v="4"/>
      <x/>
      <x v="1"/>
      <x v="2"/>
    </i>
    <i r="6">
      <x v="6"/>
      <x/>
      <x v="1"/>
      <x v="9"/>
      <x/>
      <x/>
      <x/>
      <x/>
      <x/>
      <x/>
      <x v="7"/>
      <x v="3"/>
      <x v="6"/>
      <x v="5"/>
      <x v="4"/>
      <x/>
      <x v="1"/>
      <x v="2"/>
    </i>
    <i r="8">
      <x v="2"/>
      <x/>
      <x v="6"/>
      <x v="3"/>
      <x v="6"/>
      <x/>
      <x/>
      <x/>
      <x v="7"/>
      <x v="3"/>
      <x v="6"/>
      <x v="5"/>
      <x v="4"/>
      <x/>
      <x v="1"/>
      <x v="2"/>
    </i>
    <i r="8">
      <x v="4"/>
      <x v="9"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6"/>
      <x/>
      <x v="1"/>
      <x v="7"/>
      <x v="3"/>
      <x v="6"/>
      <x v="5"/>
      <x v="4"/>
      <x/>
      <x v="1"/>
      <x v="2"/>
    </i>
    <i>
      <x v="2"/>
      <x v="4"/>
      <x v="4"/>
      <x v="7"/>
      <x v="2"/>
      <x v="1"/>
      <x v="1"/>
      <x/>
      <x/>
      <x v="2"/>
      <x/>
      <x/>
      <x/>
      <x/>
      <x/>
      <x/>
      <x/>
      <x v="3"/>
      <x v="6"/>
      <x v="5"/>
      <x v="4"/>
      <x/>
      <x v="1"/>
      <x v="2"/>
    </i>
    <i r="6">
      <x v="2"/>
      <x/>
      <x/>
      <x v="7"/>
      <x/>
      <x/>
      <x/>
      <x/>
      <x/>
      <x/>
      <x v="4"/>
      <x v="3"/>
      <x v="3"/>
      <x v="2"/>
      <x v="1"/>
      <x v="3"/>
      <x v="1"/>
      <x v="2"/>
    </i>
    <i r="6">
      <x v="3"/>
      <x/>
      <x v="8"/>
      <x/>
      <x/>
      <x/>
      <x/>
      <x v="2"/>
      <x v="3"/>
      <x v="3"/>
      <x v="7"/>
      <x v="3"/>
      <x v="6"/>
      <x v="5"/>
      <x v="4"/>
      <x/>
      <x v="1"/>
      <x v="2"/>
    </i>
    <i r="6">
      <x v="6"/>
      <x/>
      <x v="1"/>
      <x v="7"/>
      <x/>
      <x/>
      <x/>
      <x/>
      <x/>
      <x/>
      <x v="7"/>
      <x v="3"/>
      <x v="6"/>
      <x v="5"/>
      <x v="4"/>
      <x/>
      <x v="1"/>
      <x v="2"/>
    </i>
    <i r="8">
      <x v="2"/>
      <x/>
      <x v="2"/>
      <x/>
      <x v="5"/>
      <x/>
      <x/>
      <x/>
      <x v="7"/>
      <x v="3"/>
      <x v="6"/>
      <x v="5"/>
      <x v="4"/>
      <x/>
      <x v="1"/>
      <x v="2"/>
    </i>
    <i r="8">
      <x v="4"/>
      <x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 v="7"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2"/>
      <x/>
      <x v="3"/>
      <x v="7"/>
      <x v="3"/>
      <x v="6"/>
      <x v="5"/>
      <x v="4"/>
      <x/>
      <x v="1"/>
      <x v="2"/>
    </i>
    <i>
      <x v="3"/>
      <x v="4"/>
      <x v="6"/>
      <x v="5"/>
      <x v="1"/>
      <x v="5"/>
      <x v="2"/>
      <x/>
      <x/>
      <x v="5"/>
      <x/>
      <x/>
      <x/>
      <x/>
      <x/>
      <x/>
      <x v="2"/>
      <x v="3"/>
      <x v="2"/>
      <x v="1"/>
      <x/>
      <x v="2"/>
      <x v="1"/>
      <x v="2"/>
    </i>
    <i r="6">
      <x v="4"/>
      <x/>
      <x v="8"/>
      <x/>
      <x/>
      <x/>
      <x/>
      <x v="5"/>
      <x v="4"/>
      <x v="2"/>
      <x v="7"/>
      <x v="3"/>
      <x v="6"/>
      <x v="5"/>
      <x v="4"/>
      <x/>
      <x v="1"/>
      <x v="2"/>
    </i>
    <i r="6">
      <x v="6"/>
      <x/>
      <x v="1"/>
      <x v="5"/>
      <x/>
      <x/>
      <x/>
      <x/>
      <x/>
      <x/>
      <x v="7"/>
      <x v="3"/>
      <x v="6"/>
      <x v="5"/>
      <x v="4"/>
      <x/>
      <x v="1"/>
      <x v="2"/>
    </i>
    <i r="8">
      <x v="2"/>
      <x/>
      <x v="3"/>
      <x v="4"/>
      <x v="3"/>
      <x/>
      <x/>
      <x/>
      <x v="7"/>
      <x v="3"/>
      <x v="6"/>
      <x v="5"/>
      <x v="4"/>
      <x/>
      <x v="1"/>
      <x v="2"/>
    </i>
    <i r="8">
      <x v="4"/>
      <x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 v="5"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5"/>
      <x/>
      <x v="2"/>
      <x v="7"/>
      <x v="3"/>
      <x v="6"/>
      <x v="5"/>
      <x v="4"/>
      <x/>
      <x v="1"/>
      <x v="2"/>
    </i>
    <i>
      <x v="4"/>
      <x v="4"/>
      <x v="1"/>
      <x v="2"/>
      <x v="1"/>
      <x v="4"/>
      <x/>
      <x/>
      <x v="8"/>
      <x/>
      <x v="4"/>
      <x v="5"/>
      <x v="4"/>
      <x v="4"/>
      <x v="5"/>
      <x v="1"/>
      <x v="7"/>
      <x v="3"/>
      <x v="6"/>
      <x v="5"/>
      <x v="4"/>
      <x/>
      <x v="1"/>
      <x v="2"/>
    </i>
    <i r="6">
      <x v="1"/>
      <x/>
      <x/>
      <x v="6"/>
      <x v="4"/>
      <x v="5"/>
      <x v="4"/>
      <x/>
      <x/>
      <x/>
      <x v="3"/>
      <x v="3"/>
      <x v="6"/>
      <x v="5"/>
      <x v="4"/>
      <x/>
      <x v="1"/>
      <x v="2"/>
    </i>
    <i r="8">
      <x v="3"/>
      <x v="6"/>
      <x v="4"/>
      <x v="5"/>
      <x v="4"/>
      <x/>
      <x/>
      <x/>
      <x v="3"/>
      <x v="3"/>
      <x v="6"/>
      <x v="5"/>
      <x v="4"/>
      <x/>
      <x v="1"/>
      <x v="2"/>
    </i>
    <i r="8">
      <x v="8"/>
      <x/>
      <x v="4"/>
      <x v="5"/>
      <x v="4"/>
      <x v="4"/>
      <x v="2"/>
      <x v="1"/>
      <x v="7"/>
      <x v="3"/>
      <x v="6"/>
      <x v="5"/>
      <x v="4"/>
      <x/>
      <x v="1"/>
      <x v="2"/>
    </i>
    <i r="6">
      <x v="6"/>
      <x/>
      <x v="1"/>
      <x v="6"/>
      <x/>
      <x/>
      <x/>
      <x/>
      <x/>
      <x/>
      <x v="7"/>
      <x v="3"/>
      <x v="6"/>
      <x v="5"/>
      <x v="4"/>
      <x/>
      <x v="1"/>
      <x v="2"/>
    </i>
    <i r="8">
      <x v="2"/>
      <x/>
      <x/>
      <x/>
      <x/>
      <x/>
      <x/>
      <x/>
      <x v="7"/>
      <x v="3"/>
      <x v="6"/>
      <x v="5"/>
      <x v="4"/>
      <x/>
      <x v="1"/>
      <x v="2"/>
    </i>
    <i r="8">
      <x v="4"/>
      <x v="6"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4"/>
      <x/>
      <x v="1"/>
      <x v="7"/>
      <x v="3"/>
      <x v="6"/>
      <x v="5"/>
      <x v="4"/>
      <x/>
      <x v="1"/>
      <x v="2"/>
    </i>
    <i>
      <x v="5"/>
      <x v="5"/>
      <x v="2"/>
      <x v="2"/>
      <x v="1"/>
      <x v="1"/>
      <x v="1"/>
      <x/>
      <x/>
      <x v="3"/>
      <x/>
      <x/>
      <x/>
      <x/>
      <x/>
      <x/>
      <x v="7"/>
      <x/>
      <x v="6"/>
      <x v="5"/>
      <x v="4"/>
      <x/>
      <x v="1"/>
      <x v="2"/>
    </i>
    <i r="8">
      <x v="3"/>
      <x/>
      <x/>
      <x/>
      <x/>
      <x/>
      <x/>
      <x/>
      <x v="7"/>
      <x v="3"/>
      <x v="6"/>
      <x v="5"/>
      <x v="4"/>
      <x/>
      <x v="1"/>
      <x v="2"/>
    </i>
    <i r="8">
      <x v="8"/>
      <x/>
      <x/>
      <x/>
      <x/>
      <x/>
      <x/>
      <x/>
      <x v="7"/>
      <x v="3"/>
      <x v="6"/>
      <x v="5"/>
      <x v="4"/>
      <x/>
      <x v="1"/>
      <x v="2"/>
    </i>
    <i r="6">
      <x v="2"/>
      <x v="1"/>
      <x/>
      <x v="4"/>
      <x/>
      <x/>
      <x/>
      <x/>
      <x/>
      <x/>
      <x v="1"/>
      <x v="1"/>
      <x/>
      <x/>
      <x v="5"/>
      <x v="1"/>
      <x/>
      <x/>
    </i>
    <i r="8">
      <x v="3"/>
      <x v="4"/>
      <x/>
      <x/>
      <x/>
      <x/>
      <x/>
      <x/>
      <x v="1"/>
      <x v="1"/>
      <x/>
      <x/>
      <x v="5"/>
      <x v="1"/>
      <x/>
      <x/>
    </i>
    <i r="8">
      <x v="8"/>
      <x/>
      <x/>
      <x/>
      <x/>
      <x/>
      <x v="6"/>
      <x v="1"/>
      <x v="7"/>
      <x v="3"/>
      <x v="6"/>
      <x v="5"/>
      <x v="4"/>
      <x/>
      <x v="1"/>
      <x v="2"/>
    </i>
    <i r="6">
      <x v="6"/>
      <x v="1"/>
      <x v="1"/>
      <x v="4"/>
      <x/>
      <x/>
      <x/>
      <x/>
      <x/>
      <x/>
      <x v="1"/>
      <x v="1"/>
      <x/>
      <x/>
      <x v="5"/>
      <x v="1"/>
      <x/>
      <x/>
    </i>
    <i r="8">
      <x v="2"/>
      <x/>
      <x v="1"/>
      <x v="2"/>
      <x v="2"/>
      <x/>
      <x/>
      <x/>
      <x v="7"/>
      <x v="3"/>
      <x v="6"/>
      <x v="5"/>
      <x v="4"/>
      <x/>
      <x v="1"/>
      <x v="2"/>
    </i>
    <i r="8">
      <x v="4"/>
      <x v="4"/>
      <x/>
      <x/>
      <x/>
      <x/>
      <x/>
      <x/>
      <x v="1"/>
      <x v="1"/>
      <x/>
      <x/>
      <x v="5"/>
      <x v="1"/>
      <x/>
      <x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1"/>
      <x/>
      <x v="1"/>
      <x v="7"/>
      <x v="3"/>
      <x v="6"/>
      <x v="5"/>
      <x v="4"/>
      <x/>
      <x v="1"/>
      <x v="2"/>
    </i>
    <i>
      <x v="6"/>
      <x v="4"/>
      <x v="5"/>
      <x v="1"/>
      <x/>
      <x v="3"/>
      <x v="2"/>
      <x/>
      <x/>
      <x v="1"/>
      <x/>
      <x/>
      <x/>
      <x/>
      <x/>
      <x/>
      <x v="7"/>
      <x v="3"/>
      <x v="1"/>
      <x v="5"/>
      <x v="4"/>
      <x/>
      <x v="1"/>
      <x v="2"/>
    </i>
    <i r="8">
      <x v="3"/>
      <x v="1"/>
      <x/>
      <x/>
      <x/>
      <x/>
      <x/>
      <x/>
      <x v="7"/>
      <x v="3"/>
      <x v="1"/>
      <x v="5"/>
      <x v="4"/>
      <x/>
      <x v="1"/>
      <x v="2"/>
    </i>
    <i r="8">
      <x v="5"/>
      <x/>
      <x/>
      <x/>
      <x/>
      <x/>
      <x/>
      <x v="4"/>
      <x v="7"/>
      <x v="3"/>
      <x v="6"/>
      <x v="5"/>
      <x v="4"/>
      <x/>
      <x v="1"/>
      <x v="2"/>
    </i>
    <i r="8">
      <x v="8"/>
      <x/>
      <x/>
      <x/>
      <x/>
      <x v="3"/>
      <x v="7"/>
      <x v="4"/>
      <x v="7"/>
      <x v="3"/>
      <x v="6"/>
      <x v="5"/>
      <x v="4"/>
      <x/>
      <x v="1"/>
      <x v="2"/>
    </i>
    <i r="6">
      <x v="6"/>
      <x/>
      <x v="1"/>
      <x v="1"/>
      <x/>
      <x/>
      <x/>
      <x/>
      <x/>
      <x/>
      <x v="7"/>
      <x v="3"/>
      <x v="1"/>
      <x v="5"/>
      <x v="4"/>
      <x/>
      <x v="1"/>
      <x v="2"/>
    </i>
    <i r="8">
      <x v="2"/>
      <x/>
      <x/>
      <x v="1"/>
      <x v="1"/>
      <x/>
      <x/>
      <x/>
      <x v="7"/>
      <x v="3"/>
      <x v="6"/>
      <x v="5"/>
      <x v="4"/>
      <x/>
      <x v="1"/>
      <x v="2"/>
    </i>
    <i r="8">
      <x v="4"/>
      <x v="1"/>
      <x/>
      <x/>
      <x/>
      <x/>
      <x/>
      <x/>
      <x v="7"/>
      <x v="3"/>
      <x v="1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3"/>
      <x/>
      <x v="4"/>
      <x v="7"/>
      <x v="3"/>
      <x v="6"/>
      <x v="5"/>
      <x v="4"/>
      <x/>
      <x v="1"/>
      <x v="2"/>
    </i>
    <i>
      <x v="7"/>
      <x v="1"/>
      <x/>
      <x/>
      <x/>
      <x/>
      <x v="7"/>
      <x/>
      <x v="1"/>
      <x v="11"/>
      <x/>
      <x/>
      <x/>
      <x/>
      <x/>
      <x/>
      <x v="7"/>
      <x v="3"/>
      <x v="6"/>
      <x v="5"/>
      <x v="4"/>
      <x/>
      <x v="1"/>
      <x v="2"/>
    </i>
    <i r="8">
      <x v="2"/>
      <x/>
      <x v="7"/>
      <x v="6"/>
      <x v="7"/>
      <x/>
      <x/>
      <x/>
      <x v="7"/>
      <x v="3"/>
      <x v="6"/>
      <x v="5"/>
      <x v="4"/>
      <x/>
      <x v="1"/>
      <x v="2"/>
    </i>
    <i r="8">
      <x v="4"/>
      <x v="10"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 v="8"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8"/>
      <x/>
      <x v="6"/>
      <x v="7"/>
      <x v="3"/>
      <x v="6"/>
      <x v="5"/>
      <x v="4"/>
      <x/>
      <x v="1"/>
      <x v="2"/>
    </i>
  </rowItems>
  <colItems count="1">
    <i/>
  </colItems>
  <formats count="451">
    <format dxfId="493">
      <pivotArea field="4" type="button" dataOnly="0" labelOnly="1" outline="0" axis="axisRow" fieldPosition="1"/>
    </format>
    <format dxfId="492">
      <pivotArea field="10" type="button" dataOnly="0" labelOnly="1" outline="0" axis="axisRow" fieldPosition="6"/>
    </format>
    <format dxfId="491">
      <pivotArea field="21" type="button" dataOnly="0" labelOnly="1" outline="0" axis="axisRow" fieldPosition="10"/>
    </format>
    <format dxfId="490">
      <pivotArea field="15" type="button" dataOnly="0" labelOnly="1" outline="0" axis="axisRow" fieldPosition="13"/>
    </format>
    <format dxfId="489">
      <pivotArea field="14" type="button" dataOnly="0" labelOnly="1" outline="0" axis="axisRow" fieldPosition="15"/>
    </format>
    <format dxfId="488">
      <pivotArea field="30" type="button" dataOnly="0" labelOnly="1" outline="0" axis="axisRow" fieldPosition="16"/>
    </format>
    <format dxfId="487">
      <pivotArea field="31" type="button" dataOnly="0" labelOnly="1" outline="0" axis="axisRow" fieldPosition="17"/>
    </format>
    <format dxfId="486">
      <pivotArea field="32" type="button" dataOnly="0" labelOnly="1" outline="0" axis="axisRow" fieldPosition="18"/>
    </format>
    <format dxfId="485">
      <pivotArea field="33" type="button" dataOnly="0" labelOnly="1" outline="0" axis="axisRow" fieldPosition="19"/>
    </format>
    <format dxfId="484">
      <pivotArea field="34" type="button" dataOnly="0" labelOnly="1" outline="0" axis="axisRow" fieldPosition="20"/>
    </format>
    <format dxfId="483">
      <pivotArea field="37" type="button" dataOnly="0" labelOnly="1" outline="0" axis="axisRow" fieldPosition="23"/>
    </format>
    <format dxfId="482">
      <pivotArea type="all" dataOnly="0" outline="0" fieldPosition="0"/>
    </format>
    <format dxfId="481">
      <pivotArea type="all" dataOnly="0" outline="0" fieldPosition="0"/>
    </format>
    <format dxfId="480">
      <pivotArea field="37" type="button" dataOnly="0" labelOnly="1" outline="0" axis="axisRow" fieldPosition="23"/>
    </format>
    <format dxfId="479">
      <pivotArea field="4" type="button" dataOnly="0" labelOnly="1" outline="0" axis="axisRow" fieldPosition="1"/>
    </format>
    <format dxfId="478">
      <pivotArea field="10" type="button" dataOnly="0" labelOnly="1" outline="0" axis="axisRow" fieldPosition="6"/>
    </format>
    <format dxfId="477">
      <pivotArea field="21" type="button" dataOnly="0" labelOnly="1" outline="0" axis="axisRow" fieldPosition="10"/>
    </format>
    <format dxfId="476">
      <pivotArea field="15" type="button" dataOnly="0" labelOnly="1" outline="0" axis="axisRow" fieldPosition="13"/>
    </format>
    <format dxfId="475">
      <pivotArea field="14" type="button" dataOnly="0" labelOnly="1" outline="0" axis="axisRow" fieldPosition="15"/>
    </format>
    <format dxfId="474">
      <pivotArea field="30" type="button" dataOnly="0" labelOnly="1" outline="0" axis="axisRow" fieldPosition="16"/>
    </format>
    <format dxfId="473">
      <pivotArea field="31" type="button" dataOnly="0" labelOnly="1" outline="0" axis="axisRow" fieldPosition="17"/>
    </format>
    <format dxfId="472">
      <pivotArea field="32" type="button" dataOnly="0" labelOnly="1" outline="0" axis="axisRow" fieldPosition="18"/>
    </format>
    <format dxfId="471">
      <pivotArea field="33" type="button" dataOnly="0" labelOnly="1" outline="0" axis="axisRow" fieldPosition="19"/>
    </format>
    <format dxfId="470">
      <pivotArea field="34" type="button" dataOnly="0" labelOnly="1" outline="0" axis="axisRow" fieldPosition="20"/>
    </format>
    <format dxfId="469">
      <pivotArea field="36" type="button" dataOnly="0" labelOnly="1" outline="0" axis="axisRow" fieldPosition="22"/>
    </format>
    <format dxfId="468">
      <pivotArea field="37" type="button" dataOnly="0" labelOnly="1" outline="0" axis="axisRow" fieldPosition="23"/>
    </format>
    <format dxfId="467">
      <pivotArea field="2" type="button" dataOnly="0" labelOnly="1" outline="0" axis="axisRow" fieldPosition="0"/>
    </format>
    <format dxfId="466">
      <pivotArea field="4" type="button" dataOnly="0" labelOnly="1" outline="0" axis="axisRow" fieldPosition="1"/>
    </format>
    <format dxfId="465">
      <pivotArea field="3" type="button" dataOnly="0" labelOnly="1" outline="0" axis="axisRow" fieldPosition="2"/>
    </format>
    <format dxfId="464">
      <pivotArea field="16" type="button" dataOnly="0" labelOnly="1" outline="0" axis="axisRow" fieldPosition="3"/>
    </format>
    <format dxfId="463">
      <pivotArea field="18" type="button" dataOnly="0" labelOnly="1" outline="0" axis="axisRow" fieldPosition="4"/>
    </format>
    <format dxfId="462">
      <pivotArea field="6" type="button" dataOnly="0" labelOnly="1" outline="0" axis="axisRow" fieldPosition="5"/>
    </format>
    <format dxfId="461">
      <pivotArea field="10" type="button" dataOnly="0" labelOnly="1" outline="0" axis="axisRow" fieldPosition="6"/>
    </format>
    <format dxfId="460">
      <pivotArea field="9" type="button" dataOnly="0" labelOnly="1" outline="0" axis="axisRow" fieldPosition="7"/>
    </format>
    <format dxfId="459">
      <pivotArea field="11" type="button" dataOnly="0" labelOnly="1" outline="0" axis="axisRow" fieldPosition="8"/>
    </format>
    <format dxfId="458">
      <pivotArea field="21" type="button" dataOnly="0" labelOnly="1" outline="0" axis="axisRow" fieldPosition="10"/>
    </format>
    <format dxfId="457">
      <pivotArea field="15" type="button" dataOnly="0" labelOnly="1" outline="0" axis="axisRow" fieldPosition="13"/>
    </format>
    <format dxfId="456">
      <pivotArea field="14" type="button" dataOnly="0" labelOnly="1" outline="0" axis="axisRow" fieldPosition="15"/>
    </format>
    <format dxfId="455">
      <pivotArea field="30" type="button" dataOnly="0" labelOnly="1" outline="0" axis="axisRow" fieldPosition="16"/>
    </format>
    <format dxfId="454">
      <pivotArea field="31" type="button" dataOnly="0" labelOnly="1" outline="0" axis="axisRow" fieldPosition="17"/>
    </format>
    <format dxfId="453">
      <pivotArea field="32" type="button" dataOnly="0" labelOnly="1" outline="0" axis="axisRow" fieldPosition="18"/>
    </format>
    <format dxfId="452">
      <pivotArea field="33" type="button" dataOnly="0" labelOnly="1" outline="0" axis="axisRow" fieldPosition="19"/>
    </format>
    <format dxfId="451">
      <pivotArea field="34" type="button" dataOnly="0" labelOnly="1" outline="0" axis="axisRow" fieldPosition="20"/>
    </format>
    <format dxfId="450">
      <pivotArea field="35" type="button" dataOnly="0" labelOnly="1" outline="0" axis="axisRow" fieldPosition="21"/>
    </format>
    <format dxfId="449">
      <pivotArea field="36" type="button" dataOnly="0" labelOnly="1" outline="0" axis="axisRow" fieldPosition="22"/>
    </format>
    <format dxfId="448">
      <pivotArea field="37" type="button" dataOnly="0" labelOnly="1" outline="0" axis="axisRow" fieldPosition="23"/>
    </format>
    <format dxfId="447">
      <pivotArea field="12" type="button" dataOnly="0" labelOnly="1" outline="0" axis="axisRow" fieldPosition="9"/>
    </format>
    <format dxfId="446">
      <pivotArea field="20" type="button" dataOnly="0" labelOnly="1" outline="0" axis="axisRow" fieldPosition="11"/>
    </format>
    <format dxfId="445">
      <pivotArea field="19" type="button" dataOnly="0" labelOnly="1" outline="0" axis="axisRow" fieldPosition="12"/>
    </format>
    <format dxfId="444">
      <pivotArea field="13" type="button" dataOnly="0" labelOnly="1" outline="0" axis="axisRow" fieldPosition="14"/>
    </format>
    <format dxfId="443">
      <pivotArea field="13" type="button" dataOnly="0" labelOnly="1" outline="0" axis="axisRow" fieldPosition="14"/>
    </format>
    <format dxfId="442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41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40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39">
      <pivotArea dataOnly="0" labelOnly="1" outline="0" fieldPosition="0">
        <references count="1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38">
      <pivotArea dataOnly="0" labelOnly="1" outline="0" fieldPosition="0">
        <references count="1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37">
      <pivotArea dataOnly="0" labelOnly="1" outline="0" fieldPosition="0">
        <references count="1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4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36">
      <pivotArea dataOnly="0" labelOnly="1" outline="0" fieldPosition="0">
        <references count="1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35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5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434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433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2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432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31">
      <pivotArea dataOnly="0" labelOnly="1" outline="0" fieldPosition="0">
        <references count="15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6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30">
      <pivotArea dataOnly="0" labelOnly="1" outline="0" fieldPosition="0">
        <references count="15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29">
      <pivotArea dataOnly="0" labelOnly="1" outline="0" fieldPosition="0">
        <references count="1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7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28">
      <pivotArea dataOnly="0" labelOnly="1" outline="0" fieldPosition="0">
        <references count="1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427">
      <pivotArea field="12" type="button" dataOnly="0" labelOnly="1" outline="0" axis="axisRow" fieldPosition="9"/>
    </format>
    <format dxfId="426">
      <pivotArea field="21" type="button" dataOnly="0" labelOnly="1" outline="0" axis="axisRow" fieldPosition="10"/>
    </format>
    <format dxfId="425">
      <pivotArea field="20" type="button" dataOnly="0" labelOnly="1" outline="0" axis="axisRow" fieldPosition="11"/>
    </format>
    <format dxfId="424">
      <pivotArea field="19" type="button" dataOnly="0" labelOnly="1" outline="0" axis="axisRow" fieldPosition="12"/>
    </format>
    <format dxfId="423">
      <pivotArea field="15" type="button" dataOnly="0" labelOnly="1" outline="0" axis="axisRow" fieldPosition="13"/>
    </format>
    <format dxfId="422">
      <pivotArea field="13" type="button" dataOnly="0" labelOnly="1" outline="0" axis="axisRow" fieldPosition="14"/>
    </format>
    <format dxfId="421">
      <pivotArea field="14" type="button" dataOnly="0" labelOnly="1" outline="0" axis="axisRow" fieldPosition="15"/>
    </format>
    <format dxfId="420">
      <pivotArea field="30" type="button" dataOnly="0" labelOnly="1" outline="0" axis="axisRow" fieldPosition="16"/>
    </format>
    <format dxfId="419">
      <pivotArea field="31" type="button" dataOnly="0" labelOnly="1" outline="0" axis="axisRow" fieldPosition="17"/>
    </format>
    <format dxfId="418">
      <pivotArea field="32" type="button" dataOnly="0" labelOnly="1" outline="0" axis="axisRow" fieldPosition="18"/>
    </format>
    <format dxfId="417">
      <pivotArea field="33" type="button" dataOnly="0" labelOnly="1" outline="0" axis="axisRow" fieldPosition="19"/>
    </format>
    <format dxfId="416">
      <pivotArea field="34" type="button" dataOnly="0" labelOnly="1" outline="0" axis="axisRow" fieldPosition="20"/>
    </format>
    <format dxfId="415">
      <pivotArea field="35" type="button" dataOnly="0" labelOnly="1" outline="0" axis="axisRow" fieldPosition="21"/>
    </format>
    <format dxfId="414">
      <pivotArea field="36" type="button" dataOnly="0" labelOnly="1" outline="0" axis="axisRow" fieldPosition="22"/>
    </format>
    <format dxfId="413">
      <pivotArea field="37" type="button" dataOnly="0" labelOnly="1" outline="0" axis="axisRow" fieldPosition="23"/>
    </format>
    <format dxfId="412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9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411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410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9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409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408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>
            <x v="9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407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406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>
            <x v="2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405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7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404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403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7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402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401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>
            <x v="7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400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>
            <x v="0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399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5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398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397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5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396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395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>
            <x v="5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394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>
            <x v="0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393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92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91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90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9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8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7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>
            <x v="3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6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3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5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4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4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3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4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2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1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>
            <x v="4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80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379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1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378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5"/>
          </reference>
          <reference field="12" count="1">
            <x v="0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377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1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376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375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>
            <x v="1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374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373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1"/>
          </reference>
          <reference field="12" count="1">
            <x v="11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372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371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>
            <x v="1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370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369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7"/>
          </reference>
          <reference field="12" count="1">
            <x v="8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368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9"/>
          </reference>
          <reference field="12" count="1">
            <x v="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367">
      <pivotArea dataOnly="0" labelOnly="1" outline="0" fieldPosition="0">
        <references count="1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366">
      <pivotArea dataOnly="0" labelOnly="1" outline="0" fieldPosition="0">
        <references count="1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21" count="1">
            <x v="6"/>
          </reference>
        </references>
      </pivotArea>
    </format>
    <format dxfId="365">
      <pivotArea dataOnly="0" labelOnly="1" outline="0" fieldPosition="0">
        <references count="1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364">
      <pivotArea dataOnly="0" labelOnly="1" outline="0" fieldPosition="0">
        <references count="11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21" count="1">
            <x v="2"/>
          </reference>
        </references>
      </pivotArea>
    </format>
    <format dxfId="363">
      <pivotArea dataOnly="0" labelOnly="1" outline="0" fieldPosition="0">
        <references count="11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21" count="1">
            <x v="0"/>
          </reference>
        </references>
      </pivotArea>
    </format>
    <format dxfId="362">
      <pivotArea dataOnly="0" labelOnly="1" outline="0" fieldPosition="0">
        <references count="11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21" count="1">
            <x v="3"/>
          </reference>
        </references>
      </pivotArea>
    </format>
    <format dxfId="361">
      <pivotArea dataOnly="0" labelOnly="1" outline="0" fieldPosition="0">
        <references count="11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360">
      <pivotArea dataOnly="0" labelOnly="1" outline="0" fieldPosition="0">
        <references count="11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21" count="1">
            <x v="4"/>
          </reference>
        </references>
      </pivotArea>
    </format>
    <format dxfId="359">
      <pivotArea dataOnly="0" labelOnly="1" outline="0" fieldPosition="0">
        <references count="11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6" count="1" selected="0">
            <x v="2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358">
      <pivotArea dataOnly="0" labelOnly="1" outline="0" fieldPosition="0">
        <references count="1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21" count="1">
            <x v="1"/>
          </reference>
        </references>
      </pivotArea>
    </format>
    <format dxfId="357">
      <pivotArea dataOnly="0" labelOnly="1" outline="0" fieldPosition="0">
        <references count="1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356">
      <pivotArea dataOnly="0" labelOnly="1" outline="0" fieldPosition="0">
        <references count="11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21" count="1">
            <x v="7"/>
          </reference>
        </references>
      </pivotArea>
    </format>
    <format dxfId="355">
      <pivotArea dataOnly="0" labelOnly="1" outline="0" fieldPosition="0">
        <references count="11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 selected="0">
            <x v="10"/>
          </reference>
          <reference field="16" count="1" selected="0">
            <x v="0"/>
          </reference>
          <reference field="18" count="1" selected="0">
            <x v="0"/>
          </reference>
          <reference field="21" count="1">
            <x v="0"/>
          </reference>
        </references>
      </pivotArea>
    </format>
    <format dxfId="354">
      <pivotArea dataOnly="0" labelOnly="1" outline="0" fieldPosition="0">
        <references count="1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353">
      <pivotArea dataOnly="0" labelOnly="1" outline="0" fieldPosition="0">
        <references count="1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20" count="1">
            <x v="3"/>
          </reference>
          <reference field="21" count="1" selected="0">
            <x v="6"/>
          </reference>
        </references>
      </pivotArea>
    </format>
    <format dxfId="352">
      <pivotArea dataOnly="0" labelOnly="1" outline="0" fieldPosition="0">
        <references count="1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351">
      <pivotArea dataOnly="0" labelOnly="1" outline="0" fieldPosition="0">
        <references count="12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20" count="1">
            <x v="4"/>
          </reference>
          <reference field="21" count="1" selected="0">
            <x v="3"/>
          </reference>
        </references>
      </pivotArea>
    </format>
    <format dxfId="350">
      <pivotArea dataOnly="0" labelOnly="1" outline="0" fieldPosition="0">
        <references count="12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349">
      <pivotArea dataOnly="0" labelOnly="1" outline="0" fieldPosition="0">
        <references count="12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20" count="1">
            <x v="5"/>
          </reference>
          <reference field="21" count="1" selected="0">
            <x v="4"/>
          </reference>
        </references>
      </pivotArea>
    </format>
    <format dxfId="348">
      <pivotArea dataOnly="0" labelOnly="1" outline="0" fieldPosition="0">
        <references count="12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6" count="1" selected="0">
            <x v="2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347">
      <pivotArea dataOnly="0" labelOnly="1" outline="0" fieldPosition="0">
        <references count="1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20" count="1">
            <x v="2"/>
          </reference>
          <reference field="21" count="1" selected="0">
            <x v="1"/>
          </reference>
        </references>
      </pivotArea>
    </format>
    <format dxfId="346">
      <pivotArea dataOnly="0" labelOnly="1" outline="0" fieldPosition="0">
        <references count="1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345">
      <pivotArea dataOnly="0" labelOnly="1" outline="0" fieldPosition="0">
        <references count="12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20" count="1">
            <x v="1"/>
          </reference>
          <reference field="21" count="1" selected="0">
            <x v="0"/>
          </reference>
        </references>
      </pivotArea>
    </format>
    <format dxfId="344">
      <pivotArea dataOnly="0" labelOnly="1" outline="0" fieldPosition="0">
        <references count="12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1"/>
          </reference>
          <reference field="16" count="1" selected="0">
            <x v="1"/>
          </reference>
          <reference field="18" count="1" selected="0">
            <x v="0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343">
      <pivotArea dataOnly="0" labelOnly="1" outline="0" fieldPosition="0">
        <references count="12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20" count="1">
            <x v="6"/>
          </reference>
          <reference field="21" count="1" selected="0">
            <x v="7"/>
          </reference>
        </references>
      </pivotArea>
    </format>
    <format dxfId="342">
      <pivotArea dataOnly="0" labelOnly="1" outline="0" fieldPosition="0">
        <references count="12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 selected="0">
            <x v="10"/>
          </reference>
          <reference field="16" count="1" selected="0">
            <x v="0"/>
          </reference>
          <reference field="18" count="1" selected="0">
            <x v="0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341">
      <pivotArea dataOnly="0" labelOnly="1" outline="0" fieldPosition="0">
        <references count="13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40">
      <pivotArea dataOnly="0" labelOnly="1" outline="0" fieldPosition="0">
        <references count="13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>
            <x v="6"/>
          </reference>
          <reference field="20" count="1" selected="0">
            <x v="3"/>
          </reference>
          <reference field="21" count="1" selected="0">
            <x v="6"/>
          </reference>
        </references>
      </pivotArea>
    </format>
    <format dxfId="339">
      <pivotArea dataOnly="0" labelOnly="1" outline="0" fieldPosition="0">
        <references count="13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38">
      <pivotArea dataOnly="0" labelOnly="1" outline="0" fieldPosition="0">
        <references count="13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>
            <x v="5"/>
          </reference>
          <reference field="20" count="1" selected="0">
            <x v="0"/>
          </reference>
          <reference field="21" count="1" selected="0">
            <x v="2"/>
          </reference>
        </references>
      </pivotArea>
    </format>
    <format dxfId="337">
      <pivotArea dataOnly="0" labelOnly="1" outline="0" fieldPosition="0">
        <references count="13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36">
      <pivotArea dataOnly="0" labelOnly="1" outline="0" fieldPosition="0">
        <references count="13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>
            <x v="3"/>
          </reference>
          <reference field="20" count="1" selected="0">
            <x v="4"/>
          </reference>
          <reference field="21" count="1" selected="0">
            <x v="3"/>
          </reference>
        </references>
      </pivotArea>
    </format>
    <format dxfId="335">
      <pivotArea dataOnly="0" labelOnly="1" outline="0" fieldPosition="0">
        <references count="13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34">
      <pivotArea dataOnly="0" labelOnly="1" outline="0" fieldPosition="0">
        <references count="13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333">
      <pivotArea dataOnly="0" labelOnly="1" outline="0" fieldPosition="0">
        <references count="13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6" count="1" selected="0">
            <x v="2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32">
      <pivotArea dataOnly="0" labelOnly="1" outline="0" fieldPosition="0">
        <references count="1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>
            <x v="2"/>
          </reference>
          <reference field="20" count="1" selected="0">
            <x v="2"/>
          </reference>
          <reference field="21" count="1" selected="0">
            <x v="1"/>
          </reference>
        </references>
      </pivotArea>
    </format>
    <format dxfId="331">
      <pivotArea dataOnly="0" labelOnly="1" outline="0" fieldPosition="0">
        <references count="1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30">
      <pivotArea dataOnly="0" labelOnly="1" outline="0" fieldPosition="0">
        <references count="13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>
            <x v="1"/>
          </reference>
          <reference field="20" count="1" selected="0">
            <x v="1"/>
          </reference>
          <reference field="21" count="1" selected="0">
            <x v="0"/>
          </reference>
        </references>
      </pivotArea>
    </format>
    <format dxfId="329">
      <pivotArea dataOnly="0" labelOnly="1" outline="0" fieldPosition="0">
        <references count="13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1"/>
          </reference>
          <reference field="16" count="1" selected="0">
            <x v="1"/>
          </reference>
          <reference field="18" count="1" selected="0">
            <x v="0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8">
      <pivotArea dataOnly="0" labelOnly="1" outline="0" fieldPosition="0">
        <references count="13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>
            <x v="7"/>
          </reference>
          <reference field="20" count="1" selected="0">
            <x v="6"/>
          </reference>
          <reference field="21" count="1" selected="0">
            <x v="7"/>
          </reference>
        </references>
      </pivotArea>
    </format>
    <format dxfId="327">
      <pivotArea dataOnly="0" labelOnly="1" outline="0" fieldPosition="0">
        <references count="13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 selected="0">
            <x v="10"/>
          </reference>
          <reference field="16" count="1" selected="0">
            <x v="0"/>
          </reference>
          <reference field="18" count="1" selected="0">
            <x v="0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6">
      <pivotArea dataOnly="0" labelOnly="1" outline="0" fieldPosition="0">
        <references count="1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5" count="1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5">
      <pivotArea dataOnly="0" labelOnly="1" outline="0" fieldPosition="0">
        <references count="1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4">
      <pivotArea dataOnly="0" labelOnly="1" outline="0" fieldPosition="0">
        <references count="1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5" count="1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3">
      <pivotArea dataOnly="0" labelOnly="1" outline="0" fieldPosition="0">
        <references count="1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2">
      <pivotArea dataOnly="0" labelOnly="1" outline="0" fieldPosition="0">
        <references count="1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2"/>
          </reference>
          <reference field="15" count="1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1">
      <pivotArea dataOnly="0" labelOnly="1" outline="0" fieldPosition="0">
        <references count="1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20">
      <pivotArea dataOnly="0" labelOnly="1" outline="0" fieldPosition="0">
        <references count="1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5" count="1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19">
      <pivotArea dataOnly="0" labelOnly="1" outline="0" fieldPosition="0">
        <references count="1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18">
      <pivotArea dataOnly="0" labelOnly="1" outline="0" fieldPosition="0">
        <references count="1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5" count="1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17">
      <pivotArea dataOnly="0" labelOnly="1" outline="0" fieldPosition="0">
        <references count="1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16">
      <pivotArea dataOnly="0" labelOnly="1" outline="0" fieldPosition="0">
        <references count="1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5" count="1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15">
      <pivotArea dataOnly="0" labelOnly="1" outline="0" fieldPosition="0">
        <references count="1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14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313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5" count="1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312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311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5" count="1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10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9">
      <pivotArea dataOnly="0" labelOnly="1" outline="0" fieldPosition="0">
        <references count="1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3"/>
          </reference>
          <reference field="15" count="1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8">
      <pivotArea dataOnly="0" labelOnly="1" outline="0" fieldPosition="0">
        <references count="1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1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7">
      <pivotArea dataOnly="0" labelOnly="1" outline="0" fieldPosition="0">
        <references count="1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1"/>
          </reference>
          <reference field="15" count="1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6">
      <pivotArea dataOnly="0" labelOnly="1" outline="0" fieldPosition="0">
        <references count="1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5">
      <pivotArea dataOnly="0" labelOnly="1" outline="0" fieldPosition="0">
        <references count="1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5" count="1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4">
      <pivotArea dataOnly="0" labelOnly="1" outline="0" fieldPosition="0">
        <references count="1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3">
      <pivotArea dataOnly="0" labelOnly="1" outline="0" fieldPosition="0">
        <references count="1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1"/>
          </reference>
          <reference field="12" count="1" selected="0">
            <x v="11"/>
          </reference>
          <reference field="15" count="1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2">
      <pivotArea dataOnly="0" labelOnly="1" outline="0" fieldPosition="0">
        <references count="1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8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1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300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99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98">
      <pivotArea dataOnly="0" labelOnly="1" outline="0" fieldPosition="0">
        <references count="1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97">
      <pivotArea dataOnly="0" labelOnly="1" outline="0" fieldPosition="0">
        <references count="1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96">
      <pivotArea dataOnly="0" labelOnly="1" outline="0" fieldPosition="0">
        <references count="1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4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95">
      <pivotArea dataOnly="0" labelOnly="1" outline="0" fieldPosition="0">
        <references count="1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94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5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293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292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2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291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90">
      <pivotArea dataOnly="0" labelOnly="1" outline="0" fieldPosition="0">
        <references count="15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6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9">
      <pivotArea dataOnly="0" labelOnly="1" outline="0" fieldPosition="0">
        <references count="15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8">
      <pivotArea dataOnly="0" labelOnly="1" outline="0" fieldPosition="0">
        <references count="1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7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7">
      <pivotArea dataOnly="0" labelOnly="1" outline="0" fieldPosition="0">
        <references count="1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6">
      <pivotArea dataOnly="0" labelOnly="1" outline="0" fieldPosition="0">
        <references count="1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5">
      <pivotArea dataOnly="0" labelOnly="1" outline="0" fieldPosition="0">
        <references count="1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4">
      <pivotArea dataOnly="0" labelOnly="1" outline="0" fieldPosition="0">
        <references count="1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3">
      <pivotArea dataOnly="0" labelOnly="1" outline="0" fieldPosition="0">
        <references count="1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2">
      <pivotArea dataOnly="0" labelOnly="1" outline="0" fieldPosition="0">
        <references count="1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2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1">
      <pivotArea dataOnly="0" labelOnly="1" outline="0" fieldPosition="0">
        <references count="1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80">
      <pivotArea dataOnly="0" labelOnly="1" outline="0" fieldPosition="0">
        <references count="1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79">
      <pivotArea dataOnly="0" labelOnly="1" outline="0" fieldPosition="0">
        <references count="1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78">
      <pivotArea dataOnly="0" labelOnly="1" outline="0" fieldPosition="0">
        <references count="1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77">
      <pivotArea dataOnly="0" labelOnly="1" outline="0" fieldPosition="0">
        <references count="1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76">
      <pivotArea dataOnly="0" labelOnly="1" outline="0" fieldPosition="0">
        <references count="1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75">
      <pivotArea dataOnly="0" labelOnly="1" outline="0" fieldPosition="0">
        <references count="1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74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5"/>
          </reference>
          <reference field="14" count="1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273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272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2"/>
          </reference>
          <reference field="14" count="1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271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70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9">
      <pivotArea dataOnly="0" labelOnly="1" outline="0" fieldPosition="0">
        <references count="1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3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8">
      <pivotArea dataOnly="0" labelOnly="1" outline="0" fieldPosition="0">
        <references count="1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7">
      <pivotArea dataOnly="0" labelOnly="1" outline="0" fieldPosition="0">
        <references count="1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6">
      <pivotArea dataOnly="0" labelOnly="1" outline="0" fieldPosition="0">
        <references count="1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1"/>
          </reference>
          <reference field="15" count="1" selected="0">
            <x v="1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5">
      <pivotArea dataOnly="0" labelOnly="1" outline="0" fieldPosition="0">
        <references count="1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1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4">
      <pivotArea dataOnly="0" labelOnly="1" outline="0" fieldPosition="0">
        <references count="1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5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4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3">
      <pivotArea dataOnly="0" labelOnly="1" outline="0" fieldPosition="0">
        <references count="1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2">
      <pivotArea dataOnly="0" labelOnly="1" outline="0" fieldPosition="0">
        <references count="1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4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1">
      <pivotArea dataOnly="0" labelOnly="1" outline="0" fieldPosition="0">
        <references count="16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1"/>
          </reference>
          <reference field="12" count="1" selected="0">
            <x v="11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60">
      <pivotArea dataOnly="0" labelOnly="1" outline="0" fieldPosition="0">
        <references count="16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6"/>
          </reference>
          <reference field="15" count="1" selected="0">
            <x v="8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259">
      <pivotArea dataOnly="0" labelOnly="1" outline="0" fieldPosition="0">
        <references count="17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5"/>
          </reference>
        </references>
      </pivotArea>
    </format>
    <format dxfId="258">
      <pivotArea dataOnly="0" labelOnly="1" outline="0" fieldPosition="0">
        <references count="17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257">
      <pivotArea dataOnly="0" labelOnly="1" outline="0" fieldPosition="0">
        <references count="1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2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0"/>
          </reference>
        </references>
      </pivotArea>
    </format>
    <format dxfId="256">
      <pivotArea dataOnly="0" labelOnly="1" outline="0" fieldPosition="0">
        <references count="1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4"/>
          </reference>
        </references>
      </pivotArea>
    </format>
    <format dxfId="255">
      <pivotArea dataOnly="0" labelOnly="1" outline="0" fieldPosition="0">
        <references count="1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254">
      <pivotArea dataOnly="0" labelOnly="1" outline="0" fieldPosition="0">
        <references count="17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2"/>
          </reference>
        </references>
      </pivotArea>
    </format>
    <format dxfId="253">
      <pivotArea dataOnly="0" labelOnly="1" outline="0" fieldPosition="0">
        <references count="17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252">
      <pivotArea dataOnly="0" labelOnly="1" outline="0" fieldPosition="0">
        <references count="17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>
            <x v="3"/>
          </reference>
        </references>
      </pivotArea>
    </format>
    <format dxfId="251">
      <pivotArea dataOnly="0" labelOnly="1" outline="0" fieldPosition="0">
        <references count="17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2"/>
          </reference>
          <reference field="14" count="1" selected="0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>
            <x v="7"/>
          </reference>
        </references>
      </pivotArea>
    </format>
    <format dxfId="250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1"/>
          </reference>
        </references>
      </pivotArea>
    </format>
    <format dxfId="249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248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1"/>
          </reference>
        </references>
      </pivotArea>
    </format>
    <format dxfId="247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>
            <x v="7"/>
          </reference>
        </references>
      </pivotArea>
    </format>
    <format dxfId="246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1"/>
          </reference>
        </references>
      </pivotArea>
    </format>
    <format dxfId="245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244">
      <pivotArea dataOnly="0" labelOnly="1" outline="0" fieldPosition="0">
        <references count="18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>
            <x v="3"/>
          </reference>
        </references>
      </pivotArea>
    </format>
    <format dxfId="243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3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>
            <x v="0"/>
          </reference>
        </references>
      </pivotArea>
    </format>
    <format dxfId="242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3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>
            <x v="3"/>
          </reference>
        </references>
      </pivotArea>
    </format>
    <format dxfId="241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>
            <x v="1"/>
          </reference>
        </references>
      </pivotArea>
    </format>
    <format dxfId="240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>
            <x v="3"/>
          </reference>
        </references>
      </pivotArea>
    </format>
    <format dxfId="239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>
            <x v="1"/>
          </reference>
        </references>
      </pivotArea>
    </format>
    <format dxfId="238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>
            <x v="3"/>
          </reference>
        </references>
      </pivotArea>
    </format>
    <format dxfId="237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>
            <x v="1"/>
          </reference>
        </references>
      </pivotArea>
    </format>
    <format dxfId="236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>
            <x v="3"/>
          </reference>
        </references>
      </pivotArea>
    </format>
    <format dxfId="235">
      <pivotArea dataOnly="0" labelOnly="1" outline="0" fieldPosition="0">
        <references count="19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>
            <x v="4"/>
          </reference>
        </references>
      </pivotArea>
    </format>
    <format dxfId="234">
      <pivotArea dataOnly="0" labelOnly="1" outline="0" fieldPosition="0">
        <references count="19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33">
      <pivotArea dataOnly="0" labelOnly="1" outline="0" fieldPosition="0">
        <references count="19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>
            <x v="3"/>
          </reference>
        </references>
      </pivotArea>
    </format>
    <format dxfId="232">
      <pivotArea dataOnly="0" labelOnly="1" outline="0" fieldPosition="0">
        <references count="19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31">
      <pivotArea dataOnly="0" labelOnly="1" outline="0" fieldPosition="0">
        <references count="19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>
            <x v="2"/>
          </reference>
        </references>
      </pivotArea>
    </format>
    <format dxfId="230">
      <pivotArea dataOnly="0" labelOnly="1" outline="0" fieldPosition="0">
        <references count="19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29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>
            <x v="0"/>
          </reference>
        </references>
      </pivotArea>
    </format>
    <format dxfId="228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27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>
            <x v="0"/>
          </reference>
        </references>
      </pivotArea>
    </format>
    <format dxfId="226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25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>
            <x v="0"/>
          </reference>
        </references>
      </pivotArea>
    </format>
    <format dxfId="224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23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1"/>
          </reference>
        </references>
      </pivotArea>
    </format>
    <format dxfId="222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5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4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21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1"/>
          </reference>
        </references>
      </pivotArea>
    </format>
    <format dxfId="220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1"/>
          </reference>
          <reference field="20" count="1" selected="0">
            <x v="1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19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1"/>
          </reference>
        </references>
      </pivotArea>
    </format>
    <format dxfId="218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217">
      <pivotArea dataOnly="0" labelOnly="1" outline="0" fieldPosition="0">
        <references count="2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>
            <x v="3"/>
          </reference>
        </references>
      </pivotArea>
    </format>
    <format dxfId="216">
      <pivotArea dataOnly="0" labelOnly="1" outline="0" fieldPosition="0">
        <references count="2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215">
      <pivotArea dataOnly="0" labelOnly="1" outline="0" fieldPosition="0">
        <references count="2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 selected="0">
            <x v="3"/>
          </reference>
          <reference field="33" count="1">
            <x v="2"/>
          </reference>
        </references>
      </pivotArea>
    </format>
    <format dxfId="214">
      <pivotArea dataOnly="0" labelOnly="1" outline="0" fieldPosition="0">
        <references count="2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213">
      <pivotArea dataOnly="0" labelOnly="1" outline="0" fieldPosition="0">
        <references count="2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 selected="0">
            <x v="2"/>
          </reference>
          <reference field="33" count="1">
            <x v="1"/>
          </reference>
        </references>
      </pivotArea>
    </format>
    <format dxfId="212">
      <pivotArea dataOnly="0" labelOnly="1" outline="0" fieldPosition="0">
        <references count="2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211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>
            <x v="0"/>
          </reference>
        </references>
      </pivotArea>
    </format>
    <format dxfId="210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209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>
            <x v="0"/>
          </reference>
        </references>
      </pivotArea>
    </format>
    <format dxfId="208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207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>
            <x v="0"/>
          </reference>
        </references>
      </pivotArea>
    </format>
    <format dxfId="206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205">
      <pivotArea dataOnly="0" labelOnly="1" outline="0" fieldPosition="0">
        <references count="2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>
            <x v="2"/>
          </reference>
        </references>
      </pivotArea>
    </format>
    <format dxfId="204">
      <pivotArea dataOnly="0" labelOnly="1" outline="0" fieldPosition="0">
        <references count="2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203">
      <pivotArea dataOnly="0" labelOnly="1" outline="0" fieldPosition="0">
        <references count="21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 selected="0">
            <x v="3"/>
          </reference>
          <reference field="33" count="1" selected="0">
            <x v="2"/>
          </reference>
          <reference field="34" count="1">
            <x v="1"/>
          </reference>
        </references>
      </pivotArea>
    </format>
    <format dxfId="202">
      <pivotArea dataOnly="0" labelOnly="1" outline="0" fieldPosition="0">
        <references count="21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201">
      <pivotArea dataOnly="0" labelOnly="1" outline="0" fieldPosition="0">
        <references count="21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 selected="0">
            <x v="2"/>
          </reference>
          <reference field="33" count="1" selected="0">
            <x v="1"/>
          </reference>
          <reference field="34" count="1">
            <x v="0"/>
          </reference>
        </references>
      </pivotArea>
    </format>
    <format dxfId="200">
      <pivotArea dataOnly="0" labelOnly="1" outline="0" fieldPosition="0">
        <references count="21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199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>
            <x v="5"/>
          </reference>
        </references>
      </pivotArea>
    </format>
    <format dxfId="198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197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>
            <x v="5"/>
          </reference>
        </references>
      </pivotArea>
    </format>
    <format dxfId="196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195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>
            <x v="5"/>
          </reference>
        </references>
      </pivotArea>
    </format>
    <format dxfId="194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193">
      <pivotArea dataOnly="0" labelOnly="1" outline="0" fieldPosition="0">
        <references count="2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 selected="0">
            <x v="2"/>
          </reference>
          <reference field="35" count="1">
            <x v="4"/>
          </reference>
        </references>
      </pivotArea>
    </format>
    <format dxfId="192">
      <pivotArea dataOnly="0" labelOnly="1" outline="0" fieldPosition="0">
        <references count="2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191">
      <pivotArea dataOnly="0" labelOnly="1" outline="0" fieldPosition="0">
        <references count="22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 selected="0">
            <x v="3"/>
          </reference>
          <reference field="33" count="1" selected="0">
            <x v="2"/>
          </reference>
          <reference field="34" count="1" selected="0">
            <x v="1"/>
          </reference>
          <reference field="35" count="1">
            <x v="3"/>
          </reference>
        </references>
      </pivotArea>
    </format>
    <format dxfId="190">
      <pivotArea dataOnly="0" labelOnly="1" outline="0" fieldPosition="0">
        <references count="22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189">
      <pivotArea dataOnly="0" labelOnly="1" outline="0" fieldPosition="0">
        <references count="22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 selected="0">
            <x v="2"/>
          </reference>
          <reference field="33" count="1" selected="0">
            <x v="1"/>
          </reference>
          <reference field="34" count="1" selected="0">
            <x v="0"/>
          </reference>
          <reference field="35" count="1">
            <x v="2"/>
          </reference>
        </references>
      </pivotArea>
    </format>
    <format dxfId="188">
      <pivotArea dataOnly="0" labelOnly="1" outline="0" fieldPosition="0">
        <references count="22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187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>
            <x v="1"/>
          </reference>
        </references>
      </pivotArea>
    </format>
    <format dxfId="186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185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>
            <x v="1"/>
          </reference>
        </references>
      </pivotArea>
    </format>
    <format dxfId="184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183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>
            <x v="1"/>
          </reference>
        </references>
      </pivotArea>
    </format>
    <format dxfId="182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181">
      <pivotArea dataOnly="0" labelOnly="1" outline="0" fieldPosition="0">
        <references count="23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 selected="0">
            <x v="2"/>
          </reference>
          <reference field="35" count="1" selected="0">
            <x v="4"/>
          </reference>
          <reference field="36" count="1">
            <x v="1"/>
          </reference>
        </references>
      </pivotArea>
    </format>
    <format dxfId="180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>
            <x v="0"/>
          </reference>
        </references>
      </pivotArea>
    </format>
    <format dxfId="179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>
            <x v="1"/>
          </reference>
        </references>
      </pivotArea>
    </format>
    <format dxfId="178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>
            <x v="0"/>
          </reference>
        </references>
      </pivotArea>
    </format>
    <format dxfId="177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>
            <x v="1"/>
          </reference>
        </references>
      </pivotArea>
    </format>
    <format dxfId="176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>
            <x v="0"/>
          </reference>
        </references>
      </pivotArea>
    </format>
    <format dxfId="175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>
            <x v="1"/>
          </reference>
        </references>
      </pivotArea>
    </format>
    <format dxfId="174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 selected="0">
            <x v="2"/>
          </reference>
          <reference field="35" count="1" selected="0">
            <x v="4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73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3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 selected="0">
            <x v="2"/>
          </reference>
          <reference field="35" count="1" selected="0">
            <x v="4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72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71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70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6"/>
          </reference>
          <reference field="20" count="1" selected="0">
            <x v="3"/>
          </reference>
          <reference field="21" count="1" selected="0">
            <x v="6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9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8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7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6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5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2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0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4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 selected="0">
            <x v="3"/>
          </reference>
          <reference field="33" count="1" selected="0">
            <x v="2"/>
          </reference>
          <reference field="34" count="1" selected="0">
            <x v="1"/>
          </reference>
          <reference field="35" count="1" selected="0">
            <x v="3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3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2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1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5"/>
          </reference>
          <reference field="20" count="1" selected="0">
            <x v="0"/>
          </reference>
          <reference field="21" count="1" selected="0">
            <x v="2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60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9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8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7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6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 selected="0">
            <x v="2"/>
          </reference>
          <reference field="33" count="1" selected="0">
            <x v="1"/>
          </reference>
          <reference field="34" count="1" selected="0">
            <x v="0"/>
          </reference>
          <reference field="35" count="1" selected="0">
            <x v="2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5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4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3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3"/>
          </reference>
          <reference field="20" count="1" selected="0">
            <x v="4"/>
          </reference>
          <reference field="21" count="1" selected="0">
            <x v="3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2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1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50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9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8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5"/>
          </reference>
          <reference field="14" count="1" selected="0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7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 selected="0">
            <x v="3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6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3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 selected="0">
            <x v="3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5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2"/>
          </reference>
          <reference field="14" count="1" selected="0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4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3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2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1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40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39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38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3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0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37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3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36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35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 selected="0">
            <x v="0"/>
          </reference>
          <reference field="37" count="1">
            <x v="0"/>
          </reference>
        </references>
      </pivotArea>
    </format>
    <format dxfId="134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3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 selected="0">
            <x v="0"/>
          </reference>
          <reference field="37" count="1">
            <x v="0"/>
          </reference>
        </references>
      </pivotArea>
    </format>
    <format dxfId="133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32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 selected="0">
            <x v="0"/>
          </reference>
          <reference field="37" count="1">
            <x v="0"/>
          </reference>
        </references>
      </pivotArea>
    </format>
    <format dxfId="131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30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 selected="0">
            <x v="0"/>
          </reference>
          <reference field="37" count="1">
            <x v="0"/>
          </reference>
        </references>
      </pivotArea>
    </format>
    <format dxfId="129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8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7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6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1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5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3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1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4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5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4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3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7"/>
          </reference>
          <reference field="14" count="1" selected="0">
            <x v="4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2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1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1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1"/>
          </reference>
          <reference field="20" count="1" selected="0">
            <x v="1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20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1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9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8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7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4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6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1"/>
          </reference>
          <reference field="12" count="1" selected="0">
            <x v="1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5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7"/>
          </reference>
          <reference field="20" count="1" selected="0">
            <x v="6"/>
          </reference>
          <reference field="21" count="1" selected="0">
            <x v="7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4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 selected="0">
            <x v="1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3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2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7"/>
          </reference>
          <reference field="12" count="1" selected="0">
            <x v="8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1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6"/>
          </reference>
          <reference field="15" count="1" selected="0">
            <x v="8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110">
      <pivotArea field="35" type="button" dataOnly="0" labelOnly="1" outline="0" axis="axisRow" fieldPosition="21"/>
    </format>
    <format dxfId="109">
      <pivotArea field="36" type="button" dataOnly="0" labelOnly="1" outline="0" axis="axisRow" fieldPosition="22"/>
    </format>
    <format dxfId="108">
      <pivotArea field="37" type="button" dataOnly="0" labelOnly="1" outline="0" axis="axisRow" fieldPosition="23"/>
    </format>
    <format dxfId="107">
      <pivotArea field="2" type="button" dataOnly="0" labelOnly="1" outline="0" axis="axisRow" fieldPosition="0"/>
    </format>
    <format dxfId="106">
      <pivotArea field="4" type="button" dataOnly="0" labelOnly="1" outline="0" axis="axisRow" fieldPosition="1"/>
    </format>
    <format dxfId="105">
      <pivotArea field="3" type="button" dataOnly="0" labelOnly="1" outline="0" axis="axisRow" fieldPosition="2"/>
    </format>
    <format dxfId="104">
      <pivotArea field="16" type="button" dataOnly="0" labelOnly="1" outline="0" axis="axisRow" fieldPosition="3"/>
    </format>
    <format dxfId="103">
      <pivotArea field="18" type="button" dataOnly="0" labelOnly="1" outline="0" axis="axisRow" fieldPosition="4"/>
    </format>
    <format dxfId="102">
      <pivotArea field="6" type="button" dataOnly="0" labelOnly="1" outline="0" axis="axisRow" fieldPosition="5"/>
    </format>
    <format dxfId="101">
      <pivotArea field="10" type="button" dataOnly="0" labelOnly="1" outline="0" axis="axisRow" fieldPosition="6"/>
    </format>
    <format dxfId="100">
      <pivotArea field="9" type="button" dataOnly="0" labelOnly="1" outline="0" axis="axisRow" fieldPosition="7"/>
    </format>
    <format dxfId="99">
      <pivotArea field="11" type="button" dataOnly="0" labelOnly="1" outline="0" axis="axisRow" fieldPosition="8"/>
    </format>
    <format dxfId="98">
      <pivotArea field="12" type="button" dataOnly="0" labelOnly="1" outline="0" axis="axisRow" fieldPosition="9"/>
    </format>
    <format dxfId="97">
      <pivotArea field="21" type="button" dataOnly="0" labelOnly="1" outline="0" axis="axisRow" fieldPosition="10"/>
    </format>
    <format dxfId="96">
      <pivotArea field="20" type="button" dataOnly="0" labelOnly="1" outline="0" axis="axisRow" fieldPosition="11"/>
    </format>
    <format dxfId="95">
      <pivotArea field="19" type="button" dataOnly="0" labelOnly="1" outline="0" axis="axisRow" fieldPosition="12"/>
    </format>
    <format dxfId="94">
      <pivotArea field="15" type="button" dataOnly="0" labelOnly="1" outline="0" axis="axisRow" fieldPosition="13"/>
    </format>
    <format dxfId="93">
      <pivotArea field="13" type="button" dataOnly="0" labelOnly="1" outline="0" axis="axisRow" fieldPosition="14"/>
    </format>
    <format dxfId="92">
      <pivotArea field="14" type="button" dataOnly="0" labelOnly="1" outline="0" axis="axisRow" fieldPosition="15"/>
    </format>
    <format dxfId="91">
      <pivotArea field="30" type="button" dataOnly="0" labelOnly="1" outline="0" axis="axisRow" fieldPosition="16"/>
    </format>
    <format dxfId="90">
      <pivotArea field="31" type="button" dataOnly="0" labelOnly="1" outline="0" axis="axisRow" fieldPosition="17"/>
    </format>
    <format dxfId="89">
      <pivotArea field="32" type="button" dataOnly="0" labelOnly="1" outline="0" axis="axisRow" fieldPosition="18"/>
    </format>
    <format dxfId="88">
      <pivotArea field="33" type="button" dataOnly="0" labelOnly="1" outline="0" axis="axisRow" fieldPosition="19"/>
    </format>
    <format dxfId="87">
      <pivotArea field="34" type="button" dataOnly="0" labelOnly="1" outline="0" axis="axisRow" fieldPosition="20"/>
    </format>
    <format dxfId="86">
      <pivotArea field="35" type="button" dataOnly="0" labelOnly="1" outline="0" axis="axisRow" fieldPosition="21"/>
    </format>
    <format dxfId="85">
      <pivotArea field="36" type="button" dataOnly="0" labelOnly="1" outline="0" axis="axisRow" fieldPosition="22"/>
    </format>
    <format dxfId="84">
      <pivotArea field="37" type="button" dataOnly="0" labelOnly="1" outline="0" axis="axisRow" fieldPosition="23"/>
    </format>
    <format dxfId="83">
      <pivotArea field="10" type="button" dataOnly="0" labelOnly="1" outline="0" axis="axisRow" fieldPosition="6"/>
    </format>
    <format dxfId="82">
      <pivotArea dataOnly="0" labelOnly="1" outline="0" fieldPosition="0">
        <references count="7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10" count="2">
            <x v="2"/>
            <x v="6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81">
      <pivotArea dataOnly="0" labelOnly="1" outline="0" fieldPosition="0">
        <references count="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10" count="4">
            <x v="1"/>
            <x v="2"/>
            <x v="3"/>
            <x v="6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80">
      <pivotArea dataOnly="0" labelOnly="1" outline="0" fieldPosition="0">
        <references count="7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10" count="3">
            <x v="2"/>
            <x v="4"/>
            <x v="6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79">
      <pivotArea dataOnly="0" labelOnly="1" outline="0" fieldPosition="0">
        <references count="7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10" count="3">
            <x v="0"/>
            <x v="1"/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78">
      <pivotArea dataOnly="0" labelOnly="1" outline="0" fieldPosition="0">
        <references count="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10" count="3">
            <x v="1"/>
            <x v="2"/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77">
      <pivotArea dataOnly="0" labelOnly="1" outline="0" fieldPosition="0">
        <references count="7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10" count="2">
            <x v="2"/>
            <x v="6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76">
      <pivotArea dataOnly="0" labelOnly="1" outline="0" fieldPosition="0">
        <references count="7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10" count="1">
            <x v="7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75">
      <pivotArea field="10" type="button" dataOnly="0" labelOnly="1" outline="0" axis="axisRow" fieldPosition="6"/>
    </format>
    <format dxfId="74">
      <pivotArea dataOnly="0" labelOnly="1" outline="0" fieldPosition="0">
        <references count="7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10" count="2">
            <x v="2"/>
            <x v="6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73">
      <pivotArea dataOnly="0" labelOnly="1" outline="0" fieldPosition="0">
        <references count="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10" count="4">
            <x v="1"/>
            <x v="2"/>
            <x v="3"/>
            <x v="6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72">
      <pivotArea dataOnly="0" labelOnly="1" outline="0" fieldPosition="0">
        <references count="7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10" count="3">
            <x v="2"/>
            <x v="4"/>
            <x v="6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71">
      <pivotArea dataOnly="0" labelOnly="1" outline="0" fieldPosition="0">
        <references count="7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10" count="3">
            <x v="0"/>
            <x v="1"/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70">
      <pivotArea dataOnly="0" labelOnly="1" outline="0" fieldPosition="0">
        <references count="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10" count="3">
            <x v="1"/>
            <x v="2"/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69">
      <pivotArea dataOnly="0" labelOnly="1" outline="0" fieldPosition="0">
        <references count="7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10" count="2">
            <x v="2"/>
            <x v="6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68">
      <pivotArea dataOnly="0" labelOnly="1" outline="0" fieldPosition="0">
        <references count="7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10" count="1">
            <x v="7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67">
      <pivotArea field="6" type="button" dataOnly="0" labelOnly="1" outline="0" axis="axisRow" fieldPosition="5"/>
    </format>
    <format dxfId="66">
      <pivotArea dataOnly="0" labelOnly="1" outline="0" fieldPosition="0">
        <references count="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>
            <x v="6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65">
      <pivotArea dataOnly="0" labelOnly="1" outline="0" fieldPosition="0">
        <references count="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>
            <x v="1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64">
      <pivotArea dataOnly="0" labelOnly="1" outline="0" fieldPosition="0">
        <references count="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>
            <x v="5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63">
      <pivotArea dataOnly="0" labelOnly="1" outline="0" fieldPosition="0">
        <references count="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>
            <x v="4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62">
      <pivotArea dataOnly="0" labelOnly="1" outline="0" fieldPosition="0">
        <references count="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>
            <x v="1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61">
      <pivotArea dataOnly="0" labelOnly="1" outline="0" fieldPosition="0">
        <references count="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>
            <x v="3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60">
      <pivotArea dataOnly="0" labelOnly="1" outline="0" fieldPosition="0">
        <references count="6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>
            <x v="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59">
      <pivotArea field="18" type="button" dataOnly="0" labelOnly="1" outline="0" axis="axisRow" fieldPosition="4"/>
    </format>
    <format dxfId="58">
      <pivotArea dataOnly="0" labelOnly="1" outline="0" fieldPosition="0">
        <references count="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16" count="1" selected="0">
            <x v="4"/>
          </reference>
          <reference field="18" count="1">
            <x v="1"/>
          </reference>
        </references>
      </pivotArea>
    </format>
    <format dxfId="57">
      <pivotArea dataOnly="0" labelOnly="1" outline="0" fieldPosition="0">
        <references count="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16" count="1" selected="0">
            <x v="3"/>
          </reference>
          <reference field="18" count="1">
            <x v="2"/>
          </reference>
        </references>
      </pivotArea>
    </format>
    <format dxfId="56">
      <pivotArea dataOnly="0" labelOnly="1" outline="0" fieldPosition="0">
        <references count="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16" count="1" selected="0">
            <x v="5"/>
          </reference>
          <reference field="18" count="1">
            <x v="1"/>
          </reference>
        </references>
      </pivotArea>
    </format>
    <format dxfId="55">
      <pivotArea dataOnly="0" labelOnly="1" outline="0" fieldPosition="0">
        <references count="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16" count="1" selected="0">
            <x v="1"/>
          </reference>
          <reference field="18" count="1">
            <x v="0"/>
          </reference>
        </references>
      </pivotArea>
    </format>
    <format dxfId="54">
      <pivotArea field="16" type="button" dataOnly="0" labelOnly="1" outline="0" axis="axisRow" fieldPosition="3"/>
    </format>
    <format dxfId="53">
      <pivotArea dataOnly="0" labelOnly="1" outline="0" fieldPosition="0">
        <references count="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16" count="1">
            <x v="8"/>
          </reference>
        </references>
      </pivotArea>
    </format>
    <format dxfId="52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16" count="1">
            <x v="7"/>
          </reference>
        </references>
      </pivotArea>
    </format>
    <format dxfId="51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16" count="1">
            <x v="5"/>
          </reference>
        </references>
      </pivotArea>
    </format>
    <format dxfId="50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16" count="1">
            <x v="2"/>
          </reference>
        </references>
      </pivotArea>
    </format>
    <format dxfId="49">
      <pivotArea dataOnly="0" labelOnly="1" outline="0" fieldPosition="0">
        <references count="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16" count="1">
            <x v="1"/>
          </reference>
        </references>
      </pivotArea>
    </format>
    <format dxfId="48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16" count="1">
            <x v="0"/>
          </reference>
        </references>
      </pivotArea>
    </format>
    <format dxfId="47">
      <pivotArea field="4" type="button" dataOnly="0" labelOnly="1" outline="0" axis="axisRow" fieldPosition="1"/>
    </format>
    <format dxfId="46">
      <pivotArea dataOnly="0" labelOnly="1" outline="0" fieldPosition="0">
        <references count="2">
          <reference field="2" count="1" selected="0">
            <x v="1"/>
          </reference>
          <reference field="4" count="1">
            <x v="2"/>
          </reference>
        </references>
      </pivotArea>
    </format>
    <format dxfId="45">
      <pivotArea dataOnly="0" labelOnly="1" outline="0" fieldPosition="0">
        <references count="2">
          <reference field="2" count="1" selected="0">
            <x v="5"/>
          </reference>
          <reference field="4" count="1">
            <x v="3"/>
          </reference>
        </references>
      </pivotArea>
    </format>
    <format dxfId="44">
      <pivotArea dataOnly="0" labelOnly="1" outline="0" fieldPosition="0">
        <references count="2">
          <reference field="2" count="1" selected="0">
            <x v="6"/>
          </reference>
          <reference field="4" count="1">
            <x v="2"/>
          </reference>
        </references>
      </pivotArea>
    </format>
    <format dxfId="43">
      <pivotArea dataOnly="0" labelOnly="1" outline="0" fieldPosition="0">
        <references count="2">
          <reference field="2" count="1" selected="0">
            <x v="7"/>
          </reference>
          <reference field="4" count="1">
            <x v="1"/>
          </reference>
        </references>
      </pivotArea>
    </format>
  </formats>
  <pivotTableStyleInfo showRowHeaders="1" showColHeaders="0" showRowStripes="1" showColStripes="1" showLastColumn="1"/>
</pivotTableDefinition>
</file>

<file path=xl/pivotTables/pivotTable2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ori Lei" updatedVersion="3" minRefreshableVersion="3" showCalcMbrs="0" showDrill="0" useAutoFormatting="1" colGrandTotals="0" itemPrintTitles="1" createdVersion="3" indent="0" compact="0" compactData="0" multipleFieldFilters="0">
  <location ref="A7:G15" firstHeaderRow="1" firstDataRow="2" firstDataCol="4"/>
  <pivotFields count="39">
    <pivotField compact="0" outline="0" showAll="0" defaultSubtotal="0"/>
    <pivotField compact="0" outline="0" showAll="0" defaultSubtotal="0"/>
    <pivotField axis="axisRow" compact="0" outline="0" showAll="0" defaultSubtotal="0">
      <items count="8">
        <item x="6"/>
        <item x="0"/>
        <item x="1"/>
        <item x="2"/>
        <item x="3"/>
        <item x="4"/>
        <item x="5"/>
        <item x="7"/>
      </items>
    </pivotField>
    <pivotField name="Start Comanda" axis="axisRow" compact="0" outline="0" showAll="0" defaultSubtotal="0">
      <items count="8">
        <item x="6"/>
        <item x="2"/>
        <item x="1"/>
        <item x="5"/>
        <item x="4"/>
        <item x="0"/>
        <item x="3"/>
        <item x="7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8">
        <item h="1" x="5"/>
        <item x="1"/>
        <item m="1" x="7"/>
        <item x="0"/>
        <item x="2"/>
        <item x="3"/>
        <item x="4"/>
        <item x="6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compact="0" outline="0" showAll="0" defaultSubtotal="0"/>
    <pivotField name="Lei" axis="axisCol" compact="0" outline="0" multipleItemSelectionAllowed="1" showAll="0" defaultSubtotal="0">
      <items count="11">
        <item h="1" x="0"/>
        <item x="4"/>
        <item h="1" x="8"/>
        <item h="1" x="1"/>
        <item x="5"/>
        <item h="1" x="3"/>
        <item h="1" x="7"/>
        <item x="9"/>
        <item h="1" x="2"/>
        <item h="1" x="6"/>
        <item h="1" x="10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dragToRow="0" dragToCol="0" dragToPage="0" showAll="0" defaultSubtotal="0"/>
  </pivotFields>
  <rowFields count="4">
    <field x="2"/>
    <field x="3"/>
    <field x="9"/>
    <field x="6"/>
  </rowFields>
  <rowItems count="7">
    <i>
      <x v="1"/>
      <x v="5"/>
      <x/>
      <x v="3"/>
    </i>
    <i>
      <x v="2"/>
      <x v="2"/>
      <x v="1"/>
      <x v="1"/>
    </i>
    <i>
      <x v="3"/>
      <x v="1"/>
      <x/>
      <x v="4"/>
    </i>
    <i>
      <x v="4"/>
      <x v="6"/>
      <x/>
      <x v="5"/>
    </i>
    <i>
      <x v="5"/>
      <x v="4"/>
      <x/>
      <x v="1"/>
    </i>
    <i>
      <x v="6"/>
      <x v="3"/>
      <x/>
      <x v="6"/>
    </i>
    <i t="grand">
      <x/>
    </i>
  </rowItems>
  <colFields count="1">
    <field x="11"/>
  </colFields>
  <colItems count="3">
    <i>
      <x v="1"/>
    </i>
    <i>
      <x v="4"/>
    </i>
    <i>
      <x v="7"/>
    </i>
  </colItems>
  <dataFields count="1">
    <dataField name="Costuri" fld="12" baseField="0" baseItem="0" numFmtId="4"/>
  </dataFields>
  <formats count="19">
    <format dxfId="42">
      <pivotArea field="2" type="button" dataOnly="0" labelOnly="1" outline="0" axis="axisRow" fieldPosition="0"/>
    </format>
    <format dxfId="41">
      <pivotArea field="3" type="button" dataOnly="0" labelOnly="1" outline="0" axis="axisRow" fieldPosition="1"/>
    </format>
    <format dxfId="40">
      <pivotArea field="9" type="button" dataOnly="0" labelOnly="1" outline="0" axis="axisRow" fieldPosition="2"/>
    </format>
    <format dxfId="39">
      <pivotArea dataOnly="0" labelOnly="1" outline="0" axis="axisValues" fieldPosition="0"/>
    </format>
    <format dxfId="38">
      <pivotArea field="2" type="button" dataOnly="0" labelOnly="1" outline="0" axis="axisRow" fieldPosition="0"/>
    </format>
    <format dxfId="37">
      <pivotArea field="3" type="button" dataOnly="0" labelOnly="1" outline="0" axis="axisRow" fieldPosition="1"/>
    </format>
    <format dxfId="36">
      <pivotArea dataOnly="0" labelOnly="1" outline="0" axis="axisValues" fieldPosition="0"/>
    </format>
    <format dxfId="35">
      <pivotArea field="9" type="button" dataOnly="0" labelOnly="1" outline="0" axis="axisRow" fieldPosition="2"/>
    </format>
    <format dxfId="34">
      <pivotArea dataOnly="0" labelOnly="1" grandRow="1" outline="0" fieldPosition="0"/>
    </format>
    <format dxfId="33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0"/>
          </reference>
          <reference field="9" count="1">
            <x v="0"/>
          </reference>
        </references>
      </pivotArea>
    </format>
    <format dxfId="32">
      <pivotArea dataOnly="0" labelOnly="1" outline="0" fieldPosition="0">
        <references count="3">
          <reference field="2" count="1" selected="0">
            <x v="1"/>
          </reference>
          <reference field="3" count="1" selected="0">
            <x v="5"/>
          </reference>
          <reference field="9" count="1">
            <x v="0"/>
          </reference>
        </references>
      </pivotArea>
    </format>
    <format dxfId="31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2"/>
          </reference>
          <reference field="9" count="1">
            <x v="1"/>
          </reference>
        </references>
      </pivotArea>
    </format>
    <format dxfId="30">
      <pivotArea dataOnly="0" labelOnly="1" outline="0" fieldPosition="0">
        <references count="3">
          <reference field="2" count="1" selected="0">
            <x v="3"/>
          </reference>
          <reference field="3" count="1" selected="0">
            <x v="1"/>
          </reference>
          <reference field="9" count="1">
            <x v="0"/>
          </reference>
        </references>
      </pivotArea>
    </format>
    <format dxfId="29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6"/>
          </reference>
          <reference field="9" count="1">
            <x v="0"/>
          </reference>
        </references>
      </pivotArea>
    </format>
    <format dxfId="28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4"/>
          </reference>
          <reference field="9" count="1">
            <x v="0"/>
          </reference>
        </references>
      </pivotArea>
    </format>
    <format dxfId="27">
      <pivotArea dataOnly="0" labelOnly="1" outline="0" fieldPosition="0">
        <references count="3">
          <reference field="2" count="1" selected="0">
            <x v="6"/>
          </reference>
          <reference field="3" count="1" selected="0">
            <x v="3"/>
          </reference>
          <reference field="9" count="1">
            <x v="0"/>
          </reference>
        </references>
      </pivotArea>
    </format>
    <format dxfId="26">
      <pivotArea field="6" type="button" dataOnly="0" labelOnly="1" outline="0" axis="axisRow" fieldPosition="3"/>
    </format>
    <format dxfId="25">
      <pivotArea outline="0" fieldPosition="0">
        <references count="1">
          <reference field="4294967294" count="1">
            <x v="0"/>
          </reference>
        </references>
      </pivotArea>
    </format>
    <format dxfId="24">
      <pivotArea dataOnly="0" labelOnly="1" outline="0" fieldPosition="0">
        <references count="1">
          <reference field="11" count="0"/>
        </references>
      </pivotArea>
    </format>
  </formats>
  <pivotTableStyleInfo name="PivotStyleDark6" showRowHeaders="1" showColHeaders="1" showRowStripes="1" showColStripes="1" showLastColumn="1"/>
</pivotTableDefinition>
</file>

<file path=xl/pivotTables/pivotTable3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ori Lei" updatedVersion="3" minRefreshableVersion="3" showCalcMbrs="0" showDrill="0" useAutoFormatting="1" itemPrintTitles="1" createdVersion="3" indent="0" compact="0" compactData="0" multipleFieldFilters="0">
  <location ref="A7:H15" firstHeaderRow="1" firstDataRow="2" firstDataCol="4" rowPageCount="1" colPageCount="1"/>
  <pivotFields count="39">
    <pivotField compact="0" outline="0" showAll="0" defaultSubtotal="0"/>
    <pivotField compact="0" outline="0" showAll="0" defaultSubtotal="0"/>
    <pivotField axis="axisRow" compact="0" outline="0" showAll="0" defaultSubtotal="0">
      <items count="8">
        <item x="6"/>
        <item x="0"/>
        <item x="1"/>
        <item x="2"/>
        <item x="3"/>
        <item x="4"/>
        <item x="5"/>
        <item x="7"/>
      </items>
    </pivotField>
    <pivotField name="Start Comanda" axis="axisRow" compact="0" outline="0" showAll="0" defaultSubtotal="0">
      <items count="8">
        <item x="6"/>
        <item x="2"/>
        <item x="1"/>
        <item x="5"/>
        <item x="4"/>
        <item x="0"/>
        <item x="3"/>
        <item x="7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8">
        <item h="1" x="5"/>
        <item x="1"/>
        <item m="1" x="7"/>
        <item x="0"/>
        <item x="2"/>
        <item x="3"/>
        <item x="4"/>
        <item x="6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compact="0" outline="0" showAll="0" defaultSubtotal="0"/>
    <pivotField axis="axisPage" compact="0" outline="0" multipleItemSelectionAllowed="1" showAll="0" defaultSubtotal="0">
      <items count="11">
        <item h="1" x="0"/>
        <item h="1" x="4"/>
        <item h="1" x="8"/>
        <item h="1" x="1"/>
        <item x="5"/>
        <item h="1" x="3"/>
        <item x="7"/>
        <item h="1" x="9"/>
        <item h="1" x="2"/>
        <item x="6"/>
        <item h="1" x="10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dragToRow="0" dragToCol="0" dragToPage="0" showAll="0" defaultSubtotal="0"/>
  </pivotFields>
  <rowFields count="4">
    <field x="2"/>
    <field x="3"/>
    <field x="9"/>
    <field x="6"/>
  </rowFields>
  <rowItems count="7">
    <i>
      <x v="1"/>
      <x v="5"/>
      <x/>
      <x v="3"/>
    </i>
    <i>
      <x v="2"/>
      <x v="2"/>
      <x v="1"/>
      <x v="1"/>
    </i>
    <i>
      <x v="3"/>
      <x v="1"/>
      <x/>
      <x v="4"/>
    </i>
    <i>
      <x v="4"/>
      <x v="6"/>
      <x/>
      <x v="5"/>
    </i>
    <i>
      <x v="5"/>
      <x v="4"/>
      <x/>
      <x v="1"/>
    </i>
    <i>
      <x v="6"/>
      <x v="3"/>
      <x/>
      <x v="6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11" hier="-1"/>
  </pageFields>
  <dataFields count="4">
    <dataField name="Costuri Decontate" fld="12" baseField="0" baseItem="0" numFmtId="4"/>
    <dataField name="Valoare predari" fld="15" baseField="0" baseItem="0" numFmtId="4"/>
    <dataField name="Valoare vanzari" fld="23" baseField="0" baseItem="0" numFmtId="4"/>
    <dataField name="Profit / Pierdere" fld="38" baseField="0" baseItem="0" numFmtId="4"/>
  </dataFields>
  <formats count="24">
    <format dxfId="23">
      <pivotArea field="2" type="button" dataOnly="0" labelOnly="1" outline="0" axis="axisRow" fieldPosition="0"/>
    </format>
    <format dxfId="22">
      <pivotArea field="3" type="button" dataOnly="0" labelOnly="1" outline="0" axis="axisRow" fieldPosition="1"/>
    </format>
    <format dxfId="21">
      <pivotArea field="9" type="button" dataOnly="0" labelOnly="1" outline="0" axis="axisRow" fieldPosition="2"/>
    </format>
    <format dxfId="20">
      <pivotArea dataOnly="0" labelOnly="1" outline="0" axis="axisValues" fieldPosition="0"/>
    </format>
    <format dxfId="19">
      <pivotArea field="2" type="button" dataOnly="0" labelOnly="1" outline="0" axis="axisRow" fieldPosition="0"/>
    </format>
    <format dxfId="18">
      <pivotArea field="3" type="button" dataOnly="0" labelOnly="1" outline="0" axis="axisRow" fieldPosition="1"/>
    </format>
    <format dxfId="17">
      <pivotArea dataOnly="0" labelOnly="1" outline="0" axis="axisValues" fieldPosition="0"/>
    </format>
    <format dxfId="16">
      <pivotArea field="9" type="button" dataOnly="0" labelOnly="1" outline="0" axis="axisRow" fieldPosition="2"/>
    </format>
    <format dxfId="15">
      <pivotArea dataOnly="0" labelOnly="1" grandRow="1" outline="0" fieldPosition="0"/>
    </format>
    <format dxfId="14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0"/>
          </reference>
          <reference field="9" count="1">
            <x v="0"/>
          </reference>
        </references>
      </pivotArea>
    </format>
    <format dxfId="13">
      <pivotArea dataOnly="0" labelOnly="1" outline="0" fieldPosition="0">
        <references count="3">
          <reference field="2" count="1" selected="0">
            <x v="1"/>
          </reference>
          <reference field="3" count="1" selected="0">
            <x v="5"/>
          </reference>
          <reference field="9" count="1">
            <x v="0"/>
          </reference>
        </references>
      </pivotArea>
    </format>
    <format dxfId="12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2"/>
          </reference>
          <reference field="9" count="1">
            <x v="1"/>
          </reference>
        </references>
      </pivotArea>
    </format>
    <format dxfId="11">
      <pivotArea dataOnly="0" labelOnly="1" outline="0" fieldPosition="0">
        <references count="3">
          <reference field="2" count="1" selected="0">
            <x v="3"/>
          </reference>
          <reference field="3" count="1" selected="0">
            <x v="1"/>
          </reference>
          <reference field="9" count="1">
            <x v="0"/>
          </reference>
        </references>
      </pivotArea>
    </format>
    <format dxfId="10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6"/>
          </reference>
          <reference field="9" count="1">
            <x v="0"/>
          </reference>
        </references>
      </pivotArea>
    </format>
    <format dxfId="9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4"/>
          </reference>
          <reference field="9" count="1">
            <x v="0"/>
          </reference>
        </references>
      </pivotArea>
    </format>
    <format dxfId="8">
      <pivotArea dataOnly="0" labelOnly="1" outline="0" fieldPosition="0">
        <references count="3">
          <reference field="2" count="1" selected="0">
            <x v="6"/>
          </reference>
          <reference field="3" count="1" selected="0">
            <x v="3"/>
          </reference>
          <reference field="9" count="1">
            <x v="0"/>
          </reference>
        </references>
      </pivotArea>
    </format>
    <format dxfId="7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4">
      <pivotArea field="6" type="button" dataOnly="0" labelOnly="1" outline="0" axis="axisRow" fieldPosition="3"/>
    </format>
    <format dxfId="3">
      <pivotArea outline="0" fieldPosition="0">
        <references count="1">
          <reference field="4294967294" count="1">
            <x v="0"/>
          </reference>
        </references>
      </pivotArea>
    </format>
    <format dxfId="2">
      <pivotArea outline="0" fieldPosition="0">
        <references count="1">
          <reference field="4294967294" count="1">
            <x v="1"/>
          </reference>
        </references>
      </pivotArea>
    </format>
    <format dxfId="1">
      <pivotArea outline="0" fieldPosition="0">
        <references count="1">
          <reference field="4294967294" count="1">
            <x v="2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3"/>
          </reference>
        </references>
      </pivotArea>
    </format>
  </formats>
  <pivotTableStyleInfo name="PivotStyleDark2" showRowHeaders="1" showColHeaders="1" showRowStripes="1" showColStripes="1" showLastColumn="1"/>
</pivotTableDefinition>
</file>

<file path=xl/queryTables/queryTable1.xml><?xml version="1.0" encoding="utf-8"?>
<queryTable xmlns="http://schemas.openxmlformats.org/spreadsheetml/2006/main" name="ExternalData_11" backgroundRefresh="0" growShrinkType="overwriteClear" connectionId="4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/>
      <queryTableField id="2"/>
      <queryTableField id="3"/>
    </queryTableFields>
  </queryTableRefresh>
</queryTable>
</file>

<file path=xl/queryTables/queryTable2.xml><?xml version="1.0" encoding="utf-8"?>
<queryTable xmlns="http://schemas.openxmlformats.org/spreadsheetml/2006/main" name="ExternalData_8" backgroundRefresh="0" growShrinkType="overwriteClear" connectionId="11" autoFormatId="0" applyNumberFormats="0" applyBorderFormats="0" applyFontFormats="1" applyPatternFormats="1" applyAlignmentFormats="0" applyWidthHeightFormats="0">
  <queryTableRefresh preserveSortFilterLayout="0" nextId="156">
    <queryTableFields count="155">
      <queryTableField id="1" name="Titlu_Raport"/>
      <queryTableField id="2" name="Perioada_Raport"/>
      <queryTableField id="3" name="Cod client"/>
      <queryTableField id="4" name="Client"/>
      <queryTableField id="5" name="Contract client/Data"/>
      <queryTableField id="6" name="Contract Nr. inreg./Data"/>
      <queryTableField id="7" name="Contract Nr. tert/Data"/>
      <queryTableField id="8" name="Tip contract client"/>
      <queryTableField id="9" name="Contract valabilitate"/>
      <queryTableField id="10" name="Observatii contract client"/>
      <queryTableField id="11" name="Comanda client/Data"/>
      <queryTableField id="12" name="Comanda Nr. inreg./Data"/>
      <queryTableField id="13" name="Comanda Nr. tert/Data"/>
      <queryTableField id="14" name="Tip comanda client"/>
      <queryTableField id="15" name="Comanda valabilitate"/>
      <queryTableField id="16" name="Observatii comanda client"/>
      <queryTableField id="17" name="Status comanda"/>
      <queryTableField id="18" name="Stadiu facturare"/>
      <queryTableField id="19" name="Perioada"/>
      <queryTableField id="20" name="Tip valoare"/>
      <queryTableField id="21" name="Total costuri"/>
      <queryTableField id="22" name="Valoare predata"/>
      <queryTableField id="23" name="Valoare planificata materiale"/>
      <queryTableField id="24" name="Valoare planificata manopera"/>
      <queryTableField id="25" name="Valoare contractata"/>
      <queryTableField id="26" name="Avans"/>
      <queryTableField id="27" name="Valoare facturata"/>
      <queryTableField id="28" name="Valoare incasata"/>
      <queryTableField id="29" name="bTotal"/>
      <queryTableField id="30" name="bTotalGeneral"/>
      <queryTableField id="31" name="POSTCALCUL MATERII PRIME"/>
      <queryTableField id="32" name="POSTCALCUL MATERIALE AUXILIARE"/>
      <queryTableField id="33" name="POSTCALCUL COMBUSTIBIL"/>
      <queryTableField id="34" name="POSTCALCUL PIESE DE SCHIMB"/>
      <queryTableField id="35" name="POSTCALCUL MATERIALE PT AMBALAT"/>
      <queryTableField id="36" name="POSTCALCUL MATERIALE CONSUMABILE"/>
      <queryTableField id="37" name="POSTCALCUL OBIECTE DE INVENTAR"/>
      <queryTableField id="38" name="POSTCALCUL ENERGIE"/>
      <queryTableField id="39" name="POSTCALCUL INTRETINERE SI REPARATII CLADIRI"/>
      <queryTableField id="40" name="POSTCALCUL CHIRII"/>
      <queryTableField id="41" name="POSTCALCUL ASIGURARI DE VIATA"/>
      <queryTableField id="42" name="POSTCALCUL STUDII SI CERCETARI"/>
      <queryTableField id="43" name="POSTCALCUL COLABORATORI"/>
      <queryTableField id="44" name="POSTCALCUL COMISIOANE SI ONORARII"/>
      <queryTableField id="45" name="POSTCALCUL PROTOCOL"/>
      <queryTableField id="46" name="POSTCALCUL RECLAMA SI PUBLICITATE"/>
      <queryTableField id="47" name="POSTCALCUL TRANSPORT"/>
      <queryTableField id="48" name="POSTCALCUL DELEGATII-CAZARE"/>
      <queryTableField id="49" name="POSTCALCUL MATERIALE NESTOCATE"/>
      <queryTableField id="50" name="POSTCALCUL APA"/>
      <queryTableField id="51" name="POSTCALCUL GAZ"/>
      <queryTableField id="52" name="POSTCALCUL OXIGEN"/>
      <queryTableField id="53" name="POSTCALCUL INTRETINERE SI REPARATII UTILAJE"/>
      <queryTableField id="54" name="POSTCALCUL INTRETINERE SI REPARATII AUTO"/>
      <queryTableField id="55" name="POSTCALCUL INTRETINERE SI REPARATII CALCULATOARE"/>
      <queryTableField id="56" name="POSTCALCUL CHIRIE NISSAN"/>
      <queryTableField id="57" name="POSTCALCUL CHIRIE BETA"/>
      <queryTableField id="58" name="POSTCALCUL ASIGURARI"/>
      <queryTableField id="59" name="POSTCALCUL COMISIOANE CARTI DE MUNCA"/>
      <queryTableField id="60" name="POSTCALCUL POSTA SI TELECOMUNICATII"/>
      <queryTableField id="61" name="POSTCALCUL COMISIOANE"/>
      <queryTableField id="62" name="POSTCALCUL SERVICII EXECUTATE DE TERTI"/>
      <queryTableField id="63" name="POSTCALCUL ASISTENTA MEDICALA"/>
      <queryTableField id="64" name="POSTCALCUL PAZA POMPIERI"/>
      <queryTableField id="65" name="POSTCALCUL AUTORIZARI"/>
      <queryTableField id="66" name="POSTCALCUL CURATENIE"/>
      <queryTableField id="67" name="POSTCALCUL SERVICII HIDROPNEUMATICE"/>
      <queryTableField id="68" name="POSTCALCUL TAXE SI IMPOZITE SALARII"/>
      <queryTableField id="69" name="POSTCALCUL TAXE SI IMPOZITE LOCALE"/>
      <queryTableField id="70" name="POSTCALCUL FOND DE MEDIU"/>
      <queryTableField id="71" name="POSTCALCUL SALARII"/>
      <queryTableField id="72" name="POSTCALCUL DIFERENTE DE CURS"/>
      <queryTableField id="73" name="POSTCALCUL AMORTIZARE"/>
      <queryTableField id="74" name="POSTCALCUL ALTE CHELTUIELI DE EXPLOATARE"/>
      <queryTableField id="75" name="POSTCALCUL TICHETE DE MASA"/>
      <queryTableField id="76" name="POSTCALCUL INTRETINERE SOFT-EBS"/>
      <queryTableField id="77" name="POSTCALCUL CHIRIE TRANSPORT INTERN"/>
      <queryTableField id="78" name="POSTCALCUL SERVICII RER"/>
      <queryTableField id="79" name="POSTCALCUL TAXA INSCRIERE AUTO"/>
      <queryTableField id="80" name="POSTCALCUL TAXA PRIMA INMATRICULARE"/>
      <queryTableField id="81" name="POSTCALCUL MAJORARE TVA"/>
      <queryTableField id="82" name="POSTCALCUL TAXA DE TIMBRU"/>
      <queryTableField id="83" name="POSTCALCUL AMENZI"/>
      <queryTableField id="84" name="POSTCALCUL ALTE SERV - GEROM"/>
      <queryTableField id="85" name="POSTCALCUL CHIRIE GEROM"/>
      <queryTableField id="86" name="POSTCALCUL COMISIOANE VAMALE"/>
      <queryTableField id="87" name="POSTCALCUL CHIRIE HPR"/>
      <queryTableField id="88" name="POSTCALCUL CHIRIE UTILAJE HPR"/>
      <queryTableField id="89" name="POSTCALCUL TRANSPORT-ABONAMENTE.TAXI"/>
      <queryTableField id="90" name="POSTCALCUL CHIRIE ECHIPAMENT IT"/>
      <queryTableField id="91" name="POSTCALCUL CHELTUIELI CU ENERGIA SI APA-UTILITATI HPR"/>
      <queryTableField id="92" name="POSTCALCUL ALTE IMPOZITE SI TAXE "/>
      <queryTableField id="93" name="POSTCALCUL ALTE CHELT -LEGEA BUGETULUI"/>
      <queryTableField id="94" name="POSTCALCUL CHELTUIELI CU CHIRIILE-SOFT"/>
      <queryTableField id="95" name="POSTCALCUL PROVIZIOANE "/>
      <queryTableField id="96" name="POSTCALCUL INTRETINERE SI REPARATII AUTO NEDEDUCTIBILE"/>
      <queryTableField id="97" name="POSTCALCUL TRANSPORT-MACARALE"/>
      <queryTableField id="98" name="POSTCALCUL TRANSPORT- FACTURABIL"/>
      <queryTableField id="99" name="POSTCALCUL TRANSPORT - NEFACTURABIL"/>
      <queryTableField id="100" name="POSTCALCUL COLABORATORI - PRELUCRARI"/>
      <queryTableField id="101" name="POSTCALCUL COLABORATORI - FILME"/>
      <queryTableField id="102" name="POSTCALCUL COLABORATORI - CASSING"/>
      <queryTableField id="103" name="POSTCALCUL PROTECTIE SOCIALA-CCM"/>
      <queryTableField id="104" name="POSTCALCUL MENTENANTA HPR"/>
      <queryTableField id="105" name="POSTCALCUL CHIRIE SOFT HPR"/>
      <queryTableField id="106" name="POSTCALCUL CHIRIE 2000 MP HPR"/>
      <queryTableField id="107" name="POSTCALCUL CHIRIE ACT ADITIONAL HPR"/>
      <queryTableField id="108" name="POSTCALCUL CHIRIE ECHIPAMENT SUDURA HPR"/>
      <queryTableField id="109" name="POSTCALCUL CHELTUIELI CU CHIRIILE PLATFORME"/>
      <queryTableField id="110" name="POSTCALCUL Mentenanta Radient"/>
      <queryTableField id="111" name="POSTCALCUL COLABORATORI-DET CARACTERISTICI BETOANE"/>
      <queryTableField id="112" name="POSTCALCUL INTRETINERE SI REPARATII-SISTEM VIDEO-CONFERINTA"/>
      <queryTableField id="113" name="POSTCALCUL CHELTUIELI ACTIVE CEDATE"/>
      <queryTableField id="114" name="POSTCALCUL TAXE AUTORIZARE CNCAN"/>
      <queryTableField id="115" name="POSTCALCUL COLABORATORI VOPSIRE-SABLARE"/>
      <queryTableField id="116" name="POSTCALCUL ALTE CHELT_SERV HPR"/>
      <queryTableField id="117" name="POSTCALCUL CONSULTANTA OPTIMIZARE"/>
      <queryTableField id="118" name="POSTCALCUL CHELTUIELI CU CHIRIA MACARA HPR"/>
      <queryTableField id="119" name="POSTCALCUL CHIRIE PLATFORME LIFTANTE"/>
      <queryTableField id="120" name="POSTCALCUL CHELTUIELI CU INTRETINEREA AUTO-SPALAT"/>
      <queryTableField id="121" name="POSTCALCUL CHELTUIELI CU INTRETINEREA AUTO-MACARA+MOTO"/>
      <queryTableField id="122" name="POSTCALCUL ASIGURARI BUNURI"/>
      <queryTableField id="123" name="POSTCALCUL ASIGURARI DELEGATII"/>
      <queryTableField id="124" name="POSTCALCUL DIURNA"/>
      <queryTableField id="125" name="POSTCALCUL CHELT CU DEPLASARI-TRANSPORT"/>
      <queryTableField id="126" name="POSTCALCUL CHELTUIELI CU DEPLASARI,DETASARI-ALTE"/>
      <queryTableField id="127" name="POSTCALCUL APA-HPR+Gerom"/>
      <queryTableField id="128" name="POSTCALCUL ENERGIE -HPR+Gerom"/>
      <queryTableField id="129" name="POSTCALCUL SERVICII HIDROPNEUMATICE-HPR"/>
      <queryTableField id="130" name="POSTCALCUL INTRETINERE PLOTER"/>
      <queryTableField id="131" name="POSTCALCUL COLABORATORI-CONVENTII "/>
      <queryTableField id="132" name="POSTCALCUL COLABORATORI-CONTROL US+verif carti tehnice"/>
      <queryTableField id="133" name="POSTCALCUL CHELTUIELI CU INTRETINEREA SI REPARATIILE-SPECTOME"/>
      <queryTableField id="134" name="POSTCALCUL COLABORATORI-CA"/>
      <queryTableField id="135" name="POSTCALCUL ASIGURARI-HPC"/>
      <queryTableField id="136" name="POSTCALCUL COLABORATORI-ZINCARE TERMICA"/>
      <queryTableField id="137" name="POSTCALCUL Cheltuieli cu chiriile - Amortizare inv gerom"/>
      <queryTableField id="138" name="POSTCALCUL DOBANZI"/>
      <queryTableField id="139" name="POSTCALCUL COLABORATORI-INCERCARI DISTRUCTIVE"/>
      <queryTableField id="140" name="POSTCALCUL DIFERENTE CURS-BANCA"/>
      <queryTableField id="141" name="POSTCALCUL CHELTUIELI CU PRIMELE DE ASIGURARE-HPR"/>
      <queryTableField id="142" name="POSTCALCUL MATERIALE CONSUMABILE SPECIALE"/>
      <queryTableField id="143" name="POSTCALCUL MATERII PRIME SPECIALE"/>
      <queryTableField id="144" name="POSTCALCUL COLABORATORI-TRATAMENT TERMIC"/>
      <queryTableField id="145" name="POSTCALCUL COLABORATORI-FASCICOLE"/>
      <queryTableField id="146" name="POSTCALCUL COLABORARI - PROSERNAT"/>
      <queryTableField id="147" name="POSTCALCUL COLABORATORI-AMBALAJE SKIDURI"/>
      <queryTableField id="148" name="POSTCALCUL MATERIALE AUXILIARE SPECIALE"/>
      <queryTableField id="149" name="POSTCALCUL SERVICII PROIECTARE"/>
      <queryTableField id="150" name="POSTCALCUL Dobanzi imprumut 2"/>
      <queryTableField id="151" name="POSTCALCUL Colaboratori-comanda SE 13009"/>
      <queryTableField id="152" name="ANTECALCUL Articole"/>
      <queryTableField id="153" name="ANTECALCUL Operatii"/>
      <queryTableField id="154" name="ANTECALCUL Manopera utilaje"/>
      <queryTableField id="155" name="ANTECALCUL Total ore executie"/>
    </queryTableFields>
  </queryTableRefresh>
</queryTable>
</file>

<file path=xl/queryTables/queryTable3.xml><?xml version="1.0" encoding="utf-8"?>
<queryTable xmlns="http://schemas.openxmlformats.org/spreadsheetml/2006/main" name="ExternalData_5" backgroundRefresh="0" growShrinkType="overwriteClear" connectionId="8" autoFormatId="0" applyNumberFormats="0" applyBorderFormats="0" applyFontFormats="1" applyPatternFormats="1" applyAlignmentFormats="0" applyWidthHeightFormats="0">
  <queryTableRefresh preserveSortFilterLayout="0" nextId="153">
    <queryTableFields count="152">
      <queryTableField id="1" name="Titlu_Raport"/>
      <queryTableField id="2" name="Perioada_Raport"/>
      <queryTableField id="3" name="Cod client"/>
      <queryTableField id="4" name="Client"/>
      <queryTableField id="5" name="Contract client/Data"/>
      <queryTableField id="6" name="Contract Nr. inreg./Data"/>
      <queryTableField id="7" name="Contract Nr. tert/Data"/>
      <queryTableField id="8" name="Tip contract client"/>
      <queryTableField id="9" name="Contract valabilitate"/>
      <queryTableField id="10" name="Observatii contract client"/>
      <queryTableField id="11" name="Comanda client/Data"/>
      <queryTableField id="12" name="Comanda Nr. inreg./Data"/>
      <queryTableField id="13" name="Comanda Nr. tert/Data"/>
      <queryTableField id="14" name="Tip comanda client"/>
      <queryTableField id="15" name="Comanda valabilitate"/>
      <queryTableField id="16" name="Observatii comanda client"/>
      <queryTableField id="17" name="Status comanda"/>
      <queryTableField id="18" name="Stadiu facturare"/>
      <queryTableField id="19" name="Perioada"/>
      <queryTableField id="20" name="Tip valoare"/>
      <queryTableField id="21" name="Total costuri"/>
      <queryTableField id="22" name="Valoare predata"/>
      <queryTableField id="23" name="Valoare planificata materiale"/>
      <queryTableField id="24" name="Valoare planificata manopera"/>
      <queryTableField id="25" name="Valoare contractata"/>
      <queryTableField id="26" name="Avans"/>
      <queryTableField id="27" name="Valoare facturata"/>
      <queryTableField id="28" name="Valoare incasata"/>
      <queryTableField id="29" name="bTotal"/>
      <queryTableField id="30" name="bTotalGeneral"/>
      <queryTableField id="31" name="POSTCALCUL Materii prime"/>
      <queryTableField id="32" name="POSTCALCUL Semifabricate cump- constructii"/>
      <queryTableField id="33" name="POSTCALCUL Semifabricate cump- towbar"/>
      <queryTableField id="34" name="POSTCALCUL Semifabricate cump- trailere"/>
      <queryTableField id="35" name="POSTCALCUL Semifabricate cump- diverse"/>
      <queryTableField id="36" name="POSTCALCUL Materiale auxiliare"/>
      <queryTableField id="37" name="POSTCALCUL Combustibil"/>
      <queryTableField id="38" name="POSTCALCUL Materiale pentru ambalat"/>
      <queryTableField id="39" name="POSTCALCUL Piese de schimb"/>
      <queryTableField id="40" name="POSTCALCUL Scule"/>
      <queryTableField id="41" name="POSTCALCUL Alte materiale consum productie"/>
      <queryTableField id="42" name="POSTCALCUL Rechizite"/>
      <queryTableField id="43" name="POSTCALCUL Materiale consumabile - birou"/>
      <queryTableField id="44" name="POSTCALCUL Materiale curatenie"/>
      <queryTableField id="45" name="POSTCALCUL Materiale cons transport"/>
      <queryTableField id="46" name="POSTCALCUL Obiecte de inventar - productie"/>
      <queryTableField id="47" name="POSTCALCUL Echipamente de protectie"/>
      <queryTableField id="48" name="POSTCALCUL Obiecte de inventar - birou"/>
      <queryTableField id="49" name="POSTCALCUL Materiale nestocate"/>
      <queryTableField id="50" name="POSTCALCUL Energie si apa"/>
      <queryTableField id="51" name="POSTCALCUL Energie si apa - casa adm."/>
      <queryTableField id="52" name="POSTCALCUL Intretinere si reparatii - productie"/>
      <queryTableField id="53" name="POSTCALCUL Intretinere si reparatii - auto"/>
      <queryTableField id="54" name="POSTCALCUL Intretinere si reparatii - administrative"/>
      <queryTableField id="55" name="POSTCALCUL Chirii ATC"/>
      <queryTableField id="56" name="POSTCALCUL Chirii utilaje"/>
      <queryTableField id="57" name="POSTCALCUL Chirie spatiu administrator"/>
      <queryTableField id="58" name="POSTCALCUL Alte chirii"/>
      <queryTableField id="59" name="POSTCALCUL Chirie spatiu depozit Ghimbav"/>
      <queryTableField id="60" name="POSTCALCUL Prime de asigurare - utilaj"/>
      <queryTableField id="61" name="POSTCALCUL Prime de asigurare - auto"/>
      <queryTableField id="62" name="POSTCALCUL Prime de asigurare - personal"/>
      <queryTableField id="63" name="POSTCALCUL Studii si cercetare"/>
      <queryTableField id="64" name="POSTCALCUL Colaboratori"/>
      <queryTableField id="65" name="POSTCALCUL Comisioane si onorarii"/>
      <queryTableField id="66" name="POSTCALCUL Anunt publicitar"/>
      <queryTableField id="67" name="POSTCALCUL Reclama si publicitate"/>
      <queryTableField id="68" name="POSTCALCUL Transport de marfa"/>
      <queryTableField id="69" name="POSTCALCUL Transport angajati"/>
      <queryTableField id="70" name="POSTCALCUL Alte transporturi"/>
      <queryTableField id="71" name="POSTCALCUL Transport nedeductibil"/>
      <queryTableField id="72" name="POSTCALCUL Cazare"/>
      <queryTableField id="73" name="POSTCALCUL Diurna"/>
      <queryTableField id="74" name="POSTCALCUL Telefonie"/>
      <queryTableField id="75" name="POSTCALCUL Internet"/>
      <queryTableField id="76" name="POSTCALCUL Posta"/>
      <queryTableField id="77" name="POSTCALCUL Servicii bancare ABN"/>
      <queryTableField id="78" name="POSTCALCUL Servicii bancare BCR"/>
      <queryTableField id="79" name="POSTCALCUL Servicii terti - instalare utilaje"/>
      <queryTableField id="80" name="POSTCALCUL Servicii terti - op de productie"/>
      <queryTableField id="81" name="POSTCALCUL Servicii terti - audit, contabilitate, consultanta"/>
      <queryTableField id="82" name="POSTCALCUL Servicii terti - juridice"/>
      <queryTableField id="83" name="POSTCALCUL Servicii terti - cursuri angajati"/>
      <queryTableField id="84" name="POSTCALCUL Servicii terti - operatii pt calitate"/>
      <queryTableField id="85" name="POSTCALCUL Servicii terti - administrative"/>
      <queryTableField id="86" name="POSTCALCUL Servicii terti - taxa adm. firma"/>
      <queryTableField id="87" name="POSTCALCUL Impozite , taxe, varsaminte - personal"/>
      <queryTableField id="88" name="POSTCALCUL Impozite, taxe, varsaminte - administrative"/>
      <queryTableField id="89" name="POSTCALCUL Taxa mediu"/>
      <queryTableField id="90" name="POSTCALCUL Alte taxe, impozite, varsaminte"/>
      <queryTableField id="91" name="POSTCALCUL Salarii"/>
      <queryTableField id="92" name="POSTCALCUL CAS"/>
      <queryTableField id="93" name="POSTCALCUL Ajutor de somaj"/>
      <queryTableField id="94" name="POSTCALCUL CASS"/>
      <queryTableField id="95" name="POSTCALCUL Asigurare si protectie sociala"/>
      <queryTableField id="96" name="POSTCALCUL Pierderi din creante si debitori diversi"/>
      <queryTableField id="97" name="POSTCALCUL Alte cheltuieli de exploatare"/>
      <queryTableField id="98" name="POSTCALCUL Diferente de curs"/>
      <queryTableField id="99" name="POSTCALCUL Dobanzi"/>
      <queryTableField id="100" name="POSTCALCUL Sconturi"/>
      <queryTableField id="101" name="POSTCALCUL Calamitati"/>
      <queryTableField id="102" name="POSTCALCUL Amortizare"/>
      <queryTableField id="103" name="POSTCALCUL Provizioane"/>
      <queryTableField id="104" name="POSTCALCUL Ajustari pentru deprecierea imobilizarilor"/>
      <queryTableField id="105" name="POSTCALCUL Ajustari privind deprecierea activelor circulante"/>
      <queryTableField id="106" name="POSTCALCUL Amortizarea primelor de rambursare a obligatiunilo"/>
      <queryTableField id="107" name="POSTCALCUL Contributii salarii"/>
      <queryTableField id="108" name="POSTCALCUL Servicii management Terwa BV"/>
      <queryTableField id="109" name="POSTCALCUL Prestari Servicii nedeductibil + tva"/>
      <queryTableField id="110" name="POSTCALCUL Servicii bancare si asimilate Raiffeisen"/>
      <queryTableField id="111" name="POSTCALCUL Servicii Knott Technik Flex"/>
      <queryTableField id="112" name="POSTCALCUL Neterminata preluata"/>
      <queryTableField id="113" name="POSTCALCUL Ambalaje"/>
      <queryTableField id="114" name="POSTCALCUL Servicii terti-ASK4 IT, Birotic"/>
      <queryTableField id="115" name="POSTCALCUL Materiale consumabile ned+tva"/>
      <queryTableField id="116" name="POSTCALCUL GPL prod nedeductibil"/>
      <queryTableField id="117" name="POSTCALCUL Chelt. aparate masurat Calitate"/>
      <queryTableField id="118" name="POSTCALCUL Chelt. cu intretinerea si reparatiile BV 90 TER"/>
      <queryTableField id="119" name="POSTCALCUL Cheltuieli cu intretinerea si reparatiile B 93 VPP"/>
      <queryTableField id="120" name="POSTCALCUL Cheltuieli cu intretinerea si reparatiile B 93 VNX"/>
      <queryTableField id="121" name="POSTCALCUL Cheltuieli cu intretinerea si reparatiile BV 01 SO"/>
      <queryTableField id="122" name="POSTCALCUL Cheltuieli cu intretinerea si reparatiile B 86 VFK"/>
      <queryTableField id="123" name="POSTCALCUL Cheltuieli cu transportul angajatilor-DIASEN COM"/>
      <queryTableField id="124" name="POSTCALCUL Cheltuieli cu retur de marfa Diasen"/>
      <queryTableField id="125" name="POSTCALCUL Chirie auto DIA PREST"/>
      <queryTableField id="126" name="POSTCALCUL Cheltuieli cu retur de marfa Transvery"/>
      <queryTableField id="127" name="POSTCALCUL Cheltuieli cu deplasari, detasari nedeductibile"/>
      <queryTableField id="128" name="POSTCALCUL Cheltuieli cu combustibil deplasari, detasari si t"/>
      <queryTableField id="129" name="POSTCALCUL Cheltuieli curierat rapid"/>
      <queryTableField id="130" name="POSTCALCUL  Cheltuieli cu serviciile bancare si asimilate"/>
      <queryTableField id="131" name="POSTCALCUL Chelt.cu servicii Medapt/Transilvania Company"/>
      <queryTableField id="132" name="POSTCALCUL Chelt.servicii ASK4IT/BIROTIC"/>
      <queryTableField id="133" name="POSTCALCUL Cursuri angajati-nedeductibil+TVA"/>
      <queryTableField id="134" name="POSTCALCUL Cheltuieli prestari servicii vamale"/>
      <queryTableField id="135" name="POSTCALCUL Cheltuieli privind leasingul de personal"/>
      <queryTableField id="136" name="POSTCALCUL Cheltuieli cu  taxe nedeductibile"/>
      <queryTableField id="137" name="POSTCALCUL Cheltuieli privind energia si apa- ap.Bucuresti"/>
      <queryTableField id="138" name="POSTCALCUL Cheltuieli cu chiria apartament Bucuresti"/>
      <queryTableField id="139" name="ANTECALCUL Articole"/>
      <queryTableField id="140" name="ANTECALCUL Operatii"/>
      <queryTableField id="141" name="ANTECALCUL Profit"/>
      <queryTableField id="142" name="ANTECALCUL Regie sectie"/>
      <queryTableField id="143" name="ANTECALCUL Cota aprovizionare"/>
      <queryTableField id="144" name="ANTECALCUL Manopera utilaje"/>
      <queryTableField id="145" name="ANTECALCUL Total ore executie"/>
      <queryTableField id="146" name="ANTECALCUL TestFormula"/>
      <queryTableField id="147" name="ANTECALCUL testMNR"/>
      <queryTableField id="148" name="ANTECALCUL testMNR_Formula"/>
      <queryTableField id="149" name="ANTECALCUL testMNR_Formula+100"/>
      <queryTableField id="150" name="ANTECALCUL ArticolTipizat"/>
      <queryTableField id="151" name="ANTECALCUL Global"/>
      <queryTableField id="152" name="ANTECALCUL testTotalGlobal"/>
    </queryTableFields>
  </queryTableRefresh>
</queryTable>
</file>

<file path=xl/queryTables/queryTable4.xml><?xml version="1.0" encoding="utf-8"?>
<queryTable xmlns="http://schemas.openxmlformats.org/spreadsheetml/2006/main" name="ExternalData_2" backgroundRefresh="0" growShrinkType="overwriteClear" connectionId="5" autoFormatId="0" applyNumberFormats="0" applyBorderFormats="0" applyFontFormats="1" applyPatternFormats="1" applyAlignmentFormats="0" applyWidthHeightFormats="0">
  <queryTableRefresh preserveSortFilterLayout="0" nextId="153">
    <queryTableFields count="152">
      <queryTableField id="1" name="Titlu_Raport"/>
      <queryTableField id="2" name="Perioada_Raport"/>
      <queryTableField id="3" name="Cod client"/>
      <queryTableField id="4" name="Client"/>
      <queryTableField id="5" name="Contract client/Data"/>
      <queryTableField id="6" name="Contract Nr. inreg./Data"/>
      <queryTableField id="7" name="Contract Nr. tert/Data"/>
      <queryTableField id="8" name="Tip contract client"/>
      <queryTableField id="9" name="Contract valabilitate"/>
      <queryTableField id="10" name="Observatii contract client"/>
      <queryTableField id="11" name="Comanda client/Data"/>
      <queryTableField id="12" name="Comanda Nr. inreg./Data"/>
      <queryTableField id="13" name="Comanda Nr. tert/Data"/>
      <queryTableField id="14" name="Tip comanda client"/>
      <queryTableField id="15" name="Comanda valabilitate"/>
      <queryTableField id="16" name="Observatii comanda client"/>
      <queryTableField id="17" name="Status comanda"/>
      <queryTableField id="18" name="Stadiu facturare"/>
      <queryTableField id="19" name="Perioada"/>
      <queryTableField id="20" name="Tip valoare"/>
      <queryTableField id="21" name="Total costuri"/>
      <queryTableField id="22" name="Valoare predata"/>
      <queryTableField id="23" name="Valoare planificata materiale"/>
      <queryTableField id="24" name="Valoare planificata manopera"/>
      <queryTableField id="25" name="Valoare contractata"/>
      <queryTableField id="26" name="Avans"/>
      <queryTableField id="27" name="Valoare facturata"/>
      <queryTableField id="28" name="Valoare incasata"/>
      <queryTableField id="29" name="bTotal"/>
      <queryTableField id="30" name="bTotalGeneral"/>
      <queryTableField id="31" name="POSTCALCUL Materii prime"/>
      <queryTableField id="32" name="POSTCALCUL Semifabricate cump- constructii"/>
      <queryTableField id="33" name="POSTCALCUL Semifabricate cump- towbar"/>
      <queryTableField id="34" name="POSTCALCUL Semifabricate cump- trailere"/>
      <queryTableField id="35" name="POSTCALCUL Semifabricate cump- diverse"/>
      <queryTableField id="36" name="POSTCALCUL Materiale auxiliare"/>
      <queryTableField id="37" name="POSTCALCUL Combustibil"/>
      <queryTableField id="38" name="POSTCALCUL Materiale pentru ambalat"/>
      <queryTableField id="39" name="POSTCALCUL Piese de schimb"/>
      <queryTableField id="40" name="POSTCALCUL Scule"/>
      <queryTableField id="41" name="POSTCALCUL Alte materiale consum productie"/>
      <queryTableField id="42" name="POSTCALCUL Rechizite"/>
      <queryTableField id="43" name="POSTCALCUL Materiale consumabile - birou"/>
      <queryTableField id="44" name="POSTCALCUL Materiale curatenie"/>
      <queryTableField id="45" name="POSTCALCUL Materiale cons transport"/>
      <queryTableField id="46" name="POSTCALCUL Obiecte de inventar - productie"/>
      <queryTableField id="47" name="POSTCALCUL Echipamente de protectie"/>
      <queryTableField id="48" name="POSTCALCUL Obiecte de inventar - birou"/>
      <queryTableField id="49" name="POSTCALCUL Materiale nestocate"/>
      <queryTableField id="50" name="POSTCALCUL Energie si apa"/>
      <queryTableField id="51" name="POSTCALCUL Energie si apa - casa adm."/>
      <queryTableField id="52" name="POSTCALCUL Intretinere si reparatii - productie"/>
      <queryTableField id="53" name="POSTCALCUL Intretinere si reparatii - auto"/>
      <queryTableField id="54" name="POSTCALCUL Intretinere si reparatii - administrative"/>
      <queryTableField id="55" name="POSTCALCUL Chirii ATC"/>
      <queryTableField id="56" name="POSTCALCUL Chirii utilaje"/>
      <queryTableField id="57" name="POSTCALCUL Chirie spatiu administrator"/>
      <queryTableField id="58" name="POSTCALCUL Alte chirii"/>
      <queryTableField id="59" name="POSTCALCUL Chirie spatiu depozit Ghimbav"/>
      <queryTableField id="60" name="POSTCALCUL Prime de asigurare - utilaj"/>
      <queryTableField id="61" name="POSTCALCUL Prime de asigurare - auto"/>
      <queryTableField id="62" name="POSTCALCUL Prime de asigurare - personal"/>
      <queryTableField id="63" name="POSTCALCUL Studii si cercetare"/>
      <queryTableField id="64" name="POSTCALCUL Colaboratori"/>
      <queryTableField id="65" name="POSTCALCUL Comisioane si onorarii"/>
      <queryTableField id="66" name="POSTCALCUL Anunt publicitar"/>
      <queryTableField id="67" name="POSTCALCUL Reclama si publicitate"/>
      <queryTableField id="68" name="POSTCALCUL Transport de marfa"/>
      <queryTableField id="69" name="POSTCALCUL Transport angajati"/>
      <queryTableField id="70" name="POSTCALCUL Alte transporturi"/>
      <queryTableField id="71" name="POSTCALCUL Transport nedeductibil"/>
      <queryTableField id="72" name="POSTCALCUL Cazare"/>
      <queryTableField id="73" name="POSTCALCUL Diurna"/>
      <queryTableField id="74" name="POSTCALCUL Telefonie"/>
      <queryTableField id="75" name="POSTCALCUL Internet"/>
      <queryTableField id="76" name="POSTCALCUL Posta"/>
      <queryTableField id="77" name="POSTCALCUL Servicii bancare ABN"/>
      <queryTableField id="78" name="POSTCALCUL Servicii bancare BCR"/>
      <queryTableField id="79" name="POSTCALCUL Servicii terti - instalare utilaje"/>
      <queryTableField id="80" name="POSTCALCUL Servicii terti - op de productie"/>
      <queryTableField id="81" name="POSTCALCUL Servicii terti - audit, contabilitate, consultanta"/>
      <queryTableField id="82" name="POSTCALCUL Servicii terti - juridice"/>
      <queryTableField id="83" name="POSTCALCUL Servicii terti - cursuri angajati"/>
      <queryTableField id="84" name="POSTCALCUL Servicii terti - operatii pt calitate"/>
      <queryTableField id="85" name="POSTCALCUL Servicii terti - administrative"/>
      <queryTableField id="86" name="POSTCALCUL Servicii terti - taxa adm. firma"/>
      <queryTableField id="87" name="POSTCALCUL Impozite , taxe, varsaminte - personal"/>
      <queryTableField id="88" name="POSTCALCUL Impozite, taxe, varsaminte - administrative"/>
      <queryTableField id="89" name="POSTCALCUL Taxa mediu"/>
      <queryTableField id="90" name="POSTCALCUL Alte taxe, impozite, varsaminte"/>
      <queryTableField id="91" name="POSTCALCUL Salarii"/>
      <queryTableField id="92" name="POSTCALCUL CAS"/>
      <queryTableField id="93" name="POSTCALCUL Ajutor de somaj"/>
      <queryTableField id="94" name="POSTCALCUL CASS"/>
      <queryTableField id="95" name="POSTCALCUL Asigurare si protectie sociala"/>
      <queryTableField id="96" name="POSTCALCUL Pierderi din creante si debitori diversi"/>
      <queryTableField id="97" name="POSTCALCUL Alte cheltuieli de exploatare"/>
      <queryTableField id="98" name="POSTCALCUL Diferente de curs"/>
      <queryTableField id="99" name="POSTCALCUL Dobanzi"/>
      <queryTableField id="100" name="POSTCALCUL Sconturi"/>
      <queryTableField id="101" name="POSTCALCUL Calamitati"/>
      <queryTableField id="102" name="POSTCALCUL Amortizare"/>
      <queryTableField id="103" name="POSTCALCUL Provizioane"/>
      <queryTableField id="104" name="POSTCALCUL Ajustari pentru deprecierea imobilizarilor"/>
      <queryTableField id="105" name="POSTCALCUL Ajustari privind deprecierea activelor circulante"/>
      <queryTableField id="106" name="POSTCALCUL Amortizarea primelor de rambursare a obligatiunilo"/>
      <queryTableField id="107" name="POSTCALCUL Contributii salarii"/>
      <queryTableField id="108" name="POSTCALCUL Servicii management Terwa BV"/>
      <queryTableField id="109" name="POSTCALCUL Prestari Servicii nedeductibil + tva"/>
      <queryTableField id="110" name="POSTCALCUL Servicii bancare si asimilate Raiffeisen"/>
      <queryTableField id="111" name="POSTCALCUL Servicii Knott Technik Flex"/>
      <queryTableField id="112" name="POSTCALCUL Neterminata preluata"/>
      <queryTableField id="113" name="POSTCALCUL Ambalaje"/>
      <queryTableField id="114" name="POSTCALCUL Servicii terti-ASK4 IT, Birotic"/>
      <queryTableField id="115" name="POSTCALCUL Materiale consumabile ned+tva"/>
      <queryTableField id="116" name="POSTCALCUL GPL prod nedeductibil"/>
      <queryTableField id="117" name="POSTCALCUL Chelt. aparate masurat Calitate"/>
      <queryTableField id="118" name="POSTCALCUL Chelt. cu intretinerea si reparatiile BV 90 TER"/>
      <queryTableField id="119" name="POSTCALCUL Cheltuieli cu intretinerea si reparatiile B 93 VPP"/>
      <queryTableField id="120" name="POSTCALCUL Cheltuieli cu intretinerea si reparatiile B 93 VNX"/>
      <queryTableField id="121" name="POSTCALCUL Cheltuieli cu intretinerea si reparatiile BV 01 SO"/>
      <queryTableField id="122" name="POSTCALCUL Cheltuieli cu intretinerea si reparatiile B 86 VFK"/>
      <queryTableField id="123" name="POSTCALCUL Cheltuieli cu transportul angajatilor-DIASEN COM"/>
      <queryTableField id="124" name="POSTCALCUL Cheltuieli cu retur de marfa Diasen"/>
      <queryTableField id="125" name="POSTCALCUL Chirie auto DIA PREST"/>
      <queryTableField id="126" name="POSTCALCUL Cheltuieli cu retur de marfa Transvery"/>
      <queryTableField id="127" name="POSTCALCUL Cheltuieli cu deplasari, detasari nedeductibile"/>
      <queryTableField id="128" name="POSTCALCUL Cheltuieli cu combustibil deplasari, detasari si t"/>
      <queryTableField id="129" name="POSTCALCUL Cheltuieli curierat rapid"/>
      <queryTableField id="130" name="POSTCALCUL  Cheltuieli cu serviciile bancare si asimilate"/>
      <queryTableField id="131" name="POSTCALCUL Chelt.cu servicii Medapt/Transilvania Company"/>
      <queryTableField id="132" name="POSTCALCUL Chelt.servicii ASK4IT/BIROTIC"/>
      <queryTableField id="133" name="POSTCALCUL Cursuri angajati-nedeductibil+TVA"/>
      <queryTableField id="134" name="POSTCALCUL Cheltuieli prestari servicii vamale"/>
      <queryTableField id="135" name="POSTCALCUL Cheltuieli privind leasingul de personal"/>
      <queryTableField id="136" name="POSTCALCUL Cheltuieli cu  taxe nedeductibile"/>
      <queryTableField id="137" name="POSTCALCUL Cheltuieli privind energia si apa- ap.Bucuresti"/>
      <queryTableField id="138" name="POSTCALCUL Cheltuieli cu chiria apartament Bucuresti"/>
      <queryTableField id="139" name="ANTECALCUL Articole"/>
      <queryTableField id="140" name="ANTECALCUL Operatii"/>
      <queryTableField id="141" name="ANTECALCUL Profit"/>
      <queryTableField id="142" name="ANTECALCUL Regie sectie"/>
      <queryTableField id="143" name="ANTECALCUL Cota aprovizionare"/>
      <queryTableField id="144" name="ANTECALCUL Manopera utilaje"/>
      <queryTableField id="145" name="ANTECALCUL Total ore executie"/>
      <queryTableField id="146" name="ANTECALCUL TestFormula"/>
      <queryTableField id="147" name="ANTECALCUL testMNR"/>
      <queryTableField id="148" name="ANTECALCUL testMNR_Formula"/>
      <queryTableField id="149" name="ANTECALCUL testMNR_Formula+100"/>
      <queryTableField id="150" name="ANTECALCUL ArticolTipizat"/>
      <queryTableField id="151" name="ANTECALCUL Global"/>
      <queryTableField id="152" name="ANTECALCUL testTotalGlobal"/>
    </queryTableFields>
  </queryTableRefresh>
</queryTable>
</file>

<file path=xl/queryTables/queryTable5.xml><?xml version="1.0" encoding="utf-8"?>
<queryTable xmlns="http://schemas.openxmlformats.org/spreadsheetml/2006/main" name="ExternalData_4" backgroundRefresh="0" growShrinkType="overwriteClear" connectionId="7" autoFormatId="0" applyNumberFormats="0" applyBorderFormats="0" applyFontFormats="1" applyPatternFormats="1" applyAlignmentFormats="0" applyWidthHeightFormats="0">
  <queryTableRefresh preserveSortFilterLayout="0" nextId="153">
    <queryTableFields count="152">
      <queryTableField id="1" name="Titlu_Raport"/>
      <queryTableField id="2" name="Perioada_Raport"/>
      <queryTableField id="3" name="Cod client"/>
      <queryTableField id="4" name="Client"/>
      <queryTableField id="5" name="Contract client/Data"/>
      <queryTableField id="6" name="Contract Nr. inreg./Data"/>
      <queryTableField id="7" name="Contract Nr. tert/Data"/>
      <queryTableField id="8" name="Tip contract client"/>
      <queryTableField id="9" name="Contract valabilitate"/>
      <queryTableField id="10" name="Observatii contract client"/>
      <queryTableField id="11" name="Comanda client/Data"/>
      <queryTableField id="12" name="Comanda Nr. inreg./Data"/>
      <queryTableField id="13" name="Comanda Nr. tert/Data"/>
      <queryTableField id="14" name="Tip comanda client"/>
      <queryTableField id="15" name="Comanda valabilitate"/>
      <queryTableField id="16" name="Observatii comanda client"/>
      <queryTableField id="17" name="Status comanda"/>
      <queryTableField id="18" name="Stadiu facturare"/>
      <queryTableField id="19" name="Perioada"/>
      <queryTableField id="20" name="Tip valoare"/>
      <queryTableField id="21" name="Total costuri"/>
      <queryTableField id="22" name="Valoare predata"/>
      <queryTableField id="23" name="Valoare planificata materiale"/>
      <queryTableField id="24" name="Valoare planificata manopera"/>
      <queryTableField id="25" name="Valoare contractata"/>
      <queryTableField id="26" name="Avans"/>
      <queryTableField id="27" name="Valoare facturata"/>
      <queryTableField id="28" name="Valoare incasata"/>
      <queryTableField id="29" name="bTotal"/>
      <queryTableField id="30" name="bTotalGeneral"/>
      <queryTableField id="31" name="POSTCALCUL Materii prime"/>
      <queryTableField id="32" name="POSTCALCUL Semifabricate cump- constructii"/>
      <queryTableField id="33" name="POSTCALCUL Semifabricate cump- towbar"/>
      <queryTableField id="34" name="POSTCALCUL Semifabricate cump- trailere"/>
      <queryTableField id="35" name="POSTCALCUL Semifabricate cump- diverse"/>
      <queryTableField id="36" name="POSTCALCUL Materiale auxiliare"/>
      <queryTableField id="37" name="POSTCALCUL Combustibil"/>
      <queryTableField id="38" name="POSTCALCUL Materiale pentru ambalat"/>
      <queryTableField id="39" name="POSTCALCUL Piese de schimb"/>
      <queryTableField id="40" name="POSTCALCUL Scule"/>
      <queryTableField id="41" name="POSTCALCUL Alte materiale consum productie"/>
      <queryTableField id="42" name="POSTCALCUL Rechizite"/>
      <queryTableField id="43" name="POSTCALCUL Materiale consumabile - birou"/>
      <queryTableField id="44" name="POSTCALCUL Materiale curatenie"/>
      <queryTableField id="45" name="POSTCALCUL Materiale cons transport"/>
      <queryTableField id="46" name="POSTCALCUL Obiecte de inventar - productie"/>
      <queryTableField id="47" name="POSTCALCUL Echipamente de protectie"/>
      <queryTableField id="48" name="POSTCALCUL Obiecte de inventar - birou"/>
      <queryTableField id="49" name="POSTCALCUL Materiale nestocate"/>
      <queryTableField id="50" name="POSTCALCUL Energie si apa"/>
      <queryTableField id="51" name="POSTCALCUL Energie si apa - casa adm."/>
      <queryTableField id="52" name="POSTCALCUL Intretinere si reparatii - productie"/>
      <queryTableField id="53" name="POSTCALCUL Intretinere si reparatii - auto"/>
      <queryTableField id="54" name="POSTCALCUL Intretinere si reparatii - administrative"/>
      <queryTableField id="55" name="POSTCALCUL Chirii ATC"/>
      <queryTableField id="56" name="POSTCALCUL Chirii utilaje"/>
      <queryTableField id="57" name="POSTCALCUL Chirie spatiu administrator"/>
      <queryTableField id="58" name="POSTCALCUL Alte chirii"/>
      <queryTableField id="59" name="POSTCALCUL Chirie spatiu depozit Ghimbav"/>
      <queryTableField id="60" name="POSTCALCUL Prime de asigurare - utilaj"/>
      <queryTableField id="61" name="POSTCALCUL Prime de asigurare - auto"/>
      <queryTableField id="62" name="POSTCALCUL Prime de asigurare - personal"/>
      <queryTableField id="63" name="POSTCALCUL Studii si cercetare"/>
      <queryTableField id="64" name="POSTCALCUL Colaboratori"/>
      <queryTableField id="65" name="POSTCALCUL Comisioane si onorarii"/>
      <queryTableField id="66" name="POSTCALCUL Anunt publicitar"/>
      <queryTableField id="67" name="POSTCALCUL Reclama si publicitate"/>
      <queryTableField id="68" name="POSTCALCUL Transport de marfa"/>
      <queryTableField id="69" name="POSTCALCUL Transport angajati"/>
      <queryTableField id="70" name="POSTCALCUL Alte transporturi"/>
      <queryTableField id="71" name="POSTCALCUL Transport nedeductibil"/>
      <queryTableField id="72" name="POSTCALCUL Cazare"/>
      <queryTableField id="73" name="POSTCALCUL Diurna"/>
      <queryTableField id="74" name="POSTCALCUL Telefonie"/>
      <queryTableField id="75" name="POSTCALCUL Internet"/>
      <queryTableField id="76" name="POSTCALCUL Posta"/>
      <queryTableField id="77" name="POSTCALCUL Servicii bancare ABN"/>
      <queryTableField id="78" name="POSTCALCUL Servicii bancare BCR"/>
      <queryTableField id="79" name="POSTCALCUL Servicii terti - instalare utilaje"/>
      <queryTableField id="80" name="POSTCALCUL Servicii terti - op de productie"/>
      <queryTableField id="81" name="POSTCALCUL Servicii terti - audit, contabilitate, consultanta"/>
      <queryTableField id="82" name="POSTCALCUL Servicii terti - juridice"/>
      <queryTableField id="83" name="POSTCALCUL Servicii terti - cursuri angajati"/>
      <queryTableField id="84" name="POSTCALCUL Servicii terti - operatii pt calitate"/>
      <queryTableField id="85" name="POSTCALCUL Servicii terti - administrative"/>
      <queryTableField id="86" name="POSTCALCUL Servicii terti - taxa adm. firma"/>
      <queryTableField id="87" name="POSTCALCUL Impozite , taxe, varsaminte - personal"/>
      <queryTableField id="88" name="POSTCALCUL Impozite, taxe, varsaminte - administrative"/>
      <queryTableField id="89" name="POSTCALCUL Taxa mediu"/>
      <queryTableField id="90" name="POSTCALCUL Alte taxe, impozite, varsaminte"/>
      <queryTableField id="91" name="POSTCALCUL Salarii"/>
      <queryTableField id="92" name="POSTCALCUL CAS"/>
      <queryTableField id="93" name="POSTCALCUL Ajutor de somaj"/>
      <queryTableField id="94" name="POSTCALCUL CASS"/>
      <queryTableField id="95" name="POSTCALCUL Asigurare si protectie sociala"/>
      <queryTableField id="96" name="POSTCALCUL Pierderi din creante si debitori diversi"/>
      <queryTableField id="97" name="POSTCALCUL Alte cheltuieli de exploatare"/>
      <queryTableField id="98" name="POSTCALCUL Diferente de curs"/>
      <queryTableField id="99" name="POSTCALCUL Dobanzi"/>
      <queryTableField id="100" name="POSTCALCUL Sconturi"/>
      <queryTableField id="101" name="POSTCALCUL Calamitati"/>
      <queryTableField id="102" name="POSTCALCUL Amortizare"/>
      <queryTableField id="103" name="POSTCALCUL Provizioane"/>
      <queryTableField id="104" name="POSTCALCUL Ajustari pentru deprecierea imobilizarilor"/>
      <queryTableField id="105" name="POSTCALCUL Ajustari privind deprecierea activelor circulante"/>
      <queryTableField id="106" name="POSTCALCUL Amortizarea primelor de rambursare a obligatiunilo"/>
      <queryTableField id="107" name="POSTCALCUL Contributii salarii"/>
      <queryTableField id="108" name="POSTCALCUL Servicii management Terwa BV"/>
      <queryTableField id="109" name="POSTCALCUL Prestari Servicii nedeductibil + tva"/>
      <queryTableField id="110" name="POSTCALCUL Servicii bancare si asimilate Raiffeisen"/>
      <queryTableField id="111" name="POSTCALCUL Servicii Knott Technik Flex"/>
      <queryTableField id="112" name="POSTCALCUL Neterminata preluata"/>
      <queryTableField id="113" name="POSTCALCUL Ambalaje"/>
      <queryTableField id="114" name="POSTCALCUL Servicii terti-ASK4 IT, Birotic"/>
      <queryTableField id="115" name="POSTCALCUL Materiale consumabile ned+tva"/>
      <queryTableField id="116" name="POSTCALCUL GPL prod nedeductibil"/>
      <queryTableField id="117" name="POSTCALCUL Chelt. aparate masurat Calitate"/>
      <queryTableField id="118" name="POSTCALCUL Chelt. cu intretinerea si reparatiile BV 90 TER"/>
      <queryTableField id="119" name="POSTCALCUL Cheltuieli cu intretinerea si reparatiile B 93 VPP"/>
      <queryTableField id="120" name="POSTCALCUL Cheltuieli cu intretinerea si reparatiile B 93 VNX"/>
      <queryTableField id="121" name="POSTCALCUL Cheltuieli cu intretinerea si reparatiile BV 01 SO"/>
      <queryTableField id="122" name="POSTCALCUL Cheltuieli cu intretinerea si reparatiile B 86 VFK"/>
      <queryTableField id="123" name="POSTCALCUL Cheltuieli cu transportul angajatilor-DIASEN COM"/>
      <queryTableField id="124" name="POSTCALCUL Cheltuieli cu retur de marfa Diasen"/>
      <queryTableField id="125" name="POSTCALCUL Chirie auto DIA PREST"/>
      <queryTableField id="126" name="POSTCALCUL Cheltuieli cu retur de marfa Transvery"/>
      <queryTableField id="127" name="POSTCALCUL Cheltuieli cu deplasari, detasari nedeductibile"/>
      <queryTableField id="128" name="POSTCALCUL Cheltuieli cu combustibil deplasari, detasari si t"/>
      <queryTableField id="129" name="POSTCALCUL Cheltuieli curierat rapid"/>
      <queryTableField id="130" name="POSTCALCUL  Cheltuieli cu serviciile bancare si asimilate"/>
      <queryTableField id="131" name="POSTCALCUL Chelt.cu servicii Medapt/Transilvania Company"/>
      <queryTableField id="132" name="POSTCALCUL Chelt.servicii ASK4IT/BIROTIC"/>
      <queryTableField id="133" name="POSTCALCUL Cursuri angajati-nedeductibil+TVA"/>
      <queryTableField id="134" name="POSTCALCUL Cheltuieli prestari servicii vamale"/>
      <queryTableField id="135" name="POSTCALCUL Cheltuieli privind leasingul de personal"/>
      <queryTableField id="136" name="POSTCALCUL Cheltuieli cu  taxe nedeductibile"/>
      <queryTableField id="137" name="POSTCALCUL Cheltuieli privind energia si apa- ap.Bucuresti"/>
      <queryTableField id="138" name="POSTCALCUL Cheltuieli cu chiria apartament Bucuresti"/>
      <queryTableField id="139" name="ANTECALCUL Articole"/>
      <queryTableField id="140" name="ANTECALCUL Operatii"/>
      <queryTableField id="141" name="ANTECALCUL Profit"/>
      <queryTableField id="142" name="ANTECALCUL Regie sectie"/>
      <queryTableField id="143" name="ANTECALCUL Cota aprovizionare"/>
      <queryTableField id="144" name="ANTECALCUL Manopera utilaje"/>
      <queryTableField id="145" name="ANTECALCUL Total ore executie"/>
      <queryTableField id="146" name="ANTECALCUL TestFormula"/>
      <queryTableField id="147" name="ANTECALCUL testMNR"/>
      <queryTableField id="148" name="ANTECALCUL testMNR_Formula"/>
      <queryTableField id="149" name="ANTECALCUL testMNR_Formula+100"/>
      <queryTableField id="150" name="ANTECALCUL ArticolTipizat"/>
      <queryTableField id="151" name="ANTECALCUL Global"/>
      <queryTableField id="152" name="ANTECALCUL testTotalGlobal"/>
    </queryTableFields>
  </queryTableRefresh>
</queryTable>
</file>

<file path=xl/queryTables/queryTable6.xml><?xml version="1.0" encoding="utf-8"?>
<queryTable xmlns="http://schemas.openxmlformats.org/spreadsheetml/2006/main" name="ExternalData_3" backgroundRefresh="0" growShrinkType="overwriteClear" connectionId="6" autoFormatId="0" applyNumberFormats="0" applyBorderFormats="0" applyFontFormats="1" applyPatternFormats="1" applyAlignmentFormats="0" applyWidthHeightFormats="0">
  <queryTableRefresh preserveSortFilterLayout="0" nextId="153">
    <queryTableFields count="152">
      <queryTableField id="1" name="Titlu_Raport"/>
      <queryTableField id="2" name="Perioada_Raport"/>
      <queryTableField id="3" name="Cod client"/>
      <queryTableField id="4" name="Client"/>
      <queryTableField id="5" name="Contract client/Data"/>
      <queryTableField id="6" name="Contract Nr. inreg./Data"/>
      <queryTableField id="7" name="Contract Nr. tert/Data"/>
      <queryTableField id="8" name="Tip contract client"/>
      <queryTableField id="9" name="Contract valabilitate"/>
      <queryTableField id="10" name="Observatii contract client"/>
      <queryTableField id="11" name="Comanda client/Data"/>
      <queryTableField id="12" name="Comanda Nr. inreg./Data"/>
      <queryTableField id="13" name="Comanda Nr. tert/Data"/>
      <queryTableField id="14" name="Tip comanda client"/>
      <queryTableField id="15" name="Comanda valabilitate"/>
      <queryTableField id="16" name="Observatii comanda client"/>
      <queryTableField id="17" name="Status comanda"/>
      <queryTableField id="18" name="Stadiu facturare"/>
      <queryTableField id="19" name="Perioada"/>
      <queryTableField id="20" name="Tip valoare"/>
      <queryTableField id="21" name="Total costuri"/>
      <queryTableField id="22" name="Valoare predata"/>
      <queryTableField id="23" name="Valoare planificata materiale"/>
      <queryTableField id="24" name="Valoare planificata manopera"/>
      <queryTableField id="25" name="Valoare contractata"/>
      <queryTableField id="26" name="Avans"/>
      <queryTableField id="27" name="Valoare facturata"/>
      <queryTableField id="28" name="Valoare incasata"/>
      <queryTableField id="29" name="bTotal"/>
      <queryTableField id="30" name="bTotalGeneral"/>
      <queryTableField id="31" name="POSTCALCUL Materii prime"/>
      <queryTableField id="32" name="POSTCALCUL Semifabricate cump- constructii"/>
      <queryTableField id="33" name="POSTCALCUL Semifabricate cump- towbar"/>
      <queryTableField id="34" name="POSTCALCUL Semifabricate cump- trailere"/>
      <queryTableField id="35" name="POSTCALCUL Semifabricate cump- diverse"/>
      <queryTableField id="36" name="POSTCALCUL Materiale auxiliare"/>
      <queryTableField id="37" name="POSTCALCUL Combustibil"/>
      <queryTableField id="38" name="POSTCALCUL Materiale pentru ambalat"/>
      <queryTableField id="39" name="POSTCALCUL Piese de schimb"/>
      <queryTableField id="40" name="POSTCALCUL Scule"/>
      <queryTableField id="41" name="POSTCALCUL Alte materiale consum productie"/>
      <queryTableField id="42" name="POSTCALCUL Rechizite"/>
      <queryTableField id="43" name="POSTCALCUL Materiale consumabile - birou"/>
      <queryTableField id="44" name="POSTCALCUL Materiale curatenie"/>
      <queryTableField id="45" name="POSTCALCUL Materiale cons transport"/>
      <queryTableField id="46" name="POSTCALCUL Obiecte de inventar - productie"/>
      <queryTableField id="47" name="POSTCALCUL Echipamente de protectie"/>
      <queryTableField id="48" name="POSTCALCUL Obiecte de inventar - birou"/>
      <queryTableField id="49" name="POSTCALCUL Materiale nestocate"/>
      <queryTableField id="50" name="POSTCALCUL Energie si apa"/>
      <queryTableField id="51" name="POSTCALCUL Energie si apa - casa adm."/>
      <queryTableField id="52" name="POSTCALCUL Intretinere si reparatii - productie"/>
      <queryTableField id="53" name="POSTCALCUL Intretinere si reparatii - auto"/>
      <queryTableField id="54" name="POSTCALCUL Intretinere si reparatii - administrative"/>
      <queryTableField id="55" name="POSTCALCUL Chirii ATC"/>
      <queryTableField id="56" name="POSTCALCUL Chirii utilaje"/>
      <queryTableField id="57" name="POSTCALCUL Chirie spatiu administrator"/>
      <queryTableField id="58" name="POSTCALCUL Alte chirii"/>
      <queryTableField id="59" name="POSTCALCUL Chirie spatiu depozit Ghimbav"/>
      <queryTableField id="60" name="POSTCALCUL Prime de asigurare - utilaj"/>
      <queryTableField id="61" name="POSTCALCUL Prime de asigurare - auto"/>
      <queryTableField id="62" name="POSTCALCUL Prime de asigurare - personal"/>
      <queryTableField id="63" name="POSTCALCUL Studii si cercetare"/>
      <queryTableField id="64" name="POSTCALCUL Colaboratori"/>
      <queryTableField id="65" name="POSTCALCUL Comisioane si onorarii"/>
      <queryTableField id="66" name="POSTCALCUL Anunt publicitar"/>
      <queryTableField id="67" name="POSTCALCUL Reclama si publicitate"/>
      <queryTableField id="68" name="POSTCALCUL Transport de marfa"/>
      <queryTableField id="69" name="POSTCALCUL Transport angajati"/>
      <queryTableField id="70" name="POSTCALCUL Alte transporturi"/>
      <queryTableField id="71" name="POSTCALCUL Transport nedeductibil"/>
      <queryTableField id="72" name="POSTCALCUL Cazare"/>
      <queryTableField id="73" name="POSTCALCUL Diurna"/>
      <queryTableField id="74" name="POSTCALCUL Telefonie"/>
      <queryTableField id="75" name="POSTCALCUL Internet"/>
      <queryTableField id="76" name="POSTCALCUL Posta"/>
      <queryTableField id="77" name="POSTCALCUL Servicii bancare ABN"/>
      <queryTableField id="78" name="POSTCALCUL Servicii bancare BCR"/>
      <queryTableField id="79" name="POSTCALCUL Servicii terti - instalare utilaje"/>
      <queryTableField id="80" name="POSTCALCUL Servicii terti - op de productie"/>
      <queryTableField id="81" name="POSTCALCUL Servicii terti - audit, contabilitate, consultanta"/>
      <queryTableField id="82" name="POSTCALCUL Servicii terti - juridice"/>
      <queryTableField id="83" name="POSTCALCUL Servicii terti - cursuri angajati"/>
      <queryTableField id="84" name="POSTCALCUL Servicii terti - operatii pt calitate"/>
      <queryTableField id="85" name="POSTCALCUL Servicii terti - administrative"/>
      <queryTableField id="86" name="POSTCALCUL Servicii terti - taxa adm. firma"/>
      <queryTableField id="87" name="POSTCALCUL Impozite , taxe, varsaminte - personal"/>
      <queryTableField id="88" name="POSTCALCUL Impozite, taxe, varsaminte - administrative"/>
      <queryTableField id="89" name="POSTCALCUL Taxa mediu"/>
      <queryTableField id="90" name="POSTCALCUL Alte taxe, impozite, varsaminte"/>
      <queryTableField id="91" name="POSTCALCUL Salarii"/>
      <queryTableField id="92" name="POSTCALCUL CAS"/>
      <queryTableField id="93" name="POSTCALCUL Ajutor de somaj"/>
      <queryTableField id="94" name="POSTCALCUL CASS"/>
      <queryTableField id="95" name="POSTCALCUL Asigurare si protectie sociala"/>
      <queryTableField id="96" name="POSTCALCUL Pierderi din creante si debitori diversi"/>
      <queryTableField id="97" name="POSTCALCUL Alte cheltuieli de exploatare"/>
      <queryTableField id="98" name="POSTCALCUL Diferente de curs"/>
      <queryTableField id="99" name="POSTCALCUL Dobanzi"/>
      <queryTableField id="100" name="POSTCALCUL Sconturi"/>
      <queryTableField id="101" name="POSTCALCUL Calamitati"/>
      <queryTableField id="102" name="POSTCALCUL Amortizare"/>
      <queryTableField id="103" name="POSTCALCUL Provizioane"/>
      <queryTableField id="104" name="POSTCALCUL Ajustari pentru deprecierea imobilizarilor"/>
      <queryTableField id="105" name="POSTCALCUL Ajustari privind deprecierea activelor circulante"/>
      <queryTableField id="106" name="POSTCALCUL Amortizarea primelor de rambursare a obligatiunilo"/>
      <queryTableField id="107" name="POSTCALCUL Contributii salarii"/>
      <queryTableField id="108" name="POSTCALCUL Servicii management Terwa BV"/>
      <queryTableField id="109" name="POSTCALCUL Prestari Servicii nedeductibil + tva"/>
      <queryTableField id="110" name="POSTCALCUL Servicii bancare si asimilate Raiffeisen"/>
      <queryTableField id="111" name="POSTCALCUL Servicii Knott Technik Flex"/>
      <queryTableField id="112" name="POSTCALCUL Neterminata preluata"/>
      <queryTableField id="113" name="POSTCALCUL Ambalaje"/>
      <queryTableField id="114" name="POSTCALCUL Servicii terti-ASK4 IT, Birotic"/>
      <queryTableField id="115" name="POSTCALCUL Materiale consumabile ned+tva"/>
      <queryTableField id="116" name="POSTCALCUL GPL prod nedeductibil"/>
      <queryTableField id="117" name="POSTCALCUL Chelt. aparate masurat Calitate"/>
      <queryTableField id="118" name="POSTCALCUL Chelt. cu intretinerea si reparatiile BV 90 TER"/>
      <queryTableField id="119" name="POSTCALCUL Cheltuieli cu intretinerea si reparatiile B 93 VPP"/>
      <queryTableField id="120" name="POSTCALCUL Cheltuieli cu intretinerea si reparatiile B 93 VNX"/>
      <queryTableField id="121" name="POSTCALCUL Cheltuieli cu intretinerea si reparatiile BV 01 SO"/>
      <queryTableField id="122" name="POSTCALCUL Cheltuieli cu intretinerea si reparatiile B 86 VFK"/>
      <queryTableField id="123" name="POSTCALCUL Cheltuieli cu transportul angajatilor-DIASEN COM"/>
      <queryTableField id="124" name="POSTCALCUL Cheltuieli cu retur de marfa Diasen"/>
      <queryTableField id="125" name="POSTCALCUL Chirie auto DIA PREST"/>
      <queryTableField id="126" name="POSTCALCUL Cheltuieli cu retur de marfa Transvery"/>
      <queryTableField id="127" name="POSTCALCUL Cheltuieli cu deplasari, detasari nedeductibile"/>
      <queryTableField id="128" name="POSTCALCUL Cheltuieli cu combustibil deplasari, detasari si t"/>
      <queryTableField id="129" name="POSTCALCUL Cheltuieli curierat rapid"/>
      <queryTableField id="130" name="POSTCALCUL  Cheltuieli cu serviciile bancare si asimilate"/>
      <queryTableField id="131" name="POSTCALCUL Chelt.cu servicii Medapt/Transilvania Company"/>
      <queryTableField id="132" name="POSTCALCUL Chelt.servicii ASK4IT/BIROTIC"/>
      <queryTableField id="133" name="POSTCALCUL Cursuri angajati-nedeductibil+TVA"/>
      <queryTableField id="134" name="POSTCALCUL Cheltuieli prestari servicii vamale"/>
      <queryTableField id="135" name="POSTCALCUL Cheltuieli privind leasingul de personal"/>
      <queryTableField id="136" name="POSTCALCUL Cheltuieli cu  taxe nedeductibile"/>
      <queryTableField id="137" name="POSTCALCUL Cheltuieli privind energia si apa- ap.Bucuresti"/>
      <queryTableField id="138" name="POSTCALCUL Cheltuieli cu chiria apartament Bucuresti"/>
      <queryTableField id="139" name="ANTECALCUL Articole"/>
      <queryTableField id="140" name="ANTECALCUL Operatii"/>
      <queryTableField id="141" name="ANTECALCUL Profit"/>
      <queryTableField id="142" name="ANTECALCUL Regie sectie"/>
      <queryTableField id="143" name="ANTECALCUL Cota aprovizionare"/>
      <queryTableField id="144" name="ANTECALCUL Manopera utilaje"/>
      <queryTableField id="145" name="ANTECALCUL Total ore executie"/>
      <queryTableField id="146" name="ANTECALCUL TestFormula"/>
      <queryTableField id="147" name="ANTECALCUL testMNR"/>
      <queryTableField id="148" name="ANTECALCUL testMNR_Formula"/>
      <queryTableField id="149" name="ANTECALCUL testMNR_Formula+100"/>
      <queryTableField id="150" name="ANTECALCUL ArticolTipizat"/>
      <queryTableField id="151" name="ANTECALCUL Global"/>
      <queryTableField id="152" name="ANTECALCUL testTotalGlobal"/>
    </queryTableFields>
  </queryTableRefresh>
</queryTable>
</file>

<file path=xl/queryTables/queryTable7.xml><?xml version="1.0" encoding="utf-8"?>
<queryTable xmlns="http://schemas.openxmlformats.org/spreadsheetml/2006/main" name="ExternalData_6" backgroundRefresh="0" growShrinkType="overwriteClear" connectionId="9" autoFormatId="0" applyNumberFormats="0" applyBorderFormats="0" applyFontFormats="1" applyPatternFormats="1" applyAlignmentFormats="0" applyWidthHeightFormats="0">
  <queryTableRefresh preserveSortFilterLayout="0" nextId="156">
    <queryTableFields count="155">
      <queryTableField id="1" name="Titlu_Raport"/>
      <queryTableField id="2" name="Perioada_Raport"/>
      <queryTableField id="3" name="Cod client"/>
      <queryTableField id="4" name="Client"/>
      <queryTableField id="5" name="Contract client/Data"/>
      <queryTableField id="6" name="Contract Nr. inreg./Data"/>
      <queryTableField id="7" name="Contract Nr. tert/Data"/>
      <queryTableField id="8" name="Tip contract client"/>
      <queryTableField id="9" name="Contract valabilitate"/>
      <queryTableField id="10" name="Observatii contract client"/>
      <queryTableField id="11" name="Comanda client/Data"/>
      <queryTableField id="12" name="Comanda Nr. inreg./Data"/>
      <queryTableField id="13" name="Comanda Nr. tert/Data"/>
      <queryTableField id="14" name="Tip comanda client"/>
      <queryTableField id="15" name="Comanda valabilitate"/>
      <queryTableField id="16" name="Observatii comanda client"/>
      <queryTableField id="17" name="Status comanda"/>
      <queryTableField id="18" name="Stadiu facturare"/>
      <queryTableField id="19" name="Perioada"/>
      <queryTableField id="20" name="Tip valoare"/>
      <queryTableField id="21" name="Total costuri"/>
      <queryTableField id="22" name="Valoare predata"/>
      <queryTableField id="23" name="Valoare planificata materiale"/>
      <queryTableField id="24" name="Valoare planificata manopera"/>
      <queryTableField id="25" name="Valoare contractata"/>
      <queryTableField id="26" name="Avans"/>
      <queryTableField id="27" name="Valoare facturata"/>
      <queryTableField id="28" name="Valoare incasata"/>
      <queryTableField id="29" name="bTotal"/>
      <queryTableField id="30" name="bTotalGeneral"/>
      <queryTableField id="31" name="POSTCALCUL MATERII PRIME"/>
      <queryTableField id="32" name="POSTCALCUL MATERIALE AUXILIARE"/>
      <queryTableField id="33" name="POSTCALCUL COMBUSTIBIL"/>
      <queryTableField id="34" name="POSTCALCUL PIESE DE SCHIMB"/>
      <queryTableField id="35" name="POSTCALCUL MATERIALE PT AMBALAT"/>
      <queryTableField id="36" name="POSTCALCUL MATERIALE CONSUMABILE"/>
      <queryTableField id="37" name="POSTCALCUL OBIECTE DE INVENTAR"/>
      <queryTableField id="38" name="POSTCALCUL ENERGIE"/>
      <queryTableField id="39" name="POSTCALCUL INTRETINERE SI REPARATII CLADIRI"/>
      <queryTableField id="40" name="POSTCALCUL CHIRII"/>
      <queryTableField id="41" name="POSTCALCUL ASIGURARI DE VIATA"/>
      <queryTableField id="42" name="POSTCALCUL STUDII SI CERCETARI"/>
      <queryTableField id="43" name="POSTCALCUL COLABORATORI"/>
      <queryTableField id="44" name="POSTCALCUL COMISIOANE SI ONORARII"/>
      <queryTableField id="45" name="POSTCALCUL PROTOCOL"/>
      <queryTableField id="46" name="POSTCALCUL RECLAMA SI PUBLICITATE"/>
      <queryTableField id="47" name="POSTCALCUL TRANSPORT"/>
      <queryTableField id="48" name="POSTCALCUL DELEGATII-CAZARE"/>
      <queryTableField id="49" name="POSTCALCUL MATERIALE NESTOCATE"/>
      <queryTableField id="50" name="POSTCALCUL APA"/>
      <queryTableField id="51" name="POSTCALCUL GAZ"/>
      <queryTableField id="52" name="POSTCALCUL OXIGEN"/>
      <queryTableField id="53" name="POSTCALCUL INTRETINERE SI REPARATII UTILAJE"/>
      <queryTableField id="54" name="POSTCALCUL INTRETINERE SI REPARATII AUTO"/>
      <queryTableField id="55" name="POSTCALCUL INTRETINERE SI REPARATII CALCULATOARE"/>
      <queryTableField id="56" name="POSTCALCUL CHIRIE NISSAN"/>
      <queryTableField id="57" name="POSTCALCUL CHIRIE BETA"/>
      <queryTableField id="58" name="POSTCALCUL ASIGURARI"/>
      <queryTableField id="59" name="POSTCALCUL COMISIOANE CARTI DE MUNCA"/>
      <queryTableField id="60" name="POSTCALCUL POSTA SI TELECOMUNICATII"/>
      <queryTableField id="61" name="POSTCALCUL COMISIOANE"/>
      <queryTableField id="62" name="POSTCALCUL SERVICII EXECUTATE DE TERTI"/>
      <queryTableField id="63" name="POSTCALCUL ASISTENTA MEDICALA"/>
      <queryTableField id="64" name="POSTCALCUL PAZA POMPIERI"/>
      <queryTableField id="65" name="POSTCALCUL AUTORIZARI"/>
      <queryTableField id="66" name="POSTCALCUL CURATENIE"/>
      <queryTableField id="67" name="POSTCALCUL SERVICII HIDROPNEUMATICE"/>
      <queryTableField id="68" name="POSTCALCUL TAXE SI IMPOZITE SALARII"/>
      <queryTableField id="69" name="POSTCALCUL TAXE SI IMPOZITE LOCALE"/>
      <queryTableField id="70" name="POSTCALCUL FOND DE MEDIU"/>
      <queryTableField id="71" name="POSTCALCUL SALARII"/>
      <queryTableField id="72" name="POSTCALCUL DIFERENTE DE CURS"/>
      <queryTableField id="73" name="POSTCALCUL AMORTIZARE"/>
      <queryTableField id="74" name="POSTCALCUL ALTE CHELTUIELI DE EXPLOATARE"/>
      <queryTableField id="75" name="POSTCALCUL TICHETE DE MASA"/>
      <queryTableField id="76" name="POSTCALCUL INTRETINERE SOFT-EBS"/>
      <queryTableField id="77" name="POSTCALCUL CHIRIE TRANSPORT INTERN"/>
      <queryTableField id="78" name="POSTCALCUL SERVICII RER"/>
      <queryTableField id="79" name="POSTCALCUL TAXA INSCRIERE AUTO"/>
      <queryTableField id="80" name="POSTCALCUL TAXA PRIMA INMATRICULARE"/>
      <queryTableField id="81" name="POSTCALCUL MAJORARE TVA"/>
      <queryTableField id="82" name="POSTCALCUL TAXA DE TIMBRU"/>
      <queryTableField id="83" name="POSTCALCUL AMENZI"/>
      <queryTableField id="84" name="POSTCALCUL ALTE SERV - GEROM"/>
      <queryTableField id="85" name="POSTCALCUL CHIRIE GEROM"/>
      <queryTableField id="86" name="POSTCALCUL COMISIOANE VAMALE"/>
      <queryTableField id="87" name="POSTCALCUL CHIRIE HPR"/>
      <queryTableField id="88" name="POSTCALCUL CHIRIE UTILAJE HPR"/>
      <queryTableField id="89" name="POSTCALCUL TRANSPORT-ABONAMENTE.TAXI"/>
      <queryTableField id="90" name="POSTCALCUL CHIRIE ECHIPAMENT IT"/>
      <queryTableField id="91" name="POSTCALCUL CHELTUIELI CU ENERGIA SI APA-UTILITATI HPR"/>
      <queryTableField id="92" name="POSTCALCUL ALTE IMPOZITE SI TAXE "/>
      <queryTableField id="93" name="POSTCALCUL ALTE CHELT -LEGEA BUGETULUI"/>
      <queryTableField id="94" name="POSTCALCUL CHELTUIELI CU CHIRIILE-SOFT"/>
      <queryTableField id="95" name="POSTCALCUL PROVIZIOANE "/>
      <queryTableField id="96" name="POSTCALCUL INTRETINERE SI REPARATII AUTO NEDEDUCTIBILE"/>
      <queryTableField id="97" name="POSTCALCUL TRANSPORT-MACARALE"/>
      <queryTableField id="98" name="POSTCALCUL TRANSPORT- FACTURABIL"/>
      <queryTableField id="99" name="POSTCALCUL TRANSPORT - NEFACTURABIL"/>
      <queryTableField id="100" name="POSTCALCUL COLABORATORI - PRELUCRARI"/>
      <queryTableField id="101" name="POSTCALCUL COLABORATORI - FILME"/>
      <queryTableField id="102" name="POSTCALCUL COLABORATORI - CASSING"/>
      <queryTableField id="103" name="POSTCALCUL PROTECTIE SOCIALA-CCM"/>
      <queryTableField id="104" name="POSTCALCUL MENTENANTA HPR"/>
      <queryTableField id="105" name="POSTCALCUL CHIRIE SOFT HPR"/>
      <queryTableField id="106" name="POSTCALCUL CHIRIE 2000 MP HPR"/>
      <queryTableField id="107" name="POSTCALCUL CHIRIE ACT ADITIONAL HPR"/>
      <queryTableField id="108" name="POSTCALCUL CHIRIE ECHIPAMENT SUDURA HPR"/>
      <queryTableField id="109" name="POSTCALCUL CHELTUIELI CU CHIRIILE PLATFORME"/>
      <queryTableField id="110" name="POSTCALCUL Mentenanta Radient"/>
      <queryTableField id="111" name="POSTCALCUL COLABORATORI-DET CARACTERISTICI BETOANE"/>
      <queryTableField id="112" name="POSTCALCUL INTRETINERE SI REPARATII-SISTEM VIDEO-CONFERINTA"/>
      <queryTableField id="113" name="POSTCALCUL CHELTUIELI ACTIVE CEDATE"/>
      <queryTableField id="114" name="POSTCALCUL TAXE AUTORIZARE CNCAN"/>
      <queryTableField id="115" name="POSTCALCUL COLABORATORI VOPSIRE-SABLARE"/>
      <queryTableField id="116" name="POSTCALCUL ALTE CHELT_SERV HPR"/>
      <queryTableField id="117" name="POSTCALCUL CONSULTANTA OPTIMIZARE"/>
      <queryTableField id="118" name="POSTCALCUL CHELTUIELI CU CHIRIA MACARA HPR"/>
      <queryTableField id="119" name="POSTCALCUL CHIRIE PLATFORME LIFTANTE"/>
      <queryTableField id="120" name="POSTCALCUL CHELTUIELI CU INTRETINEREA AUTO-SPALAT"/>
      <queryTableField id="121" name="POSTCALCUL CHELTUIELI CU INTRETINEREA AUTO-MACARA+MOTO"/>
      <queryTableField id="122" name="POSTCALCUL ASIGURARI BUNURI"/>
      <queryTableField id="123" name="POSTCALCUL ASIGURARI DELEGATII"/>
      <queryTableField id="124" name="POSTCALCUL DIURNA"/>
      <queryTableField id="125" name="POSTCALCUL CHELT CU DEPLASARI-TRANSPORT"/>
      <queryTableField id="126" name="POSTCALCUL CHELTUIELI CU DEPLASARI,DETASARI-ALTE"/>
      <queryTableField id="127" name="POSTCALCUL APA-HPR+Gerom"/>
      <queryTableField id="128" name="POSTCALCUL ENERGIE -HPR+Gerom"/>
      <queryTableField id="129" name="POSTCALCUL SERVICII HIDROPNEUMATICE-HPR"/>
      <queryTableField id="130" name="POSTCALCUL INTRETINERE PLOTER"/>
      <queryTableField id="131" name="POSTCALCUL COLABORATORI-CONVENTII "/>
      <queryTableField id="132" name="POSTCALCUL COLABORATORI-CONTROL US+verif carti tehnice"/>
      <queryTableField id="133" name="POSTCALCUL CHELTUIELI CU INTRETINEREA SI REPARATIILE-SPECTOME"/>
      <queryTableField id="134" name="POSTCALCUL COLABORATORI-CA"/>
      <queryTableField id="135" name="POSTCALCUL ASIGURARI-HPC"/>
      <queryTableField id="136" name="POSTCALCUL COLABORATORI-ZINCARE TERMICA"/>
      <queryTableField id="137" name="POSTCALCUL Cheltuieli cu chiriile - Amortizare inv gerom"/>
      <queryTableField id="138" name="POSTCALCUL DOBANZI"/>
      <queryTableField id="139" name="POSTCALCUL COLABORATORI-INCERCARI DISTRUCTIVE"/>
      <queryTableField id="140" name="POSTCALCUL DIFERENTE CURS-BANCA"/>
      <queryTableField id="141" name="POSTCALCUL CHELTUIELI CU PRIMELE DE ASIGURARE-HPR"/>
      <queryTableField id="142" name="POSTCALCUL MATERIALE CONSUMABILE SPECIALE"/>
      <queryTableField id="143" name="POSTCALCUL MATERII PRIME SPECIALE"/>
      <queryTableField id="144" name="POSTCALCUL COLABORATORI-TRATAMENT TERMIC"/>
      <queryTableField id="145" name="POSTCALCUL COLABORATORI-FASCICOLE"/>
      <queryTableField id="146" name="POSTCALCUL COLABORARI - PROSERNAT"/>
      <queryTableField id="147" name="POSTCALCUL COLABORATORI-AMBALAJE SKIDURI"/>
      <queryTableField id="148" name="POSTCALCUL MATERIALE AUXILIARE SPECIALE"/>
      <queryTableField id="149" name="POSTCALCUL SERVICII PROIECTARE"/>
      <queryTableField id="150" name="POSTCALCUL Dobanzi imprumut 2"/>
      <queryTableField id="151" name="POSTCALCUL Colaboratori-comanda SE 13009"/>
      <queryTableField id="152" name="ANTECALCUL Articole"/>
      <queryTableField id="153" name="ANTECALCUL Operatii"/>
      <queryTableField id="154" name="ANTECALCUL Manopera utilaje"/>
      <queryTableField id="155" name="ANTECALCUL Total ore executie"/>
    </queryTableFields>
  </queryTableRefresh>
</queryTable>
</file>

<file path=xl/queryTables/queryTable8.xml><?xml version="1.0" encoding="utf-8"?>
<queryTable xmlns="http://schemas.openxmlformats.org/spreadsheetml/2006/main" name="ExternalData_10" backgroundRefresh="0" growShrinkType="overwriteClear" connectionId="3" autoFormatId="0" applyNumberFormats="0" applyBorderFormats="0" applyFontFormats="1" applyPatternFormats="1" applyAlignmentFormats="0" applyWidthHeightFormats="0">
  <queryTableRefresh preserveSortFilterLayout="0" nextId="156">
    <queryTableFields count="155">
      <queryTableField id="1" name="Titlu_Raport"/>
      <queryTableField id="2" name="Perioada_Raport"/>
      <queryTableField id="3" name="Cod client"/>
      <queryTableField id="4" name="Client"/>
      <queryTableField id="5" name="Contract client/Data"/>
      <queryTableField id="6" name="Contract Nr. inreg./Data"/>
      <queryTableField id="7" name="Contract Nr. tert/Data"/>
      <queryTableField id="8" name="Tip contract client"/>
      <queryTableField id="9" name="Contract valabilitate"/>
      <queryTableField id="10" name="Observatii contract client"/>
      <queryTableField id="11" name="Comanda client/Data"/>
      <queryTableField id="12" name="Comanda Nr. inreg./Data"/>
      <queryTableField id="13" name="Comanda Nr. tert/Data"/>
      <queryTableField id="14" name="Tip comanda client"/>
      <queryTableField id="15" name="Comanda valabilitate"/>
      <queryTableField id="16" name="Observatii comanda client"/>
      <queryTableField id="17" name="Status comanda"/>
      <queryTableField id="18" name="Stadiu facturare"/>
      <queryTableField id="19" name="Perioada"/>
      <queryTableField id="20" name="Tip valoare"/>
      <queryTableField id="21" name="Total costuri"/>
      <queryTableField id="22" name="Valoare predata"/>
      <queryTableField id="23" name="Valoare planificata materiale"/>
      <queryTableField id="24" name="Valoare planificata manopera"/>
      <queryTableField id="25" name="Valoare contractata"/>
      <queryTableField id="26" name="Avans"/>
      <queryTableField id="27" name="Valoare facturata"/>
      <queryTableField id="28" name="Valoare incasata"/>
      <queryTableField id="29" name="bTotal"/>
      <queryTableField id="30" name="bTotalGeneral"/>
      <queryTableField id="31" name="POSTCALCUL MATERII PRIME"/>
      <queryTableField id="32" name="POSTCALCUL MATERIALE AUXILIARE"/>
      <queryTableField id="33" name="POSTCALCUL COMBUSTIBIL"/>
      <queryTableField id="34" name="POSTCALCUL PIESE DE SCHIMB"/>
      <queryTableField id="35" name="POSTCALCUL MATERIALE PT AMBALAT"/>
      <queryTableField id="36" name="POSTCALCUL MATERIALE CONSUMABILE"/>
      <queryTableField id="37" name="POSTCALCUL OBIECTE DE INVENTAR"/>
      <queryTableField id="38" name="POSTCALCUL ENERGIE"/>
      <queryTableField id="39" name="POSTCALCUL INTRETINERE SI REPARATII CLADIRI"/>
      <queryTableField id="40" name="POSTCALCUL CHIRII"/>
      <queryTableField id="41" name="POSTCALCUL ASIGURARI DE VIATA"/>
      <queryTableField id="42" name="POSTCALCUL STUDII SI CERCETARI"/>
      <queryTableField id="43" name="POSTCALCUL COLABORATORI"/>
      <queryTableField id="44" name="POSTCALCUL COMISIOANE SI ONORARII"/>
      <queryTableField id="45" name="POSTCALCUL PROTOCOL"/>
      <queryTableField id="46" name="POSTCALCUL RECLAMA SI PUBLICITATE"/>
      <queryTableField id="47" name="POSTCALCUL TRANSPORT"/>
      <queryTableField id="48" name="POSTCALCUL DELEGATII-CAZARE"/>
      <queryTableField id="49" name="POSTCALCUL MATERIALE NESTOCATE"/>
      <queryTableField id="50" name="POSTCALCUL APA"/>
      <queryTableField id="51" name="POSTCALCUL GAZ"/>
      <queryTableField id="52" name="POSTCALCUL OXIGEN"/>
      <queryTableField id="53" name="POSTCALCUL INTRETINERE SI REPARATII UTILAJE"/>
      <queryTableField id="54" name="POSTCALCUL INTRETINERE SI REPARATII AUTO"/>
      <queryTableField id="55" name="POSTCALCUL INTRETINERE SI REPARATII CALCULATOARE"/>
      <queryTableField id="56" name="POSTCALCUL CHIRIE NISSAN"/>
      <queryTableField id="57" name="POSTCALCUL CHIRIE BETA"/>
      <queryTableField id="58" name="POSTCALCUL ASIGURARI"/>
      <queryTableField id="59" name="POSTCALCUL COMISIOANE CARTI DE MUNCA"/>
      <queryTableField id="60" name="POSTCALCUL POSTA SI TELECOMUNICATII"/>
      <queryTableField id="61" name="POSTCALCUL COMISIOANE"/>
      <queryTableField id="62" name="POSTCALCUL SERVICII EXECUTATE DE TERTI"/>
      <queryTableField id="63" name="POSTCALCUL ASISTENTA MEDICALA"/>
      <queryTableField id="64" name="POSTCALCUL PAZA POMPIERI"/>
      <queryTableField id="65" name="POSTCALCUL AUTORIZARI"/>
      <queryTableField id="66" name="POSTCALCUL CURATENIE"/>
      <queryTableField id="67" name="POSTCALCUL SERVICII HIDROPNEUMATICE"/>
      <queryTableField id="68" name="POSTCALCUL TAXE SI IMPOZITE SALARII"/>
      <queryTableField id="69" name="POSTCALCUL TAXE SI IMPOZITE LOCALE"/>
      <queryTableField id="70" name="POSTCALCUL FOND DE MEDIU"/>
      <queryTableField id="71" name="POSTCALCUL SALARII"/>
      <queryTableField id="72" name="POSTCALCUL DIFERENTE DE CURS"/>
      <queryTableField id="73" name="POSTCALCUL AMORTIZARE"/>
      <queryTableField id="74" name="POSTCALCUL ALTE CHELTUIELI DE EXPLOATARE"/>
      <queryTableField id="75" name="POSTCALCUL TICHETE DE MASA"/>
      <queryTableField id="76" name="POSTCALCUL INTRETINERE SOFT-EBS"/>
      <queryTableField id="77" name="POSTCALCUL CHIRIE TRANSPORT INTERN"/>
      <queryTableField id="78" name="POSTCALCUL SERVICII RER"/>
      <queryTableField id="79" name="POSTCALCUL TAXA INSCRIERE AUTO"/>
      <queryTableField id="80" name="POSTCALCUL TAXA PRIMA INMATRICULARE"/>
      <queryTableField id="81" name="POSTCALCUL MAJORARE TVA"/>
      <queryTableField id="82" name="POSTCALCUL TAXA DE TIMBRU"/>
      <queryTableField id="83" name="POSTCALCUL AMENZI"/>
      <queryTableField id="84" name="POSTCALCUL ALTE SERV - GEROM"/>
      <queryTableField id="85" name="POSTCALCUL CHIRIE GEROM"/>
      <queryTableField id="86" name="POSTCALCUL COMISIOANE VAMALE"/>
      <queryTableField id="87" name="POSTCALCUL CHIRIE HPR"/>
      <queryTableField id="88" name="POSTCALCUL CHIRIE UTILAJE HPR"/>
      <queryTableField id="89" name="POSTCALCUL TRANSPORT-ABONAMENTE.TAXI"/>
      <queryTableField id="90" name="POSTCALCUL CHIRIE ECHIPAMENT IT"/>
      <queryTableField id="91" name="POSTCALCUL CHELTUIELI CU ENERGIA SI APA-UTILITATI HPR"/>
      <queryTableField id="92" name="POSTCALCUL ALTE IMPOZITE SI TAXE "/>
      <queryTableField id="93" name="POSTCALCUL ALTE CHELT -LEGEA BUGETULUI"/>
      <queryTableField id="94" name="POSTCALCUL CHELTUIELI CU CHIRIILE-SOFT"/>
      <queryTableField id="95" name="POSTCALCUL PROVIZIOANE "/>
      <queryTableField id="96" name="POSTCALCUL INTRETINERE SI REPARATII AUTO NEDEDUCTIBILE"/>
      <queryTableField id="97" name="POSTCALCUL TRANSPORT-MACARALE"/>
      <queryTableField id="98" name="POSTCALCUL TRANSPORT- FACTURABIL"/>
      <queryTableField id="99" name="POSTCALCUL TRANSPORT - NEFACTURABIL"/>
      <queryTableField id="100" name="POSTCALCUL COLABORATORI - PRELUCRARI"/>
      <queryTableField id="101" name="POSTCALCUL COLABORATORI - FILME"/>
      <queryTableField id="102" name="POSTCALCUL COLABORATORI - CASSING"/>
      <queryTableField id="103" name="POSTCALCUL PROTECTIE SOCIALA-CCM"/>
      <queryTableField id="104" name="POSTCALCUL MENTENANTA HPR"/>
      <queryTableField id="105" name="POSTCALCUL CHIRIE SOFT HPR"/>
      <queryTableField id="106" name="POSTCALCUL CHIRIE 2000 MP HPR"/>
      <queryTableField id="107" name="POSTCALCUL CHIRIE ACT ADITIONAL HPR"/>
      <queryTableField id="108" name="POSTCALCUL CHIRIE ECHIPAMENT SUDURA HPR"/>
      <queryTableField id="109" name="POSTCALCUL CHELTUIELI CU CHIRIILE PLATFORME"/>
      <queryTableField id="110" name="POSTCALCUL Mentenanta Radient"/>
      <queryTableField id="111" name="POSTCALCUL COLABORATORI-DET CARACTERISTICI BETOANE"/>
      <queryTableField id="112" name="POSTCALCUL INTRETINERE SI REPARATII-SISTEM VIDEO-CONFERINTA"/>
      <queryTableField id="113" name="POSTCALCUL CHELTUIELI ACTIVE CEDATE"/>
      <queryTableField id="114" name="POSTCALCUL TAXE AUTORIZARE CNCAN"/>
      <queryTableField id="115" name="POSTCALCUL COLABORATORI VOPSIRE-SABLARE"/>
      <queryTableField id="116" name="POSTCALCUL ALTE CHELT_SERV HPR"/>
      <queryTableField id="117" name="POSTCALCUL CONSULTANTA OPTIMIZARE"/>
      <queryTableField id="118" name="POSTCALCUL CHELTUIELI CU CHIRIA MACARA HPR"/>
      <queryTableField id="119" name="POSTCALCUL CHIRIE PLATFORME LIFTANTE"/>
      <queryTableField id="120" name="POSTCALCUL CHELTUIELI CU INTRETINEREA AUTO-SPALAT"/>
      <queryTableField id="121" name="POSTCALCUL CHELTUIELI CU INTRETINEREA AUTO-MACARA+MOTO"/>
      <queryTableField id="122" name="POSTCALCUL ASIGURARI BUNURI"/>
      <queryTableField id="123" name="POSTCALCUL ASIGURARI DELEGATII"/>
      <queryTableField id="124" name="POSTCALCUL DIURNA"/>
      <queryTableField id="125" name="POSTCALCUL CHELT CU DEPLASARI-TRANSPORT"/>
      <queryTableField id="126" name="POSTCALCUL CHELTUIELI CU DEPLASARI,DETASARI-ALTE"/>
      <queryTableField id="127" name="POSTCALCUL APA-HPR+Gerom"/>
      <queryTableField id="128" name="POSTCALCUL ENERGIE -HPR+Gerom"/>
      <queryTableField id="129" name="POSTCALCUL SERVICII HIDROPNEUMATICE-HPR"/>
      <queryTableField id="130" name="POSTCALCUL INTRETINERE PLOTER"/>
      <queryTableField id="131" name="POSTCALCUL COLABORATORI-CONVENTII "/>
      <queryTableField id="132" name="POSTCALCUL COLABORATORI-CONTROL US+verif carti tehnice"/>
      <queryTableField id="133" name="POSTCALCUL CHELTUIELI CU INTRETINEREA SI REPARATIILE-SPECTOME"/>
      <queryTableField id="134" name="POSTCALCUL COLABORATORI-CA"/>
      <queryTableField id="135" name="POSTCALCUL ASIGURARI-HPC"/>
      <queryTableField id="136" name="POSTCALCUL COLABORATORI-ZINCARE TERMICA"/>
      <queryTableField id="137" name="POSTCALCUL Cheltuieli cu chiriile - Amortizare inv gerom"/>
      <queryTableField id="138" name="POSTCALCUL DOBANZI"/>
      <queryTableField id="139" name="POSTCALCUL COLABORATORI-INCERCARI DISTRUCTIVE"/>
      <queryTableField id="140" name="POSTCALCUL DIFERENTE CURS-BANCA"/>
      <queryTableField id="141" name="POSTCALCUL CHELTUIELI CU PRIMELE DE ASIGURARE-HPR"/>
      <queryTableField id="142" name="POSTCALCUL MATERIALE CONSUMABILE SPECIALE"/>
      <queryTableField id="143" name="POSTCALCUL MATERII PRIME SPECIALE"/>
      <queryTableField id="144" name="POSTCALCUL COLABORATORI-TRATAMENT TERMIC"/>
      <queryTableField id="145" name="POSTCALCUL COLABORATORI-FASCICOLE"/>
      <queryTableField id="146" name="POSTCALCUL COLABORARI - PROSERNAT"/>
      <queryTableField id="147" name="POSTCALCUL COLABORATORI-AMBALAJE SKIDURI"/>
      <queryTableField id="148" name="POSTCALCUL MATERIALE AUXILIARE SPECIALE"/>
      <queryTableField id="149" name="POSTCALCUL SERVICII PROIECTARE"/>
      <queryTableField id="150" name="POSTCALCUL Dobanzi imprumut 2"/>
      <queryTableField id="151" name="POSTCALCUL Colaboratori-comanda SE 13009"/>
      <queryTableField id="152" name="ANTECALCUL Articole"/>
      <queryTableField id="153" name="ANTECALCUL Operatii"/>
      <queryTableField id="154" name="ANTECALCUL Manopera utilaje"/>
      <queryTableField id="155" name="ANTECALCUL Total ore executie"/>
    </queryTableFields>
  </queryTableRefresh>
</queryTable>
</file>

<file path=xl/queryTables/queryTable9.xml><?xml version="1.0" encoding="utf-8"?>
<queryTable xmlns="http://schemas.openxmlformats.org/spreadsheetml/2006/main" name="ExternalData_7" backgroundRefresh="0" growShrinkType="overwriteClear" connectionId="10" autoFormatId="0" applyNumberFormats="0" applyBorderFormats="0" applyFontFormats="1" applyPatternFormats="1" applyAlignmentFormats="0" applyWidthHeightFormats="0">
  <queryTableRefresh preserveSortFilterLayout="0" nextId="156">
    <queryTableFields count="155">
      <queryTableField id="1" name="Titlu_Raport"/>
      <queryTableField id="2" name="Perioada_Raport"/>
      <queryTableField id="3" name="Cod client"/>
      <queryTableField id="4" name="Client"/>
      <queryTableField id="5" name="Contract client/Data"/>
      <queryTableField id="6" name="Contract Nr. inreg./Data"/>
      <queryTableField id="7" name="Contract Nr. tert/Data"/>
      <queryTableField id="8" name="Tip contract client"/>
      <queryTableField id="9" name="Contract valabilitate"/>
      <queryTableField id="10" name="Observatii contract client"/>
      <queryTableField id="11" name="Comanda client/Data"/>
      <queryTableField id="12" name="Comanda Nr. inreg./Data"/>
      <queryTableField id="13" name="Comanda Nr. tert/Data"/>
      <queryTableField id="14" name="Tip comanda client"/>
      <queryTableField id="15" name="Comanda valabilitate"/>
      <queryTableField id="16" name="Observatii comanda client"/>
      <queryTableField id="17" name="Status comanda"/>
      <queryTableField id="18" name="Stadiu facturare"/>
      <queryTableField id="19" name="Perioada"/>
      <queryTableField id="20" name="Tip valoare"/>
      <queryTableField id="21" name="Total costuri"/>
      <queryTableField id="22" name="Valoare predata"/>
      <queryTableField id="23" name="Valoare planificata materiale"/>
      <queryTableField id="24" name="Valoare planificata manopera"/>
      <queryTableField id="25" name="Valoare contractata"/>
      <queryTableField id="26" name="Avans"/>
      <queryTableField id="27" name="Valoare facturata"/>
      <queryTableField id="28" name="Valoare incasata"/>
      <queryTableField id="29" name="bTotal"/>
      <queryTableField id="30" name="bTotalGeneral"/>
      <queryTableField id="31" name="POSTCALCUL MATERII PRIME"/>
      <queryTableField id="32" name="POSTCALCUL MATERIALE AUXILIARE"/>
      <queryTableField id="33" name="POSTCALCUL COMBUSTIBIL"/>
      <queryTableField id="34" name="POSTCALCUL PIESE DE SCHIMB"/>
      <queryTableField id="35" name="POSTCALCUL MATERIALE PT AMBALAT"/>
      <queryTableField id="36" name="POSTCALCUL MATERIALE CONSUMABILE"/>
      <queryTableField id="37" name="POSTCALCUL OBIECTE DE INVENTAR"/>
      <queryTableField id="38" name="POSTCALCUL ENERGIE"/>
      <queryTableField id="39" name="POSTCALCUL INTRETINERE SI REPARATII CLADIRI"/>
      <queryTableField id="40" name="POSTCALCUL CHIRII"/>
      <queryTableField id="41" name="POSTCALCUL ASIGURARI DE VIATA"/>
      <queryTableField id="42" name="POSTCALCUL STUDII SI CERCETARI"/>
      <queryTableField id="43" name="POSTCALCUL COLABORATORI"/>
      <queryTableField id="44" name="POSTCALCUL COMISIOANE SI ONORARII"/>
      <queryTableField id="45" name="POSTCALCUL PROTOCOL"/>
      <queryTableField id="46" name="POSTCALCUL RECLAMA SI PUBLICITATE"/>
      <queryTableField id="47" name="POSTCALCUL TRANSPORT"/>
      <queryTableField id="48" name="POSTCALCUL DELEGATII-CAZARE"/>
      <queryTableField id="49" name="POSTCALCUL MATERIALE NESTOCATE"/>
      <queryTableField id="50" name="POSTCALCUL APA"/>
      <queryTableField id="51" name="POSTCALCUL GAZ"/>
      <queryTableField id="52" name="POSTCALCUL OXIGEN"/>
      <queryTableField id="53" name="POSTCALCUL INTRETINERE SI REPARATII UTILAJE"/>
      <queryTableField id="54" name="POSTCALCUL INTRETINERE SI REPARATII AUTO"/>
      <queryTableField id="55" name="POSTCALCUL INTRETINERE SI REPARATII CALCULATOARE"/>
      <queryTableField id="56" name="POSTCALCUL CHIRIE NISSAN"/>
      <queryTableField id="57" name="POSTCALCUL CHIRIE BETA"/>
      <queryTableField id="58" name="POSTCALCUL ASIGURARI"/>
      <queryTableField id="59" name="POSTCALCUL COMISIOANE CARTI DE MUNCA"/>
      <queryTableField id="60" name="POSTCALCUL POSTA SI TELECOMUNICATII"/>
      <queryTableField id="61" name="POSTCALCUL COMISIOANE"/>
      <queryTableField id="62" name="POSTCALCUL SERVICII EXECUTATE DE TERTI"/>
      <queryTableField id="63" name="POSTCALCUL ASISTENTA MEDICALA"/>
      <queryTableField id="64" name="POSTCALCUL PAZA POMPIERI"/>
      <queryTableField id="65" name="POSTCALCUL AUTORIZARI"/>
      <queryTableField id="66" name="POSTCALCUL CURATENIE"/>
      <queryTableField id="67" name="POSTCALCUL SERVICII HIDROPNEUMATICE"/>
      <queryTableField id="68" name="POSTCALCUL TAXE SI IMPOZITE SALARII"/>
      <queryTableField id="69" name="POSTCALCUL TAXE SI IMPOZITE LOCALE"/>
      <queryTableField id="70" name="POSTCALCUL FOND DE MEDIU"/>
      <queryTableField id="71" name="POSTCALCUL SALARII"/>
      <queryTableField id="72" name="POSTCALCUL DIFERENTE DE CURS"/>
      <queryTableField id="73" name="POSTCALCUL AMORTIZARE"/>
      <queryTableField id="74" name="POSTCALCUL ALTE CHELTUIELI DE EXPLOATARE"/>
      <queryTableField id="75" name="POSTCALCUL TICHETE DE MASA"/>
      <queryTableField id="76" name="POSTCALCUL INTRETINERE SOFT-EBS"/>
      <queryTableField id="77" name="POSTCALCUL CHIRIE TRANSPORT INTERN"/>
      <queryTableField id="78" name="POSTCALCUL SERVICII RER"/>
      <queryTableField id="79" name="POSTCALCUL TAXA INSCRIERE AUTO"/>
      <queryTableField id="80" name="POSTCALCUL TAXA PRIMA INMATRICULARE"/>
      <queryTableField id="81" name="POSTCALCUL MAJORARE TVA"/>
      <queryTableField id="82" name="POSTCALCUL TAXA DE TIMBRU"/>
      <queryTableField id="83" name="POSTCALCUL AMENZI"/>
      <queryTableField id="84" name="POSTCALCUL ALTE SERV - GEROM"/>
      <queryTableField id="85" name="POSTCALCUL CHIRIE GEROM"/>
      <queryTableField id="86" name="POSTCALCUL COMISIOANE VAMALE"/>
      <queryTableField id="87" name="POSTCALCUL CHIRIE HPR"/>
      <queryTableField id="88" name="POSTCALCUL CHIRIE UTILAJE HPR"/>
      <queryTableField id="89" name="POSTCALCUL TRANSPORT-ABONAMENTE.TAXI"/>
      <queryTableField id="90" name="POSTCALCUL CHIRIE ECHIPAMENT IT"/>
      <queryTableField id="91" name="POSTCALCUL CHELTUIELI CU ENERGIA SI APA-UTILITATI HPR"/>
      <queryTableField id="92" name="POSTCALCUL ALTE IMPOZITE SI TAXE "/>
      <queryTableField id="93" name="POSTCALCUL ALTE CHELT -LEGEA BUGETULUI"/>
      <queryTableField id="94" name="POSTCALCUL CHELTUIELI CU CHIRIILE-SOFT"/>
      <queryTableField id="95" name="POSTCALCUL PROVIZIOANE "/>
      <queryTableField id="96" name="POSTCALCUL INTRETINERE SI REPARATII AUTO NEDEDUCTIBILE"/>
      <queryTableField id="97" name="POSTCALCUL TRANSPORT-MACARALE"/>
      <queryTableField id="98" name="POSTCALCUL TRANSPORT- FACTURABIL"/>
      <queryTableField id="99" name="POSTCALCUL TRANSPORT - NEFACTURABIL"/>
      <queryTableField id="100" name="POSTCALCUL COLABORATORI - PRELUCRARI"/>
      <queryTableField id="101" name="POSTCALCUL COLABORATORI - FILME"/>
      <queryTableField id="102" name="POSTCALCUL COLABORATORI - CASSING"/>
      <queryTableField id="103" name="POSTCALCUL PROTECTIE SOCIALA-CCM"/>
      <queryTableField id="104" name="POSTCALCUL MENTENANTA HPR"/>
      <queryTableField id="105" name="POSTCALCUL CHIRIE SOFT HPR"/>
      <queryTableField id="106" name="POSTCALCUL CHIRIE 2000 MP HPR"/>
      <queryTableField id="107" name="POSTCALCUL CHIRIE ACT ADITIONAL HPR"/>
      <queryTableField id="108" name="POSTCALCUL CHIRIE ECHIPAMENT SUDURA HPR"/>
      <queryTableField id="109" name="POSTCALCUL CHELTUIELI CU CHIRIILE PLATFORME"/>
      <queryTableField id="110" name="POSTCALCUL Mentenanta Radient"/>
      <queryTableField id="111" name="POSTCALCUL COLABORATORI-DET CARACTERISTICI BETOANE"/>
      <queryTableField id="112" name="POSTCALCUL INTRETINERE SI REPARATII-SISTEM VIDEO-CONFERINTA"/>
      <queryTableField id="113" name="POSTCALCUL CHELTUIELI ACTIVE CEDATE"/>
      <queryTableField id="114" name="POSTCALCUL TAXE AUTORIZARE CNCAN"/>
      <queryTableField id="115" name="POSTCALCUL COLABORATORI VOPSIRE-SABLARE"/>
      <queryTableField id="116" name="POSTCALCUL ALTE CHELT_SERV HPR"/>
      <queryTableField id="117" name="POSTCALCUL CONSULTANTA OPTIMIZARE"/>
      <queryTableField id="118" name="POSTCALCUL CHELTUIELI CU CHIRIA MACARA HPR"/>
      <queryTableField id="119" name="POSTCALCUL CHIRIE PLATFORME LIFTANTE"/>
      <queryTableField id="120" name="POSTCALCUL CHELTUIELI CU INTRETINEREA AUTO-SPALAT"/>
      <queryTableField id="121" name="POSTCALCUL CHELTUIELI CU INTRETINEREA AUTO-MACARA+MOTO"/>
      <queryTableField id="122" name="POSTCALCUL ASIGURARI BUNURI"/>
      <queryTableField id="123" name="POSTCALCUL ASIGURARI DELEGATII"/>
      <queryTableField id="124" name="POSTCALCUL DIURNA"/>
      <queryTableField id="125" name="POSTCALCUL CHELT CU DEPLASARI-TRANSPORT"/>
      <queryTableField id="126" name="POSTCALCUL CHELTUIELI CU DEPLASARI,DETASARI-ALTE"/>
      <queryTableField id="127" name="POSTCALCUL APA-HPR+Gerom"/>
      <queryTableField id="128" name="POSTCALCUL ENERGIE -HPR+Gerom"/>
      <queryTableField id="129" name="POSTCALCUL SERVICII HIDROPNEUMATICE-HPR"/>
      <queryTableField id="130" name="POSTCALCUL INTRETINERE PLOTER"/>
      <queryTableField id="131" name="POSTCALCUL COLABORATORI-CONVENTII "/>
      <queryTableField id="132" name="POSTCALCUL COLABORATORI-CONTROL US+verif carti tehnice"/>
      <queryTableField id="133" name="POSTCALCUL CHELTUIELI CU INTRETINEREA SI REPARATIILE-SPECTOME"/>
      <queryTableField id="134" name="POSTCALCUL COLABORATORI-CA"/>
      <queryTableField id="135" name="POSTCALCUL ASIGURARI-HPC"/>
      <queryTableField id="136" name="POSTCALCUL COLABORATORI-ZINCARE TERMICA"/>
      <queryTableField id="137" name="POSTCALCUL Cheltuieli cu chiriile - Amortizare inv gerom"/>
      <queryTableField id="138" name="POSTCALCUL DOBANZI"/>
      <queryTableField id="139" name="POSTCALCUL COLABORATORI-INCERCARI DISTRUCTIVE"/>
      <queryTableField id="140" name="POSTCALCUL DIFERENTE CURS-BANCA"/>
      <queryTableField id="141" name="POSTCALCUL CHELTUIELI CU PRIMELE DE ASIGURARE-HPR"/>
      <queryTableField id="142" name="POSTCALCUL MATERIALE CONSUMABILE SPECIALE"/>
      <queryTableField id="143" name="POSTCALCUL MATERII PRIME SPECIALE"/>
      <queryTableField id="144" name="POSTCALCUL COLABORATORI-TRATAMENT TERMIC"/>
      <queryTableField id="145" name="POSTCALCUL COLABORATORI-FASCICOLE"/>
      <queryTableField id="146" name="POSTCALCUL COLABORARI - PROSERNAT"/>
      <queryTableField id="147" name="POSTCALCUL COLABORATORI-AMBALAJE SKIDURI"/>
      <queryTableField id="148" name="POSTCALCUL MATERIALE AUXILIARE SPECIALE"/>
      <queryTableField id="149" name="POSTCALCUL SERVICII PROIECTARE"/>
      <queryTableField id="150" name="POSTCALCUL Dobanzi imprumut 2"/>
      <queryTableField id="151" name="POSTCALCUL Colaboratori-comanda SE 13009"/>
      <queryTableField id="152" name="ANTECALCUL Articole"/>
      <queryTableField id="153" name="ANTECALCUL Operatii"/>
      <queryTableField id="154" name="ANTECALCUL Manopera utilaje"/>
      <queryTableField id="155" name="ANTECALCUL Total ore executie"/>
    </queryTableFields>
  </queryTableRefresh>
</queryTable>
</file>

<file path=xl/queryTables/queryTable10.xml><?xml version="1.0" encoding="utf-8"?>
<queryTable xmlns="http://schemas.openxmlformats.org/spreadsheetml/2006/main" name="ExternalData_1" backgroundRefresh="0" growShrinkType="overwriteClear" connectionId="1" autoFormatId="0" applyNumberFormats="0" applyBorderFormats="0" applyFontFormats="1" applyPatternFormats="1" applyAlignmentFormats="0" applyWidthHeightFormats="0">
  <queryTableRefresh preserveSortFilterLayout="0" nextId="26">
    <queryTableFields count="25">
      <queryTableField id="1" name="Comanda"/>
      <queryTableField id="2" name="Data Inceput"/>
      <queryTableField id="3" name="Status"/>
      <queryTableField id="4" name="Cod Articol"/>
      <queryTableField id="5" name="Denumire articol"/>
      <queryTableField id="6" name="Index Articol"/>
      <queryTableField id="7" name="Inchisa"/>
      <queryTableField id="8" name="Data"/>
      <queryTableField id="9" name="Valoare planificata materiale"/>
      <queryTableField id="10" name="Valoare planificata manopera"/>
      <queryTableField id="11" name="Tip valoare"/>
      <queryTableField id="12" name="Valoare"/>
      <queryTableField id="13" name="Document predare"/>
      <queryTableField id="14" name="Cantitate predata"/>
      <queryTableField id="15" name="Valoare predata"/>
      <queryTableField id="16" name="Comanda client"/>
      <queryTableField id="17" name="Cod Client"/>
      <queryTableField id="18" name="Client"/>
      <queryTableField id="19" name="Valoare contractata"/>
      <queryTableField id="20" name="Valoare facturata"/>
      <queryTableField id="21" name="Saptamana livrare"/>
      <queryTableField id="22" name="bTotal"/>
      <queryTableField id="23" name="bTotalGeneral"/>
      <queryTableField id="24" name="Cod Centru Cost"/>
      <queryTableField id="25" name="Centru Cost"/>
    </queryTableFields>
  </queryTableRefresh>
</queryTable>
</file>

<file path=xl/queryTables/queryTable11.xml><?xml version="1.0" encoding="utf-8"?>
<queryTable xmlns="http://schemas.openxmlformats.org/spreadsheetml/2006/main" name="ExternalData_9" backgroundRefresh="0" growShrinkType="overwriteClear" connectionId="12" autoFormatId="0" applyNumberFormats="0" applyBorderFormats="0" applyFontFormats="1" applyPatternFormats="1" applyAlignmentFormats="0" applyWidthHeightFormats="0">
  <queryTableRefresh preserveSortFilterLayout="0" nextId="156">
    <queryTableFields count="155">
      <queryTableField id="1" name="Titlu_Raport"/>
      <queryTableField id="2" name="Perioada_Raport"/>
      <queryTableField id="3" name="Cod client"/>
      <queryTableField id="4" name="Client"/>
      <queryTableField id="5" name="Contract client/Data"/>
      <queryTableField id="6" name="Contract Nr. inreg./Data"/>
      <queryTableField id="7" name="Contract Nr. tert/Data"/>
      <queryTableField id="8" name="Tip contract client"/>
      <queryTableField id="9" name="Contract valabilitate"/>
      <queryTableField id="10" name="Observatii contract client"/>
      <queryTableField id="11" name="Comanda client/Data"/>
      <queryTableField id="12" name="Comanda Nr. inreg./Data"/>
      <queryTableField id="13" name="Comanda Nr. tert/Data"/>
      <queryTableField id="14" name="Tip comanda client"/>
      <queryTableField id="15" name="Comanda valabilitate"/>
      <queryTableField id="16" name="Observatii comanda client"/>
      <queryTableField id="17" name="Status comanda"/>
      <queryTableField id="18" name="Stadiu facturare"/>
      <queryTableField id="19" name="Perioada"/>
      <queryTableField id="20" name="Tip valoare"/>
      <queryTableField id="21" name="Total costuri"/>
      <queryTableField id="22" name="Valoare predata"/>
      <queryTableField id="23" name="Valoare planificata materiale"/>
      <queryTableField id="24" name="Valoare planificata manopera"/>
      <queryTableField id="25" name="Valoare contractata"/>
      <queryTableField id="26" name="Avans"/>
      <queryTableField id="27" name="Valoare facturata"/>
      <queryTableField id="28" name="Valoare incasata"/>
      <queryTableField id="29" name="bTotal"/>
      <queryTableField id="30" name="bTotalGeneral"/>
      <queryTableField id="31" name="POSTCALCUL MATERII PRIME"/>
      <queryTableField id="32" name="POSTCALCUL MATERIALE AUXILIARE"/>
      <queryTableField id="33" name="POSTCALCUL COMBUSTIBIL"/>
      <queryTableField id="34" name="POSTCALCUL PIESE DE SCHIMB"/>
      <queryTableField id="35" name="POSTCALCUL MATERIALE PT AMBALAT"/>
      <queryTableField id="36" name="POSTCALCUL MATERIALE CONSUMABILE"/>
      <queryTableField id="37" name="POSTCALCUL OBIECTE DE INVENTAR"/>
      <queryTableField id="38" name="POSTCALCUL ENERGIE"/>
      <queryTableField id="39" name="POSTCALCUL INTRETINERE SI REPARATII CLADIRI"/>
      <queryTableField id="40" name="POSTCALCUL CHIRII"/>
      <queryTableField id="41" name="POSTCALCUL ASIGURARI DE VIATA"/>
      <queryTableField id="42" name="POSTCALCUL STUDII SI CERCETARI"/>
      <queryTableField id="43" name="POSTCALCUL COLABORATORI"/>
      <queryTableField id="44" name="POSTCALCUL COMISIOANE SI ONORARII"/>
      <queryTableField id="45" name="POSTCALCUL PROTOCOL"/>
      <queryTableField id="46" name="POSTCALCUL RECLAMA SI PUBLICITATE"/>
      <queryTableField id="47" name="POSTCALCUL TRANSPORT"/>
      <queryTableField id="48" name="POSTCALCUL DELEGATII-CAZARE"/>
      <queryTableField id="49" name="POSTCALCUL MATERIALE NESTOCATE"/>
      <queryTableField id="50" name="POSTCALCUL APA"/>
      <queryTableField id="51" name="POSTCALCUL GAZ"/>
      <queryTableField id="52" name="POSTCALCUL OXIGEN"/>
      <queryTableField id="53" name="POSTCALCUL INTRETINERE SI REPARATII UTILAJE"/>
      <queryTableField id="54" name="POSTCALCUL INTRETINERE SI REPARATII AUTO"/>
      <queryTableField id="55" name="POSTCALCUL INTRETINERE SI REPARATII CALCULATOARE"/>
      <queryTableField id="56" name="POSTCALCUL CHIRIE NISSAN"/>
      <queryTableField id="57" name="POSTCALCUL CHIRIE BETA"/>
      <queryTableField id="58" name="POSTCALCUL ASIGURARI"/>
      <queryTableField id="59" name="POSTCALCUL COMISIOANE CARTI DE MUNCA"/>
      <queryTableField id="60" name="POSTCALCUL POSTA SI TELECOMUNICATII"/>
      <queryTableField id="61" name="POSTCALCUL COMISIOANE"/>
      <queryTableField id="62" name="POSTCALCUL SERVICII EXECUTATE DE TERTI"/>
      <queryTableField id="63" name="POSTCALCUL ASISTENTA MEDICALA"/>
      <queryTableField id="64" name="POSTCALCUL PAZA POMPIERI"/>
      <queryTableField id="65" name="POSTCALCUL AUTORIZARI"/>
      <queryTableField id="66" name="POSTCALCUL CURATENIE"/>
      <queryTableField id="67" name="POSTCALCUL SERVICII HIDROPNEUMATICE"/>
      <queryTableField id="68" name="POSTCALCUL TAXE SI IMPOZITE SALARII"/>
      <queryTableField id="69" name="POSTCALCUL TAXE SI IMPOZITE LOCALE"/>
      <queryTableField id="70" name="POSTCALCUL FOND DE MEDIU"/>
      <queryTableField id="71" name="POSTCALCUL SALARII"/>
      <queryTableField id="72" name="POSTCALCUL DIFERENTE DE CURS"/>
      <queryTableField id="73" name="POSTCALCUL AMORTIZARE"/>
      <queryTableField id="74" name="POSTCALCUL ALTE CHELTUIELI DE EXPLOATARE"/>
      <queryTableField id="75" name="POSTCALCUL TICHETE DE MASA"/>
      <queryTableField id="76" name="POSTCALCUL INTRETINERE SOFT-EBS"/>
      <queryTableField id="77" name="POSTCALCUL CHIRIE TRANSPORT INTERN"/>
      <queryTableField id="78" name="POSTCALCUL SERVICII RER"/>
      <queryTableField id="79" name="POSTCALCUL TAXA INSCRIERE AUTO"/>
      <queryTableField id="80" name="POSTCALCUL TAXA PRIMA INMATRICULARE"/>
      <queryTableField id="81" name="POSTCALCUL MAJORARE TVA"/>
      <queryTableField id="82" name="POSTCALCUL TAXA DE TIMBRU"/>
      <queryTableField id="83" name="POSTCALCUL AMENZI"/>
      <queryTableField id="84" name="POSTCALCUL ALTE SERV - GEROM"/>
      <queryTableField id="85" name="POSTCALCUL CHIRIE GEROM"/>
      <queryTableField id="86" name="POSTCALCUL COMISIOANE VAMALE"/>
      <queryTableField id="87" name="POSTCALCUL CHIRIE HPR"/>
      <queryTableField id="88" name="POSTCALCUL CHIRIE UTILAJE HPR"/>
      <queryTableField id="89" name="POSTCALCUL TRANSPORT-ABONAMENTE.TAXI"/>
      <queryTableField id="90" name="POSTCALCUL CHIRIE ECHIPAMENT IT"/>
      <queryTableField id="91" name="POSTCALCUL CHELTUIELI CU ENERGIA SI APA-UTILITATI HPR"/>
      <queryTableField id="92" name="POSTCALCUL ALTE IMPOZITE SI TAXE "/>
      <queryTableField id="93" name="POSTCALCUL ALTE CHELT -LEGEA BUGETULUI"/>
      <queryTableField id="94" name="POSTCALCUL CHELTUIELI CU CHIRIILE-SOFT"/>
      <queryTableField id="95" name="POSTCALCUL PROVIZIOANE "/>
      <queryTableField id="96" name="POSTCALCUL INTRETINERE SI REPARATII AUTO NEDEDUCTIBILE"/>
      <queryTableField id="97" name="POSTCALCUL TRANSPORT-MACARALE"/>
      <queryTableField id="98" name="POSTCALCUL TRANSPORT- FACTURABIL"/>
      <queryTableField id="99" name="POSTCALCUL TRANSPORT - NEFACTURABIL"/>
      <queryTableField id="100" name="POSTCALCUL COLABORATORI - PRELUCRARI"/>
      <queryTableField id="101" name="POSTCALCUL COLABORATORI - FILME"/>
      <queryTableField id="102" name="POSTCALCUL COLABORATORI - CASSING"/>
      <queryTableField id="103" name="POSTCALCUL PROTECTIE SOCIALA-CCM"/>
      <queryTableField id="104" name="POSTCALCUL MENTENANTA HPR"/>
      <queryTableField id="105" name="POSTCALCUL CHIRIE SOFT HPR"/>
      <queryTableField id="106" name="POSTCALCUL CHIRIE 2000 MP HPR"/>
      <queryTableField id="107" name="POSTCALCUL CHIRIE ACT ADITIONAL HPR"/>
      <queryTableField id="108" name="POSTCALCUL CHIRIE ECHIPAMENT SUDURA HPR"/>
      <queryTableField id="109" name="POSTCALCUL CHELTUIELI CU CHIRIILE PLATFORME"/>
      <queryTableField id="110" name="POSTCALCUL Mentenanta Radient"/>
      <queryTableField id="111" name="POSTCALCUL COLABORATORI-DET CARACTERISTICI BETOANE"/>
      <queryTableField id="112" name="POSTCALCUL INTRETINERE SI REPARATII-SISTEM VIDEO-CONFERINTA"/>
      <queryTableField id="113" name="POSTCALCUL CHELTUIELI ACTIVE CEDATE"/>
      <queryTableField id="114" name="POSTCALCUL TAXE AUTORIZARE CNCAN"/>
      <queryTableField id="115" name="POSTCALCUL COLABORATORI VOPSIRE-SABLARE"/>
      <queryTableField id="116" name="POSTCALCUL ALTE CHELT_SERV HPR"/>
      <queryTableField id="117" name="POSTCALCUL CONSULTANTA OPTIMIZARE"/>
      <queryTableField id="118" name="POSTCALCUL CHELTUIELI CU CHIRIA MACARA HPR"/>
      <queryTableField id="119" name="POSTCALCUL CHIRIE PLATFORME LIFTANTE"/>
      <queryTableField id="120" name="POSTCALCUL CHELTUIELI CU INTRETINEREA AUTO-SPALAT"/>
      <queryTableField id="121" name="POSTCALCUL CHELTUIELI CU INTRETINEREA AUTO-MACARA+MOTO"/>
      <queryTableField id="122" name="POSTCALCUL ASIGURARI BUNURI"/>
      <queryTableField id="123" name="POSTCALCUL ASIGURARI DELEGATII"/>
      <queryTableField id="124" name="POSTCALCUL DIURNA"/>
      <queryTableField id="125" name="POSTCALCUL CHELT CU DEPLASARI-TRANSPORT"/>
      <queryTableField id="126" name="POSTCALCUL CHELTUIELI CU DEPLASARI,DETASARI-ALTE"/>
      <queryTableField id="127" name="POSTCALCUL APA-HPR+Gerom"/>
      <queryTableField id="128" name="POSTCALCUL ENERGIE -HPR+Gerom"/>
      <queryTableField id="129" name="POSTCALCUL SERVICII HIDROPNEUMATICE-HPR"/>
      <queryTableField id="130" name="POSTCALCUL INTRETINERE PLOTER"/>
      <queryTableField id="131" name="POSTCALCUL COLABORATORI-CONVENTII "/>
      <queryTableField id="132" name="POSTCALCUL COLABORATORI-CONTROL US+verif carti tehnice"/>
      <queryTableField id="133" name="POSTCALCUL CHELTUIELI CU INTRETINEREA SI REPARATIILE-SPECTOME"/>
      <queryTableField id="134" name="POSTCALCUL COLABORATORI-CA"/>
      <queryTableField id="135" name="POSTCALCUL ASIGURARI-HPC"/>
      <queryTableField id="136" name="POSTCALCUL COLABORATORI-ZINCARE TERMICA"/>
      <queryTableField id="137" name="POSTCALCUL Cheltuieli cu chiriile - Amortizare inv gerom"/>
      <queryTableField id="138" name="POSTCALCUL DOBANZI"/>
      <queryTableField id="139" name="POSTCALCUL COLABORATORI-INCERCARI DISTRUCTIVE"/>
      <queryTableField id="140" name="POSTCALCUL DIFERENTE CURS-BANCA"/>
      <queryTableField id="141" name="POSTCALCUL CHELTUIELI CU PRIMELE DE ASIGURARE-HPR"/>
      <queryTableField id="142" name="POSTCALCUL MATERIALE CONSUMABILE SPECIALE"/>
      <queryTableField id="143" name="POSTCALCUL MATERII PRIME SPECIALE"/>
      <queryTableField id="144" name="POSTCALCUL COLABORATORI-TRATAMENT TERMIC"/>
      <queryTableField id="145" name="POSTCALCUL COLABORATORI-FASCICOLE"/>
      <queryTableField id="146" name="POSTCALCUL COLABORARI - PROSERNAT"/>
      <queryTableField id="147" name="POSTCALCUL COLABORATORI-AMBALAJE SKIDURI"/>
      <queryTableField id="148" name="POSTCALCUL MATERIALE AUXILIARE SPECIALE"/>
      <queryTableField id="149" name="POSTCALCUL SERVICII PROIECTARE"/>
      <queryTableField id="150" name="POSTCALCUL Dobanzi imprumut 2"/>
      <queryTableField id="151" name="POSTCALCUL Colaboratori-comanda SE 13009"/>
      <queryTableField id="152" name="ANTECALCUL Articole"/>
      <queryTableField id="153" name="ANTECALCUL Operatii"/>
      <queryTableField id="154" name="ANTECALCUL Manopera utilaje"/>
      <queryTableField id="155" name="ANTECALCUL Total ore executie"/>
    </queryTableFields>
  </queryTableRefresh>
</query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5.bin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O77"/>
  <sheetViews>
    <sheetView zoomScaleNormal="100" zoomScaleSheetLayoutView="100" workbookViewId="0">
      <pane xSplit="3" ySplit="8" topLeftCell="E9" activePane="bottomRight" state="frozen"/>
      <selection pane="topRight" activeCell="D1" sqref="D1"/>
      <selection pane="bottomLeft" activeCell="A9" sqref="A9"/>
      <selection pane="bottomRight" activeCell="I47" sqref="I47"/>
    </sheetView>
  </sheetViews>
  <sheetFormatPr defaultRowHeight="12.75"/>
  <cols>
    <col min="1" max="1" width="7" style="26" bestFit="1" customWidth="1"/>
    <col min="2" max="2" width="4.5703125" style="4" customWidth="1"/>
    <col min="3" max="3" width="8.85546875" style="4" customWidth="1"/>
    <col min="4" max="4" width="9" style="3" bestFit="1" customWidth="1"/>
    <col min="5" max="5" width="13.85546875" style="3" customWidth="1"/>
    <col min="6" max="6" width="21.5703125" style="4" customWidth="1"/>
    <col min="7" max="7" width="6.7109375" style="4" customWidth="1"/>
    <col min="8" max="8" width="3.7109375" style="4" customWidth="1"/>
    <col min="9" max="9" width="8.42578125" style="3" bestFit="1" customWidth="1"/>
    <col min="10" max="10" width="8" style="24" bestFit="1" customWidth="1"/>
    <col min="11" max="11" width="8" style="19" bestFit="1" customWidth="1"/>
    <col min="12" max="12" width="10.42578125" style="19" bestFit="1" customWidth="1"/>
    <col min="13" max="13" width="8" style="19" bestFit="1" customWidth="1"/>
    <col min="14" max="14" width="7.5703125" style="19" bestFit="1" customWidth="1"/>
    <col min="15" max="15" width="16.140625" style="19" customWidth="1"/>
    <col min="16" max="16" width="10.28515625" style="19" bestFit="1" customWidth="1"/>
    <col min="17" max="17" width="7.28515625" style="19" bestFit="1" customWidth="1"/>
    <col min="18" max="18" width="6.5703125" style="19" bestFit="1" customWidth="1"/>
    <col min="19" max="19" width="7.28515625" style="19" bestFit="1" customWidth="1"/>
    <col min="20" max="20" width="6.5703125" style="19" bestFit="1" customWidth="1"/>
    <col min="21" max="22" width="7.28515625" style="19" bestFit="1" customWidth="1"/>
    <col min="23" max="24" width="7.140625" style="19" bestFit="1" customWidth="1"/>
    <col min="25" max="119" width="9.140625" style="82"/>
    <col min="120" max="16384" width="9.140625" style="3"/>
  </cols>
  <sheetData>
    <row r="2" spans="1:119" s="38" customFormat="1" ht="15.75">
      <c r="A2" s="116" t="str">
        <f>DatePrimare!A2</f>
        <v>Postcalcul fara Diferente Regii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  <c r="DO2" s="80"/>
    </row>
    <row r="3" spans="1:119" s="38" customFormat="1" ht="15.75">
      <c r="A3" s="116" t="str">
        <f>DatePrimare!B2</f>
        <v>Noiembrie 2012 - Noiembrie 2012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0"/>
      <c r="DB3" s="80"/>
      <c r="DC3" s="80"/>
      <c r="DD3" s="80"/>
      <c r="DE3" s="80"/>
      <c r="DF3" s="80"/>
      <c r="DG3" s="80"/>
      <c r="DH3" s="80"/>
      <c r="DI3" s="80"/>
      <c r="DJ3" s="80"/>
      <c r="DK3" s="80"/>
      <c r="DL3" s="80"/>
      <c r="DM3" s="80"/>
      <c r="DN3" s="80"/>
      <c r="DO3" s="80"/>
    </row>
    <row r="4" spans="1:119" s="39" customFormat="1">
      <c r="B4" s="40"/>
      <c r="C4" s="40"/>
      <c r="D4" s="41"/>
      <c r="E4" s="41"/>
      <c r="F4" s="41"/>
      <c r="G4" s="41"/>
      <c r="H4" s="40"/>
      <c r="I4" s="41"/>
      <c r="J4" s="75"/>
      <c r="K4" s="75"/>
      <c r="L4" s="75"/>
      <c r="M4" s="75"/>
      <c r="N4" s="75"/>
      <c r="O4" s="76"/>
      <c r="P4" s="76"/>
      <c r="Q4" s="75"/>
      <c r="R4" s="75"/>
      <c r="S4" s="75"/>
      <c r="T4" s="75"/>
      <c r="U4" s="75"/>
      <c r="V4" s="75"/>
      <c r="W4" s="75"/>
      <c r="X4" s="77" t="s">
        <v>98</v>
      </c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</row>
    <row r="5" spans="1:119">
      <c r="A5" s="34"/>
      <c r="B5" s="88"/>
    </row>
    <row r="6" spans="1:119" s="39" customFormat="1">
      <c r="A6" s="117" t="s">
        <v>57</v>
      </c>
      <c r="B6" s="117"/>
      <c r="C6" s="117"/>
      <c r="D6" s="121" t="s">
        <v>91</v>
      </c>
      <c r="E6" s="121"/>
      <c r="F6" s="121"/>
      <c r="G6" s="122" t="s">
        <v>90</v>
      </c>
      <c r="H6" s="122"/>
      <c r="I6" s="122"/>
      <c r="J6" s="55" t="s">
        <v>89</v>
      </c>
      <c r="K6" s="118" t="s">
        <v>82</v>
      </c>
      <c r="L6" s="119"/>
      <c r="M6" s="119"/>
      <c r="N6" s="118" t="s">
        <v>73</v>
      </c>
      <c r="O6" s="119"/>
      <c r="P6" s="119"/>
      <c r="Q6" s="118" t="s">
        <v>68</v>
      </c>
      <c r="R6" s="119"/>
      <c r="S6" s="119"/>
      <c r="T6" s="119"/>
      <c r="U6" s="119"/>
      <c r="V6" s="119"/>
      <c r="W6" s="119"/>
      <c r="X6" s="120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</row>
    <row r="7" spans="1:119" s="37" customFormat="1" ht="42" hidden="1">
      <c r="A7" s="35" t="s">
        <v>93</v>
      </c>
      <c r="B7" s="35" t="s">
        <v>0</v>
      </c>
      <c r="C7" s="35" t="s">
        <v>110</v>
      </c>
      <c r="D7" s="35" t="s">
        <v>91</v>
      </c>
      <c r="E7" s="35" t="s">
        <v>61</v>
      </c>
      <c r="F7" s="35" t="s">
        <v>58</v>
      </c>
      <c r="G7" s="35" t="s">
        <v>60</v>
      </c>
      <c r="H7" s="35" t="s">
        <v>59</v>
      </c>
      <c r="I7" s="35" t="s">
        <v>118</v>
      </c>
      <c r="J7" s="36" t="s">
        <v>119</v>
      </c>
      <c r="K7" s="36" t="s">
        <v>72</v>
      </c>
      <c r="L7" s="36" t="s">
        <v>70</v>
      </c>
      <c r="M7" s="36" t="s">
        <v>71</v>
      </c>
      <c r="N7" s="36" t="s">
        <v>69</v>
      </c>
      <c r="O7" s="36" t="s">
        <v>62</v>
      </c>
      <c r="P7" s="36" t="s">
        <v>92</v>
      </c>
      <c r="Q7" s="36" t="s">
        <v>74</v>
      </c>
      <c r="R7" s="36" t="s">
        <v>75</v>
      </c>
      <c r="S7" s="36" t="s">
        <v>76</v>
      </c>
      <c r="T7" s="36" t="s">
        <v>77</v>
      </c>
      <c r="U7" s="36" t="s">
        <v>78</v>
      </c>
      <c r="V7" s="36" t="s">
        <v>79</v>
      </c>
      <c r="W7" s="36" t="s">
        <v>80</v>
      </c>
      <c r="X7" s="79" t="s">
        <v>81</v>
      </c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</row>
    <row r="8" spans="1:119" s="86" customFormat="1" ht="43.5">
      <c r="A8" s="104" t="s">
        <v>88</v>
      </c>
      <c r="B8" s="104" t="s">
        <v>0</v>
      </c>
      <c r="C8" s="104" t="s">
        <v>110</v>
      </c>
      <c r="D8" s="104" t="s">
        <v>91</v>
      </c>
      <c r="E8" s="104" t="s">
        <v>61</v>
      </c>
      <c r="F8" s="104" t="s">
        <v>112</v>
      </c>
      <c r="G8" s="104" t="s">
        <v>60</v>
      </c>
      <c r="H8" s="104" t="s">
        <v>115</v>
      </c>
      <c r="I8" s="104" t="s">
        <v>118</v>
      </c>
      <c r="J8" s="105" t="s">
        <v>119</v>
      </c>
      <c r="K8" s="105" t="s">
        <v>72</v>
      </c>
      <c r="L8" s="105" t="s">
        <v>71</v>
      </c>
      <c r="M8" s="105" t="s">
        <v>132</v>
      </c>
      <c r="N8" s="105" t="s">
        <v>69</v>
      </c>
      <c r="O8" s="105" t="s">
        <v>120</v>
      </c>
      <c r="P8" s="105" t="s">
        <v>62</v>
      </c>
      <c r="Q8" s="105" t="s">
        <v>74</v>
      </c>
      <c r="R8" s="105" t="s">
        <v>75</v>
      </c>
      <c r="S8" s="105" t="s">
        <v>76</v>
      </c>
      <c r="T8" s="105" t="s">
        <v>77</v>
      </c>
      <c r="U8" s="105" t="s">
        <v>94</v>
      </c>
      <c r="V8" s="106" t="s">
        <v>95</v>
      </c>
      <c r="W8" s="106" t="s">
        <v>96</v>
      </c>
      <c r="X8" s="106" t="s">
        <v>97</v>
      </c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  <c r="CD8" s="87"/>
      <c r="CE8" s="87"/>
      <c r="CF8" s="87"/>
      <c r="CG8" s="87"/>
      <c r="CH8" s="87"/>
      <c r="CI8" s="87"/>
      <c r="CJ8" s="87"/>
      <c r="CK8" s="87"/>
      <c r="CL8" s="87"/>
      <c r="CM8" s="87"/>
      <c r="CN8" s="87"/>
      <c r="CO8" s="87"/>
      <c r="CP8" s="87"/>
      <c r="CQ8" s="87"/>
      <c r="CR8" s="87"/>
      <c r="CS8" s="87"/>
      <c r="CT8" s="87"/>
      <c r="CU8" s="87"/>
      <c r="CV8" s="87"/>
      <c r="CW8" s="87"/>
      <c r="CX8" s="87"/>
      <c r="CY8" s="87"/>
      <c r="CZ8" s="87"/>
      <c r="DA8" s="87"/>
      <c r="DB8" s="87"/>
      <c r="DC8" s="87"/>
      <c r="DD8" s="87"/>
      <c r="DE8" s="87"/>
      <c r="DF8" s="87"/>
      <c r="DG8" s="87"/>
      <c r="DH8" s="87"/>
      <c r="DI8" s="87"/>
      <c r="DJ8" s="87"/>
      <c r="DK8" s="87"/>
      <c r="DL8" s="87"/>
      <c r="DM8" s="87"/>
      <c r="DN8" s="87"/>
      <c r="DO8" s="87"/>
    </row>
    <row r="9" spans="1:119" s="4" customFormat="1" ht="13.5">
      <c r="A9" s="94" t="s">
        <v>46</v>
      </c>
      <c r="B9" s="94" t="s">
        <v>135</v>
      </c>
      <c r="C9" s="95">
        <v>41190</v>
      </c>
      <c r="D9" s="94" t="s">
        <v>133</v>
      </c>
      <c r="E9" s="94" t="s">
        <v>26</v>
      </c>
      <c r="F9" s="94" t="s">
        <v>48</v>
      </c>
      <c r="G9" s="94" t="s">
        <v>12</v>
      </c>
      <c r="H9" s="94" t="s">
        <v>15</v>
      </c>
      <c r="I9" s="94" t="s">
        <v>13</v>
      </c>
      <c r="J9" s="94">
        <v>183633.17</v>
      </c>
      <c r="K9" s="94">
        <v>0</v>
      </c>
      <c r="L9" s="94">
        <v>0</v>
      </c>
      <c r="M9" s="94">
        <v>0</v>
      </c>
      <c r="N9" s="94">
        <v>0</v>
      </c>
      <c r="O9" s="94" t="s">
        <v>15</v>
      </c>
      <c r="P9" s="94">
        <v>0</v>
      </c>
      <c r="Q9" s="94">
        <v>59661.21</v>
      </c>
      <c r="R9" s="94">
        <v>0</v>
      </c>
      <c r="S9" s="94">
        <v>30839</v>
      </c>
      <c r="T9" s="94">
        <v>6675</v>
      </c>
      <c r="U9" s="94">
        <v>42191.42</v>
      </c>
      <c r="V9" s="94">
        <v>44266.54</v>
      </c>
      <c r="W9" s="94">
        <v>0</v>
      </c>
      <c r="X9" s="96">
        <v>0</v>
      </c>
      <c r="Y9" s="84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  <c r="DO9" s="85"/>
    </row>
    <row r="10" spans="1:119" ht="13.5">
      <c r="A10" s="97"/>
      <c r="B10" s="97"/>
      <c r="C10" s="97"/>
      <c r="D10" s="97"/>
      <c r="E10" s="97"/>
      <c r="F10" s="97"/>
      <c r="G10" s="97"/>
      <c r="H10" s="97"/>
      <c r="I10" s="94" t="s">
        <v>16</v>
      </c>
      <c r="J10" s="94">
        <v>183633.17</v>
      </c>
      <c r="K10" s="94">
        <v>0</v>
      </c>
      <c r="L10" s="94">
        <v>0</v>
      </c>
      <c r="M10" s="94">
        <v>0</v>
      </c>
      <c r="N10" s="94">
        <v>0</v>
      </c>
      <c r="O10" s="94" t="s">
        <v>15</v>
      </c>
      <c r="P10" s="94">
        <v>0</v>
      </c>
      <c r="Q10" s="94">
        <v>59661.21</v>
      </c>
      <c r="R10" s="94">
        <v>0</v>
      </c>
      <c r="S10" s="94">
        <v>30839</v>
      </c>
      <c r="T10" s="94">
        <v>6675</v>
      </c>
      <c r="U10" s="94">
        <v>42191.42</v>
      </c>
      <c r="V10" s="94">
        <v>44266.54</v>
      </c>
      <c r="W10" s="94">
        <v>0</v>
      </c>
      <c r="X10" s="96">
        <v>0</v>
      </c>
      <c r="Y10" s="84"/>
    </row>
    <row r="11" spans="1:119" ht="13.5">
      <c r="A11" s="97"/>
      <c r="B11" s="97"/>
      <c r="C11" s="97"/>
      <c r="D11" s="97"/>
      <c r="E11" s="97"/>
      <c r="F11" s="97"/>
      <c r="G11" s="97"/>
      <c r="H11" s="97"/>
      <c r="I11" s="94" t="s">
        <v>17</v>
      </c>
      <c r="J11" s="94">
        <v>0</v>
      </c>
      <c r="K11" s="94">
        <v>0</v>
      </c>
      <c r="L11" s="94">
        <v>0</v>
      </c>
      <c r="M11" s="94">
        <v>0</v>
      </c>
      <c r="N11" s="94">
        <v>259401.41</v>
      </c>
      <c r="O11" s="94" t="s">
        <v>50</v>
      </c>
      <c r="P11" s="94">
        <v>1</v>
      </c>
      <c r="Q11" s="94">
        <v>0</v>
      </c>
      <c r="R11" s="94">
        <v>0</v>
      </c>
      <c r="S11" s="94">
        <v>0</v>
      </c>
      <c r="T11" s="94">
        <v>0</v>
      </c>
      <c r="U11" s="94">
        <v>0</v>
      </c>
      <c r="V11" s="94">
        <v>0</v>
      </c>
      <c r="W11" s="94">
        <v>0</v>
      </c>
      <c r="X11" s="96">
        <v>0</v>
      </c>
      <c r="Y11" s="84"/>
    </row>
    <row r="12" spans="1:119" ht="13.5">
      <c r="A12" s="97"/>
      <c r="B12" s="97"/>
      <c r="C12" s="97"/>
      <c r="D12" s="97"/>
      <c r="E12" s="97"/>
      <c r="F12" s="97"/>
      <c r="G12" s="94" t="s">
        <v>66</v>
      </c>
      <c r="H12" s="94" t="s">
        <v>15</v>
      </c>
      <c r="I12" s="94" t="s">
        <v>83</v>
      </c>
      <c r="J12" s="94">
        <v>183633.17</v>
      </c>
      <c r="K12" s="94">
        <v>0</v>
      </c>
      <c r="L12" s="94">
        <v>0</v>
      </c>
      <c r="M12" s="94">
        <v>0</v>
      </c>
      <c r="N12" s="94">
        <v>0</v>
      </c>
      <c r="O12" s="94" t="s">
        <v>15</v>
      </c>
      <c r="P12" s="94">
        <v>0</v>
      </c>
      <c r="Q12" s="94">
        <v>0</v>
      </c>
      <c r="R12" s="94">
        <v>0</v>
      </c>
      <c r="S12" s="94">
        <v>0</v>
      </c>
      <c r="T12" s="94">
        <v>0</v>
      </c>
      <c r="U12" s="94">
        <v>0</v>
      </c>
      <c r="V12" s="94">
        <v>0</v>
      </c>
      <c r="W12" s="94">
        <v>0</v>
      </c>
      <c r="X12" s="96">
        <v>0</v>
      </c>
      <c r="Y12" s="84"/>
    </row>
    <row r="13" spans="1:119" ht="13.5">
      <c r="A13" s="97"/>
      <c r="B13" s="97"/>
      <c r="C13" s="97"/>
      <c r="D13" s="97"/>
      <c r="E13" s="97"/>
      <c r="F13" s="97"/>
      <c r="G13" s="97"/>
      <c r="H13" s="97"/>
      <c r="I13" s="94" t="s">
        <v>82</v>
      </c>
      <c r="J13" s="94">
        <v>0</v>
      </c>
      <c r="K13" s="94">
        <v>518802.82</v>
      </c>
      <c r="L13" s="94">
        <v>6233.75</v>
      </c>
      <c r="M13" s="94">
        <v>55473.4</v>
      </c>
      <c r="N13" s="94">
        <v>0</v>
      </c>
      <c r="O13" s="94" t="s">
        <v>15</v>
      </c>
      <c r="P13" s="94">
        <v>0</v>
      </c>
      <c r="Q13" s="94">
        <v>0</v>
      </c>
      <c r="R13" s="94">
        <v>0</v>
      </c>
      <c r="S13" s="94">
        <v>0</v>
      </c>
      <c r="T13" s="94">
        <v>0</v>
      </c>
      <c r="U13" s="94">
        <v>0</v>
      </c>
      <c r="V13" s="94">
        <v>0</v>
      </c>
      <c r="W13" s="94">
        <v>0</v>
      </c>
      <c r="X13" s="96">
        <v>0</v>
      </c>
      <c r="Y13" s="84"/>
    </row>
    <row r="14" spans="1:119" ht="13.5">
      <c r="A14" s="97"/>
      <c r="B14" s="97"/>
      <c r="C14" s="97"/>
      <c r="D14" s="97"/>
      <c r="E14" s="97"/>
      <c r="F14" s="97"/>
      <c r="G14" s="97"/>
      <c r="H14" s="97"/>
      <c r="I14" s="94" t="s">
        <v>84</v>
      </c>
      <c r="J14" s="94">
        <v>183633.17</v>
      </c>
      <c r="K14" s="94">
        <v>0</v>
      </c>
      <c r="L14" s="94">
        <v>0</v>
      </c>
      <c r="M14" s="94">
        <v>0</v>
      </c>
      <c r="N14" s="94">
        <v>0</v>
      </c>
      <c r="O14" s="94" t="s">
        <v>15</v>
      </c>
      <c r="P14" s="94">
        <v>0</v>
      </c>
      <c r="Q14" s="94">
        <v>0</v>
      </c>
      <c r="R14" s="94">
        <v>0</v>
      </c>
      <c r="S14" s="94">
        <v>0</v>
      </c>
      <c r="T14" s="94">
        <v>0</v>
      </c>
      <c r="U14" s="94">
        <v>0</v>
      </c>
      <c r="V14" s="94">
        <v>0</v>
      </c>
      <c r="W14" s="94">
        <v>0</v>
      </c>
      <c r="X14" s="96">
        <v>0</v>
      </c>
      <c r="Y14" s="84"/>
    </row>
    <row r="15" spans="1:119" ht="13.5">
      <c r="A15" s="97"/>
      <c r="B15" s="97"/>
      <c r="C15" s="97"/>
      <c r="D15" s="97"/>
      <c r="E15" s="97"/>
      <c r="F15" s="97"/>
      <c r="G15" s="97"/>
      <c r="H15" s="97"/>
      <c r="I15" s="94" t="s">
        <v>101</v>
      </c>
      <c r="J15" s="94">
        <v>0</v>
      </c>
      <c r="K15" s="94">
        <v>0</v>
      </c>
      <c r="L15" s="94">
        <v>0</v>
      </c>
      <c r="M15" s="94">
        <v>0</v>
      </c>
      <c r="N15" s="94">
        <v>0</v>
      </c>
      <c r="O15" s="94" t="s">
        <v>15</v>
      </c>
      <c r="P15" s="94">
        <v>0</v>
      </c>
      <c r="Q15" s="94">
        <v>0</v>
      </c>
      <c r="R15" s="94">
        <v>0</v>
      </c>
      <c r="S15" s="94">
        <v>0</v>
      </c>
      <c r="T15" s="94">
        <v>0</v>
      </c>
      <c r="U15" s="94">
        <v>0</v>
      </c>
      <c r="V15" s="94">
        <v>0</v>
      </c>
      <c r="W15" s="94">
        <v>0</v>
      </c>
      <c r="X15" s="96">
        <v>0</v>
      </c>
      <c r="Y15" s="84"/>
    </row>
    <row r="16" spans="1:119" ht="13.5">
      <c r="A16" s="97"/>
      <c r="B16" s="97"/>
      <c r="C16" s="97"/>
      <c r="D16" s="97"/>
      <c r="E16" s="97"/>
      <c r="F16" s="97"/>
      <c r="G16" s="97"/>
      <c r="H16" s="97"/>
      <c r="I16" s="94" t="s">
        <v>63</v>
      </c>
      <c r="J16" s="94">
        <v>0</v>
      </c>
      <c r="K16" s="94">
        <v>0</v>
      </c>
      <c r="L16" s="94">
        <v>0</v>
      </c>
      <c r="M16" s="94">
        <v>0</v>
      </c>
      <c r="N16" s="94">
        <v>0</v>
      </c>
      <c r="O16" s="94" t="s">
        <v>15</v>
      </c>
      <c r="P16" s="94">
        <v>0</v>
      </c>
      <c r="Q16" s="94">
        <v>0</v>
      </c>
      <c r="R16" s="94">
        <v>0</v>
      </c>
      <c r="S16" s="94">
        <v>0</v>
      </c>
      <c r="T16" s="94">
        <v>0</v>
      </c>
      <c r="U16" s="94">
        <v>0</v>
      </c>
      <c r="V16" s="94">
        <v>0</v>
      </c>
      <c r="W16" s="94">
        <v>0</v>
      </c>
      <c r="X16" s="96">
        <v>0</v>
      </c>
      <c r="Y16" s="84"/>
    </row>
    <row r="17" spans="1:25" ht="13.5">
      <c r="A17" s="97"/>
      <c r="B17" s="97"/>
      <c r="C17" s="97"/>
      <c r="D17" s="97"/>
      <c r="E17" s="97"/>
      <c r="F17" s="97"/>
      <c r="G17" s="97"/>
      <c r="H17" s="97"/>
      <c r="I17" s="94" t="s">
        <v>85</v>
      </c>
      <c r="J17" s="94">
        <v>0</v>
      </c>
      <c r="K17" s="94">
        <v>0</v>
      </c>
      <c r="L17" s="94">
        <v>0</v>
      </c>
      <c r="M17" s="94">
        <v>0</v>
      </c>
      <c r="N17" s="94">
        <v>259401.41</v>
      </c>
      <c r="O17" s="94" t="s">
        <v>15</v>
      </c>
      <c r="P17" s="94">
        <v>1</v>
      </c>
      <c r="Q17" s="94">
        <v>0</v>
      </c>
      <c r="R17" s="94">
        <v>0</v>
      </c>
      <c r="S17" s="94">
        <v>0</v>
      </c>
      <c r="T17" s="94">
        <v>0</v>
      </c>
      <c r="U17" s="94">
        <v>0</v>
      </c>
      <c r="V17" s="94">
        <v>0</v>
      </c>
      <c r="W17" s="94">
        <v>0</v>
      </c>
      <c r="X17" s="96">
        <v>0</v>
      </c>
      <c r="Y17" s="84"/>
    </row>
    <row r="18" spans="1:25" ht="13.5">
      <c r="A18" s="94" t="s">
        <v>41</v>
      </c>
      <c r="B18" s="94" t="s">
        <v>135</v>
      </c>
      <c r="C18" s="95">
        <v>41191</v>
      </c>
      <c r="D18" s="94" t="s">
        <v>134</v>
      </c>
      <c r="E18" s="94" t="s">
        <v>43</v>
      </c>
      <c r="F18" s="94" t="s">
        <v>21</v>
      </c>
      <c r="G18" s="94" t="s">
        <v>23</v>
      </c>
      <c r="H18" s="94" t="s">
        <v>15</v>
      </c>
      <c r="I18" s="94" t="s">
        <v>13</v>
      </c>
      <c r="J18" s="94">
        <v>1049.28</v>
      </c>
      <c r="K18" s="94">
        <v>0</v>
      </c>
      <c r="L18" s="94">
        <v>0</v>
      </c>
      <c r="M18" s="94">
        <v>0</v>
      </c>
      <c r="N18" s="94">
        <v>0</v>
      </c>
      <c r="O18" s="94" t="s">
        <v>15</v>
      </c>
      <c r="P18" s="94">
        <v>0</v>
      </c>
      <c r="Q18" s="94">
        <v>1049.28</v>
      </c>
      <c r="R18" s="94">
        <v>0</v>
      </c>
      <c r="S18" s="94">
        <v>0</v>
      </c>
      <c r="T18" s="94">
        <v>0</v>
      </c>
      <c r="U18" s="94">
        <v>0</v>
      </c>
      <c r="V18" s="94">
        <v>0</v>
      </c>
      <c r="W18" s="94">
        <v>0</v>
      </c>
      <c r="X18" s="96">
        <v>0</v>
      </c>
      <c r="Y18" s="84"/>
    </row>
    <row r="19" spans="1:25" ht="13.5">
      <c r="A19" s="97"/>
      <c r="B19" s="97"/>
      <c r="C19" s="97"/>
      <c r="D19" s="97"/>
      <c r="E19" s="97"/>
      <c r="F19" s="97"/>
      <c r="G19" s="94" t="s">
        <v>12</v>
      </c>
      <c r="H19" s="94" t="s">
        <v>15</v>
      </c>
      <c r="I19" s="94" t="s">
        <v>13</v>
      </c>
      <c r="J19" s="94">
        <v>159878.31</v>
      </c>
      <c r="K19" s="94">
        <v>0</v>
      </c>
      <c r="L19" s="94">
        <v>0</v>
      </c>
      <c r="M19" s="94">
        <v>0</v>
      </c>
      <c r="N19" s="94">
        <v>0</v>
      </c>
      <c r="O19" s="94" t="s">
        <v>15</v>
      </c>
      <c r="P19" s="94">
        <v>0</v>
      </c>
      <c r="Q19" s="94">
        <v>49090.04</v>
      </c>
      <c r="R19" s="94">
        <v>0</v>
      </c>
      <c r="S19" s="94">
        <v>25621</v>
      </c>
      <c r="T19" s="94">
        <v>5210</v>
      </c>
      <c r="U19" s="94">
        <v>40283.800000000003</v>
      </c>
      <c r="V19" s="94">
        <v>39673.47</v>
      </c>
      <c r="W19" s="94">
        <v>0</v>
      </c>
      <c r="X19" s="96">
        <v>0</v>
      </c>
      <c r="Y19" s="84"/>
    </row>
    <row r="20" spans="1:25" ht="13.5">
      <c r="A20" s="97"/>
      <c r="B20" s="97"/>
      <c r="C20" s="97"/>
      <c r="D20" s="97"/>
      <c r="E20" s="97"/>
      <c r="F20" s="97"/>
      <c r="G20" s="94" t="s">
        <v>44</v>
      </c>
      <c r="H20" s="94" t="s">
        <v>15</v>
      </c>
      <c r="I20" s="94" t="s">
        <v>17</v>
      </c>
      <c r="J20" s="94">
        <v>0</v>
      </c>
      <c r="K20" s="94">
        <v>0</v>
      </c>
      <c r="L20" s="94">
        <v>0</v>
      </c>
      <c r="M20" s="94">
        <v>0</v>
      </c>
      <c r="N20" s="94">
        <v>84585</v>
      </c>
      <c r="O20" s="94" t="s">
        <v>45</v>
      </c>
      <c r="P20" s="94">
        <v>6</v>
      </c>
      <c r="Q20" s="94">
        <v>0</v>
      </c>
      <c r="R20" s="94">
        <v>0</v>
      </c>
      <c r="S20" s="94">
        <v>0</v>
      </c>
      <c r="T20" s="94">
        <v>0</v>
      </c>
      <c r="U20" s="94">
        <v>0</v>
      </c>
      <c r="V20" s="94">
        <v>0</v>
      </c>
      <c r="W20" s="94">
        <v>0</v>
      </c>
      <c r="X20" s="96">
        <v>0</v>
      </c>
      <c r="Y20" s="84"/>
    </row>
    <row r="21" spans="1:25" ht="13.5">
      <c r="A21" s="97"/>
      <c r="B21" s="97"/>
      <c r="C21" s="97"/>
      <c r="D21" s="97"/>
      <c r="E21" s="97"/>
      <c r="F21" s="97"/>
      <c r="G21" s="94" t="s">
        <v>66</v>
      </c>
      <c r="H21" s="94" t="s">
        <v>15</v>
      </c>
      <c r="I21" s="94" t="s">
        <v>83</v>
      </c>
      <c r="J21" s="94">
        <v>159878.31</v>
      </c>
      <c r="K21" s="94">
        <v>0</v>
      </c>
      <c r="L21" s="94">
        <v>0</v>
      </c>
      <c r="M21" s="94">
        <v>0</v>
      </c>
      <c r="N21" s="94">
        <v>0</v>
      </c>
      <c r="O21" s="94" t="s">
        <v>15</v>
      </c>
      <c r="P21" s="94">
        <v>0</v>
      </c>
      <c r="Q21" s="94">
        <v>0</v>
      </c>
      <c r="R21" s="94">
        <v>0</v>
      </c>
      <c r="S21" s="94">
        <v>0</v>
      </c>
      <c r="T21" s="94">
        <v>0</v>
      </c>
      <c r="U21" s="94">
        <v>0</v>
      </c>
      <c r="V21" s="94">
        <v>0</v>
      </c>
      <c r="W21" s="94">
        <v>0</v>
      </c>
      <c r="X21" s="96">
        <v>0</v>
      </c>
      <c r="Y21" s="84"/>
    </row>
    <row r="22" spans="1:25" ht="13.5">
      <c r="A22" s="97"/>
      <c r="B22" s="97"/>
      <c r="C22" s="97"/>
      <c r="D22" s="97"/>
      <c r="E22" s="97"/>
      <c r="F22" s="97"/>
      <c r="G22" s="97"/>
      <c r="H22" s="97"/>
      <c r="I22" s="94" t="s">
        <v>82</v>
      </c>
      <c r="J22" s="94">
        <v>0</v>
      </c>
      <c r="K22" s="94">
        <v>84584.97</v>
      </c>
      <c r="L22" s="94">
        <v>0</v>
      </c>
      <c r="M22" s="94">
        <v>47966.96</v>
      </c>
      <c r="N22" s="94">
        <v>0</v>
      </c>
      <c r="O22" s="94" t="s">
        <v>15</v>
      </c>
      <c r="P22" s="94">
        <v>0</v>
      </c>
      <c r="Q22" s="94">
        <v>0</v>
      </c>
      <c r="R22" s="94">
        <v>0</v>
      </c>
      <c r="S22" s="94">
        <v>0</v>
      </c>
      <c r="T22" s="94">
        <v>0</v>
      </c>
      <c r="U22" s="94">
        <v>0</v>
      </c>
      <c r="V22" s="94">
        <v>0</v>
      </c>
      <c r="W22" s="94">
        <v>0</v>
      </c>
      <c r="X22" s="96">
        <v>0</v>
      </c>
      <c r="Y22" s="84"/>
    </row>
    <row r="23" spans="1:25" ht="13.5">
      <c r="A23" s="97"/>
      <c r="B23" s="97"/>
      <c r="C23" s="97"/>
      <c r="D23" s="97"/>
      <c r="E23" s="97"/>
      <c r="F23" s="97"/>
      <c r="G23" s="97"/>
      <c r="H23" s="97"/>
      <c r="I23" s="94" t="s">
        <v>84</v>
      </c>
      <c r="J23" s="94">
        <v>0</v>
      </c>
      <c r="K23" s="94">
        <v>0</v>
      </c>
      <c r="L23" s="94">
        <v>0</v>
      </c>
      <c r="M23" s="94">
        <v>0</v>
      </c>
      <c r="N23" s="94">
        <v>0</v>
      </c>
      <c r="O23" s="94" t="s">
        <v>15</v>
      </c>
      <c r="P23" s="94">
        <v>0</v>
      </c>
      <c r="Q23" s="94">
        <v>0</v>
      </c>
      <c r="R23" s="94">
        <v>0</v>
      </c>
      <c r="S23" s="94">
        <v>0</v>
      </c>
      <c r="T23" s="94">
        <v>0</v>
      </c>
      <c r="U23" s="94">
        <v>0</v>
      </c>
      <c r="V23" s="94">
        <v>0</v>
      </c>
      <c r="W23" s="94">
        <v>0</v>
      </c>
      <c r="X23" s="96">
        <v>0</v>
      </c>
      <c r="Y23" s="84"/>
    </row>
    <row r="24" spans="1:25" ht="13.5">
      <c r="A24" s="97"/>
      <c r="B24" s="97"/>
      <c r="C24" s="97"/>
      <c r="D24" s="97"/>
      <c r="E24" s="97"/>
      <c r="F24" s="97"/>
      <c r="G24" s="97"/>
      <c r="H24" s="97"/>
      <c r="I24" s="94" t="s">
        <v>101</v>
      </c>
      <c r="J24" s="94">
        <v>0</v>
      </c>
      <c r="K24" s="94">
        <v>0</v>
      </c>
      <c r="L24" s="94">
        <v>0</v>
      </c>
      <c r="M24" s="94">
        <v>0</v>
      </c>
      <c r="N24" s="94">
        <v>0</v>
      </c>
      <c r="O24" s="94" t="s">
        <v>15</v>
      </c>
      <c r="P24" s="94">
        <v>0</v>
      </c>
      <c r="Q24" s="94">
        <v>0</v>
      </c>
      <c r="R24" s="94">
        <v>0</v>
      </c>
      <c r="S24" s="94">
        <v>0</v>
      </c>
      <c r="T24" s="94">
        <v>0</v>
      </c>
      <c r="U24" s="94">
        <v>0</v>
      </c>
      <c r="V24" s="94">
        <v>0</v>
      </c>
      <c r="W24" s="94">
        <v>0</v>
      </c>
      <c r="X24" s="96">
        <v>0</v>
      </c>
      <c r="Y24" s="84"/>
    </row>
    <row r="25" spans="1:25" ht="13.5">
      <c r="A25" s="97"/>
      <c r="B25" s="97"/>
      <c r="C25" s="97"/>
      <c r="D25" s="97"/>
      <c r="E25" s="97"/>
      <c r="F25" s="97"/>
      <c r="G25" s="97"/>
      <c r="H25" s="97"/>
      <c r="I25" s="94" t="s">
        <v>63</v>
      </c>
      <c r="J25" s="94">
        <v>159878.31</v>
      </c>
      <c r="K25" s="94">
        <v>0</v>
      </c>
      <c r="L25" s="94">
        <v>0</v>
      </c>
      <c r="M25" s="94">
        <v>0</v>
      </c>
      <c r="N25" s="94">
        <v>0</v>
      </c>
      <c r="O25" s="94" t="s">
        <v>15</v>
      </c>
      <c r="P25" s="94">
        <v>0</v>
      </c>
      <c r="Q25" s="94">
        <v>0</v>
      </c>
      <c r="R25" s="94">
        <v>0</v>
      </c>
      <c r="S25" s="94">
        <v>0</v>
      </c>
      <c r="T25" s="94">
        <v>0</v>
      </c>
      <c r="U25" s="94">
        <v>0</v>
      </c>
      <c r="V25" s="94">
        <v>0</v>
      </c>
      <c r="W25" s="94">
        <v>0</v>
      </c>
      <c r="X25" s="96">
        <v>0</v>
      </c>
      <c r="Y25" s="84"/>
    </row>
    <row r="26" spans="1:25" ht="13.5">
      <c r="A26" s="97"/>
      <c r="B26" s="97"/>
      <c r="C26" s="97"/>
      <c r="D26" s="97"/>
      <c r="E26" s="97"/>
      <c r="F26" s="97"/>
      <c r="G26" s="97"/>
      <c r="H26" s="97"/>
      <c r="I26" s="94" t="s">
        <v>85</v>
      </c>
      <c r="J26" s="94">
        <v>0</v>
      </c>
      <c r="K26" s="94">
        <v>0</v>
      </c>
      <c r="L26" s="94">
        <v>0</v>
      </c>
      <c r="M26" s="94">
        <v>0</v>
      </c>
      <c r="N26" s="94">
        <v>84585</v>
      </c>
      <c r="O26" s="94" t="s">
        <v>15</v>
      </c>
      <c r="P26" s="94">
        <v>6</v>
      </c>
      <c r="Q26" s="94">
        <v>0</v>
      </c>
      <c r="R26" s="94">
        <v>0</v>
      </c>
      <c r="S26" s="94">
        <v>0</v>
      </c>
      <c r="T26" s="94">
        <v>0</v>
      </c>
      <c r="U26" s="94">
        <v>0</v>
      </c>
      <c r="V26" s="94">
        <v>0</v>
      </c>
      <c r="W26" s="94">
        <v>0</v>
      </c>
      <c r="X26" s="96">
        <v>0</v>
      </c>
      <c r="Y26" s="84"/>
    </row>
    <row r="27" spans="1:25" ht="13.5">
      <c r="A27" s="94" t="s">
        <v>34</v>
      </c>
      <c r="B27" s="94" t="s">
        <v>135</v>
      </c>
      <c r="C27" s="95">
        <v>41311</v>
      </c>
      <c r="D27" s="94" t="s">
        <v>38</v>
      </c>
      <c r="E27" s="94" t="s">
        <v>26</v>
      </c>
      <c r="F27" s="94" t="s">
        <v>36</v>
      </c>
      <c r="G27" s="94" t="s">
        <v>12</v>
      </c>
      <c r="H27" s="94" t="s">
        <v>15</v>
      </c>
      <c r="I27" s="94" t="s">
        <v>13</v>
      </c>
      <c r="J27" s="94">
        <v>11093.16</v>
      </c>
      <c r="K27" s="94">
        <v>0</v>
      </c>
      <c r="L27" s="94">
        <v>0</v>
      </c>
      <c r="M27" s="94">
        <v>0</v>
      </c>
      <c r="N27" s="94">
        <v>0</v>
      </c>
      <c r="O27" s="94" t="s">
        <v>15</v>
      </c>
      <c r="P27" s="94">
        <v>0</v>
      </c>
      <c r="Q27" s="94">
        <v>5914.04</v>
      </c>
      <c r="R27" s="94">
        <v>0</v>
      </c>
      <c r="S27" s="94">
        <v>1258</v>
      </c>
      <c r="T27" s="94">
        <v>321</v>
      </c>
      <c r="U27" s="94">
        <v>1736.9</v>
      </c>
      <c r="V27" s="94">
        <v>1863.22</v>
      </c>
      <c r="W27" s="94">
        <v>0</v>
      </c>
      <c r="X27" s="96">
        <v>0</v>
      </c>
      <c r="Y27" s="84"/>
    </row>
    <row r="28" spans="1:25" ht="13.5">
      <c r="A28" s="97"/>
      <c r="B28" s="97"/>
      <c r="C28" s="97"/>
      <c r="D28" s="97"/>
      <c r="E28" s="97"/>
      <c r="F28" s="97"/>
      <c r="G28" s="94" t="s">
        <v>39</v>
      </c>
      <c r="H28" s="94" t="s">
        <v>15</v>
      </c>
      <c r="I28" s="94" t="s">
        <v>17</v>
      </c>
      <c r="J28" s="94">
        <v>0</v>
      </c>
      <c r="K28" s="94">
        <v>0</v>
      </c>
      <c r="L28" s="94">
        <v>0</v>
      </c>
      <c r="M28" s="94">
        <v>0</v>
      </c>
      <c r="N28" s="94">
        <v>174424</v>
      </c>
      <c r="O28" s="94" t="s">
        <v>40</v>
      </c>
      <c r="P28" s="94">
        <v>2</v>
      </c>
      <c r="Q28" s="94">
        <v>0</v>
      </c>
      <c r="R28" s="94">
        <v>0</v>
      </c>
      <c r="S28" s="94">
        <v>0</v>
      </c>
      <c r="T28" s="94">
        <v>0</v>
      </c>
      <c r="U28" s="94">
        <v>0</v>
      </c>
      <c r="V28" s="94">
        <v>0</v>
      </c>
      <c r="W28" s="94">
        <v>0</v>
      </c>
      <c r="X28" s="96">
        <v>0</v>
      </c>
      <c r="Y28" s="84"/>
    </row>
    <row r="29" spans="1:25" ht="13.5">
      <c r="A29" s="97"/>
      <c r="B29" s="97"/>
      <c r="C29" s="97"/>
      <c r="D29" s="97"/>
      <c r="E29" s="97"/>
      <c r="F29" s="97"/>
      <c r="G29" s="94" t="s">
        <v>66</v>
      </c>
      <c r="H29" s="94" t="s">
        <v>15</v>
      </c>
      <c r="I29" s="94" t="s">
        <v>83</v>
      </c>
      <c r="J29" s="94">
        <v>11093.16</v>
      </c>
      <c r="K29" s="94">
        <v>0</v>
      </c>
      <c r="L29" s="94">
        <v>0</v>
      </c>
      <c r="M29" s="94">
        <v>0</v>
      </c>
      <c r="N29" s="94">
        <v>0</v>
      </c>
      <c r="O29" s="94" t="s">
        <v>15</v>
      </c>
      <c r="P29" s="94">
        <v>0</v>
      </c>
      <c r="Q29" s="94">
        <v>0</v>
      </c>
      <c r="R29" s="94">
        <v>0</v>
      </c>
      <c r="S29" s="94">
        <v>0</v>
      </c>
      <c r="T29" s="94">
        <v>0</v>
      </c>
      <c r="U29" s="94">
        <v>0</v>
      </c>
      <c r="V29" s="94">
        <v>0</v>
      </c>
      <c r="W29" s="94">
        <v>0</v>
      </c>
      <c r="X29" s="96">
        <v>0</v>
      </c>
      <c r="Y29" s="84"/>
    </row>
    <row r="30" spans="1:25" ht="13.5">
      <c r="A30" s="97"/>
      <c r="B30" s="97"/>
      <c r="C30" s="97"/>
      <c r="D30" s="97"/>
      <c r="E30" s="97"/>
      <c r="F30" s="97"/>
      <c r="G30" s="97"/>
      <c r="H30" s="97"/>
      <c r="I30" s="94" t="s">
        <v>82</v>
      </c>
      <c r="J30" s="94">
        <v>0</v>
      </c>
      <c r="K30" s="94">
        <v>174424</v>
      </c>
      <c r="L30" s="94">
        <v>7494.1</v>
      </c>
      <c r="M30" s="94">
        <v>30910.34</v>
      </c>
      <c r="N30" s="94">
        <v>0</v>
      </c>
      <c r="O30" s="94" t="s">
        <v>15</v>
      </c>
      <c r="P30" s="94">
        <v>0</v>
      </c>
      <c r="Q30" s="94">
        <v>0</v>
      </c>
      <c r="R30" s="94">
        <v>0</v>
      </c>
      <c r="S30" s="94">
        <v>0</v>
      </c>
      <c r="T30" s="94">
        <v>0</v>
      </c>
      <c r="U30" s="94">
        <v>0</v>
      </c>
      <c r="V30" s="94">
        <v>0</v>
      </c>
      <c r="W30" s="94">
        <v>0</v>
      </c>
      <c r="X30" s="96">
        <v>0</v>
      </c>
      <c r="Y30" s="84"/>
    </row>
    <row r="31" spans="1:25" ht="13.5">
      <c r="A31" s="97"/>
      <c r="B31" s="97"/>
      <c r="C31" s="97"/>
      <c r="D31" s="97"/>
      <c r="E31" s="97"/>
      <c r="F31" s="97"/>
      <c r="G31" s="97"/>
      <c r="H31" s="97"/>
      <c r="I31" s="94" t="s">
        <v>84</v>
      </c>
      <c r="J31" s="94">
        <v>0</v>
      </c>
      <c r="K31" s="94">
        <v>0</v>
      </c>
      <c r="L31" s="94">
        <v>0</v>
      </c>
      <c r="M31" s="94">
        <v>0</v>
      </c>
      <c r="N31" s="94">
        <v>0</v>
      </c>
      <c r="O31" s="94" t="s">
        <v>15</v>
      </c>
      <c r="P31" s="94">
        <v>0</v>
      </c>
      <c r="Q31" s="94">
        <v>0</v>
      </c>
      <c r="R31" s="94">
        <v>0</v>
      </c>
      <c r="S31" s="94">
        <v>0</v>
      </c>
      <c r="T31" s="94">
        <v>0</v>
      </c>
      <c r="U31" s="94">
        <v>0</v>
      </c>
      <c r="V31" s="94">
        <v>0</v>
      </c>
      <c r="W31" s="94">
        <v>0</v>
      </c>
      <c r="X31" s="96">
        <v>0</v>
      </c>
      <c r="Y31" s="84"/>
    </row>
    <row r="32" spans="1:25" ht="13.5">
      <c r="A32" s="97"/>
      <c r="B32" s="97"/>
      <c r="C32" s="97"/>
      <c r="D32" s="97"/>
      <c r="E32" s="97"/>
      <c r="F32" s="97"/>
      <c r="G32" s="97"/>
      <c r="H32" s="97"/>
      <c r="I32" s="94" t="s">
        <v>101</v>
      </c>
      <c r="J32" s="94">
        <v>0</v>
      </c>
      <c r="K32" s="94">
        <v>0</v>
      </c>
      <c r="L32" s="94">
        <v>0</v>
      </c>
      <c r="M32" s="94">
        <v>0</v>
      </c>
      <c r="N32" s="94">
        <v>0</v>
      </c>
      <c r="O32" s="94" t="s">
        <v>15</v>
      </c>
      <c r="P32" s="94">
        <v>0</v>
      </c>
      <c r="Q32" s="94">
        <v>0</v>
      </c>
      <c r="R32" s="94">
        <v>0</v>
      </c>
      <c r="S32" s="94">
        <v>0</v>
      </c>
      <c r="T32" s="94">
        <v>0</v>
      </c>
      <c r="U32" s="94">
        <v>0</v>
      </c>
      <c r="V32" s="94">
        <v>0</v>
      </c>
      <c r="W32" s="94">
        <v>0</v>
      </c>
      <c r="X32" s="96">
        <v>0</v>
      </c>
      <c r="Y32" s="84"/>
    </row>
    <row r="33" spans="1:25" ht="13.5">
      <c r="A33" s="97"/>
      <c r="B33" s="97"/>
      <c r="C33" s="97"/>
      <c r="D33" s="97"/>
      <c r="E33" s="97"/>
      <c r="F33" s="97"/>
      <c r="G33" s="97"/>
      <c r="H33" s="97"/>
      <c r="I33" s="94" t="s">
        <v>63</v>
      </c>
      <c r="J33" s="94">
        <v>11093.16</v>
      </c>
      <c r="K33" s="94">
        <v>0</v>
      </c>
      <c r="L33" s="94">
        <v>0</v>
      </c>
      <c r="M33" s="94">
        <v>0</v>
      </c>
      <c r="N33" s="94">
        <v>0</v>
      </c>
      <c r="O33" s="94" t="s">
        <v>15</v>
      </c>
      <c r="P33" s="94">
        <v>0</v>
      </c>
      <c r="Q33" s="94">
        <v>0</v>
      </c>
      <c r="R33" s="94">
        <v>0</v>
      </c>
      <c r="S33" s="94">
        <v>0</v>
      </c>
      <c r="T33" s="94">
        <v>0</v>
      </c>
      <c r="U33" s="94">
        <v>0</v>
      </c>
      <c r="V33" s="94">
        <v>0</v>
      </c>
      <c r="W33" s="94">
        <v>0</v>
      </c>
      <c r="X33" s="96">
        <v>0</v>
      </c>
      <c r="Y33" s="84"/>
    </row>
    <row r="34" spans="1:25" ht="13.5">
      <c r="A34" s="97"/>
      <c r="B34" s="97"/>
      <c r="C34" s="97"/>
      <c r="D34" s="97"/>
      <c r="E34" s="97"/>
      <c r="F34" s="97"/>
      <c r="G34" s="97"/>
      <c r="H34" s="97"/>
      <c r="I34" s="94" t="s">
        <v>85</v>
      </c>
      <c r="J34" s="94">
        <v>0</v>
      </c>
      <c r="K34" s="94">
        <v>0</v>
      </c>
      <c r="L34" s="94">
        <v>0</v>
      </c>
      <c r="M34" s="94">
        <v>0</v>
      </c>
      <c r="N34" s="94">
        <v>174424</v>
      </c>
      <c r="O34" s="94" t="s">
        <v>15</v>
      </c>
      <c r="P34" s="94">
        <v>2</v>
      </c>
      <c r="Q34" s="94">
        <v>0</v>
      </c>
      <c r="R34" s="94">
        <v>0</v>
      </c>
      <c r="S34" s="94">
        <v>0</v>
      </c>
      <c r="T34" s="94">
        <v>0</v>
      </c>
      <c r="U34" s="94">
        <v>0</v>
      </c>
      <c r="V34" s="94">
        <v>0</v>
      </c>
      <c r="W34" s="94">
        <v>0</v>
      </c>
      <c r="X34" s="96">
        <v>0</v>
      </c>
      <c r="Y34" s="84"/>
    </row>
    <row r="35" spans="1:25" ht="13.5">
      <c r="A35" s="94" t="s">
        <v>29</v>
      </c>
      <c r="B35" s="94" t="s">
        <v>135</v>
      </c>
      <c r="C35" s="95">
        <v>41164</v>
      </c>
      <c r="D35" s="94" t="s">
        <v>24</v>
      </c>
      <c r="E35" s="94" t="s">
        <v>26</v>
      </c>
      <c r="F35" s="94" t="s">
        <v>31</v>
      </c>
      <c r="G35" s="94" t="s">
        <v>33</v>
      </c>
      <c r="H35" s="94" t="s">
        <v>15</v>
      </c>
      <c r="I35" s="94" t="s">
        <v>17</v>
      </c>
      <c r="J35" s="94">
        <v>0</v>
      </c>
      <c r="K35" s="94">
        <v>285178</v>
      </c>
      <c r="L35" s="94">
        <v>11836.2</v>
      </c>
      <c r="M35" s="94">
        <v>44951.136080999997</v>
      </c>
      <c r="N35" s="94">
        <v>142589</v>
      </c>
      <c r="O35" s="94" t="s">
        <v>64</v>
      </c>
      <c r="P35" s="94">
        <v>1</v>
      </c>
      <c r="Q35" s="94">
        <v>0</v>
      </c>
      <c r="R35" s="94">
        <v>0</v>
      </c>
      <c r="S35" s="94">
        <v>0</v>
      </c>
      <c r="T35" s="94">
        <v>0</v>
      </c>
      <c r="U35" s="94">
        <v>0</v>
      </c>
      <c r="V35" s="94">
        <v>0</v>
      </c>
      <c r="W35" s="94">
        <v>0</v>
      </c>
      <c r="X35" s="96">
        <v>0</v>
      </c>
      <c r="Y35" s="84"/>
    </row>
    <row r="36" spans="1:25" ht="13.5">
      <c r="A36" s="97"/>
      <c r="B36" s="97"/>
      <c r="C36" s="97"/>
      <c r="D36" s="97"/>
      <c r="E36" s="97"/>
      <c r="F36" s="97"/>
      <c r="G36" s="94" t="s">
        <v>23</v>
      </c>
      <c r="H36" s="94" t="s">
        <v>15</v>
      </c>
      <c r="I36" s="94" t="s">
        <v>13</v>
      </c>
      <c r="J36" s="94">
        <v>17117.43</v>
      </c>
      <c r="K36" s="94">
        <v>285178</v>
      </c>
      <c r="L36" s="94">
        <v>11836.2</v>
      </c>
      <c r="M36" s="94">
        <v>44951.136080999997</v>
      </c>
      <c r="N36" s="94">
        <v>0</v>
      </c>
      <c r="O36" s="94" t="s">
        <v>15</v>
      </c>
      <c r="P36" s="94">
        <v>0</v>
      </c>
      <c r="Q36" s="94">
        <v>17117.43</v>
      </c>
      <c r="R36" s="94">
        <v>0</v>
      </c>
      <c r="S36" s="94">
        <v>0</v>
      </c>
      <c r="T36" s="94">
        <v>0</v>
      </c>
      <c r="U36" s="94">
        <v>0</v>
      </c>
      <c r="V36" s="94">
        <v>0</v>
      </c>
      <c r="W36" s="94">
        <v>0</v>
      </c>
      <c r="X36" s="96">
        <v>0</v>
      </c>
      <c r="Y36" s="84"/>
    </row>
    <row r="37" spans="1:25" ht="13.5">
      <c r="A37" s="97"/>
      <c r="B37" s="97"/>
      <c r="C37" s="97"/>
      <c r="D37" s="97"/>
      <c r="E37" s="97"/>
      <c r="F37" s="97"/>
      <c r="G37" s="97"/>
      <c r="H37" s="97"/>
      <c r="I37" s="94" t="s">
        <v>16</v>
      </c>
      <c r="J37" s="94">
        <v>17117.43</v>
      </c>
      <c r="K37" s="94">
        <v>285178</v>
      </c>
      <c r="L37" s="94">
        <v>11836.2</v>
      </c>
      <c r="M37" s="94">
        <v>44951.136080999997</v>
      </c>
      <c r="N37" s="94">
        <v>0</v>
      </c>
      <c r="O37" s="94" t="s">
        <v>15</v>
      </c>
      <c r="P37" s="94">
        <v>0</v>
      </c>
      <c r="Q37" s="94">
        <v>17117.43</v>
      </c>
      <c r="R37" s="94">
        <v>0</v>
      </c>
      <c r="S37" s="94">
        <v>0</v>
      </c>
      <c r="T37" s="94">
        <v>0</v>
      </c>
      <c r="U37" s="94">
        <v>0</v>
      </c>
      <c r="V37" s="94">
        <v>0</v>
      </c>
      <c r="W37" s="94">
        <v>0</v>
      </c>
      <c r="X37" s="96">
        <v>0</v>
      </c>
      <c r="Y37" s="84"/>
    </row>
    <row r="38" spans="1:25" ht="13.5">
      <c r="A38" s="97"/>
      <c r="B38" s="97"/>
      <c r="C38" s="97"/>
      <c r="D38" s="97"/>
      <c r="E38" s="97"/>
      <c r="F38" s="97"/>
      <c r="G38" s="97"/>
      <c r="H38" s="97"/>
      <c r="I38" s="94" t="s">
        <v>17</v>
      </c>
      <c r="J38" s="94">
        <v>0</v>
      </c>
      <c r="K38" s="94">
        <v>285178</v>
      </c>
      <c r="L38" s="94">
        <v>11836.2</v>
      </c>
      <c r="M38" s="94">
        <v>44951.136080999997</v>
      </c>
      <c r="N38" s="94">
        <v>142589</v>
      </c>
      <c r="O38" s="94" t="s">
        <v>65</v>
      </c>
      <c r="P38" s="94">
        <v>1</v>
      </c>
      <c r="Q38" s="94">
        <v>0</v>
      </c>
      <c r="R38" s="94">
        <v>0</v>
      </c>
      <c r="S38" s="94">
        <v>0</v>
      </c>
      <c r="T38" s="94">
        <v>0</v>
      </c>
      <c r="U38" s="94">
        <v>0</v>
      </c>
      <c r="V38" s="94">
        <v>0</v>
      </c>
      <c r="W38" s="94">
        <v>0</v>
      </c>
      <c r="X38" s="96">
        <v>0</v>
      </c>
      <c r="Y38" s="84"/>
    </row>
    <row r="39" spans="1:25" ht="13.5">
      <c r="A39" s="97"/>
      <c r="B39" s="97"/>
      <c r="C39" s="97"/>
      <c r="D39" s="97"/>
      <c r="E39" s="97"/>
      <c r="F39" s="97"/>
      <c r="G39" s="94" t="s">
        <v>66</v>
      </c>
      <c r="H39" s="94" t="s">
        <v>15</v>
      </c>
      <c r="I39" s="94" t="s">
        <v>83</v>
      </c>
      <c r="J39" s="94">
        <v>17117.43</v>
      </c>
      <c r="K39" s="94">
        <v>0</v>
      </c>
      <c r="L39" s="94">
        <v>0</v>
      </c>
      <c r="M39" s="94">
        <v>0</v>
      </c>
      <c r="N39" s="94">
        <v>0</v>
      </c>
      <c r="O39" s="94" t="s">
        <v>15</v>
      </c>
      <c r="P39" s="94">
        <v>0</v>
      </c>
      <c r="Q39" s="94">
        <v>0</v>
      </c>
      <c r="R39" s="94">
        <v>0</v>
      </c>
      <c r="S39" s="94">
        <v>0</v>
      </c>
      <c r="T39" s="94">
        <v>0</v>
      </c>
      <c r="U39" s="94">
        <v>0</v>
      </c>
      <c r="V39" s="94">
        <v>0</v>
      </c>
      <c r="W39" s="94">
        <v>0</v>
      </c>
      <c r="X39" s="96">
        <v>0</v>
      </c>
      <c r="Y39" s="84"/>
    </row>
    <row r="40" spans="1:25" ht="13.5">
      <c r="A40" s="97"/>
      <c r="B40" s="97"/>
      <c r="C40" s="97"/>
      <c r="D40" s="97"/>
      <c r="E40" s="97"/>
      <c r="F40" s="97"/>
      <c r="G40" s="97"/>
      <c r="H40" s="97"/>
      <c r="I40" s="94" t="s">
        <v>82</v>
      </c>
      <c r="J40" s="94">
        <v>0</v>
      </c>
      <c r="K40" s="94">
        <v>0</v>
      </c>
      <c r="L40" s="94">
        <v>0</v>
      </c>
      <c r="M40" s="94">
        <v>0</v>
      </c>
      <c r="N40" s="94">
        <v>0</v>
      </c>
      <c r="O40" s="94" t="s">
        <v>15</v>
      </c>
      <c r="P40" s="94">
        <v>0</v>
      </c>
      <c r="Q40" s="94">
        <v>0</v>
      </c>
      <c r="R40" s="94">
        <v>0</v>
      </c>
      <c r="S40" s="94">
        <v>0</v>
      </c>
      <c r="T40" s="94">
        <v>0</v>
      </c>
      <c r="U40" s="94">
        <v>0</v>
      </c>
      <c r="V40" s="94">
        <v>0</v>
      </c>
      <c r="W40" s="94">
        <v>0</v>
      </c>
      <c r="X40" s="96">
        <v>0</v>
      </c>
      <c r="Y40" s="84"/>
    </row>
    <row r="41" spans="1:25" ht="13.5">
      <c r="A41" s="97"/>
      <c r="B41" s="97"/>
      <c r="C41" s="97"/>
      <c r="D41" s="97"/>
      <c r="E41" s="97"/>
      <c r="F41" s="97"/>
      <c r="G41" s="97"/>
      <c r="H41" s="97"/>
      <c r="I41" s="94" t="s">
        <v>84</v>
      </c>
      <c r="J41" s="94">
        <v>17117.43</v>
      </c>
      <c r="K41" s="94">
        <v>0</v>
      </c>
      <c r="L41" s="94">
        <v>0</v>
      </c>
      <c r="M41" s="94">
        <v>0</v>
      </c>
      <c r="N41" s="94">
        <v>0</v>
      </c>
      <c r="O41" s="94" t="s">
        <v>15</v>
      </c>
      <c r="P41" s="94">
        <v>0</v>
      </c>
      <c r="Q41" s="94">
        <v>0</v>
      </c>
      <c r="R41" s="94">
        <v>0</v>
      </c>
      <c r="S41" s="94">
        <v>0</v>
      </c>
      <c r="T41" s="94">
        <v>0</v>
      </c>
      <c r="U41" s="94">
        <v>0</v>
      </c>
      <c r="V41" s="94">
        <v>0</v>
      </c>
      <c r="W41" s="94">
        <v>0</v>
      </c>
      <c r="X41" s="96">
        <v>0</v>
      </c>
      <c r="Y41" s="84"/>
    </row>
    <row r="42" spans="1:25" ht="13.5">
      <c r="A42" s="97"/>
      <c r="B42" s="97"/>
      <c r="C42" s="97"/>
      <c r="D42" s="97"/>
      <c r="E42" s="97"/>
      <c r="F42" s="97"/>
      <c r="G42" s="97"/>
      <c r="H42" s="97"/>
      <c r="I42" s="94" t="s">
        <v>101</v>
      </c>
      <c r="J42" s="94">
        <v>0</v>
      </c>
      <c r="K42" s="94">
        <v>0</v>
      </c>
      <c r="L42" s="94">
        <v>0</v>
      </c>
      <c r="M42" s="94">
        <v>0</v>
      </c>
      <c r="N42" s="94">
        <v>0</v>
      </c>
      <c r="O42" s="94" t="s">
        <v>15</v>
      </c>
      <c r="P42" s="94">
        <v>0</v>
      </c>
      <c r="Q42" s="94">
        <v>0</v>
      </c>
      <c r="R42" s="94">
        <v>0</v>
      </c>
      <c r="S42" s="94">
        <v>0</v>
      </c>
      <c r="T42" s="94">
        <v>0</v>
      </c>
      <c r="U42" s="94">
        <v>0</v>
      </c>
      <c r="V42" s="94">
        <v>0</v>
      </c>
      <c r="W42" s="94">
        <v>0</v>
      </c>
      <c r="X42" s="96">
        <v>0</v>
      </c>
      <c r="Y42" s="84"/>
    </row>
    <row r="43" spans="1:25" ht="13.5">
      <c r="A43" s="97"/>
      <c r="B43" s="97"/>
      <c r="C43" s="97"/>
      <c r="D43" s="97"/>
      <c r="E43" s="97"/>
      <c r="F43" s="97"/>
      <c r="G43" s="97"/>
      <c r="H43" s="97"/>
      <c r="I43" s="94" t="s">
        <v>63</v>
      </c>
      <c r="J43" s="94">
        <v>0</v>
      </c>
      <c r="K43" s="94">
        <v>0</v>
      </c>
      <c r="L43" s="94">
        <v>0</v>
      </c>
      <c r="M43" s="94">
        <v>0</v>
      </c>
      <c r="N43" s="94">
        <v>0</v>
      </c>
      <c r="O43" s="94" t="s">
        <v>15</v>
      </c>
      <c r="P43" s="94">
        <v>0</v>
      </c>
      <c r="Q43" s="94">
        <v>0</v>
      </c>
      <c r="R43" s="94">
        <v>0</v>
      </c>
      <c r="S43" s="94">
        <v>0</v>
      </c>
      <c r="T43" s="94">
        <v>0</v>
      </c>
      <c r="U43" s="94">
        <v>0</v>
      </c>
      <c r="V43" s="94">
        <v>0</v>
      </c>
      <c r="W43" s="94">
        <v>0</v>
      </c>
      <c r="X43" s="96">
        <v>0</v>
      </c>
      <c r="Y43" s="84"/>
    </row>
    <row r="44" spans="1:25" ht="13.5">
      <c r="A44" s="97"/>
      <c r="B44" s="97"/>
      <c r="C44" s="97"/>
      <c r="D44" s="97"/>
      <c r="E44" s="97"/>
      <c r="F44" s="97"/>
      <c r="G44" s="97"/>
      <c r="H44" s="97"/>
      <c r="I44" s="94" t="s">
        <v>85</v>
      </c>
      <c r="J44" s="94">
        <v>0</v>
      </c>
      <c r="K44" s="94">
        <v>0</v>
      </c>
      <c r="L44" s="94">
        <v>0</v>
      </c>
      <c r="M44" s="94">
        <v>0</v>
      </c>
      <c r="N44" s="94">
        <v>142589</v>
      </c>
      <c r="O44" s="94" t="s">
        <v>15</v>
      </c>
      <c r="P44" s="94">
        <v>1</v>
      </c>
      <c r="Q44" s="94">
        <v>0</v>
      </c>
      <c r="R44" s="94">
        <v>0</v>
      </c>
      <c r="S44" s="94">
        <v>0</v>
      </c>
      <c r="T44" s="94">
        <v>0</v>
      </c>
      <c r="U44" s="94">
        <v>0</v>
      </c>
      <c r="V44" s="94">
        <v>0</v>
      </c>
      <c r="W44" s="94">
        <v>0</v>
      </c>
      <c r="X44" s="96">
        <v>0</v>
      </c>
      <c r="Y44" s="84"/>
    </row>
    <row r="45" spans="1:25" ht="13.5">
      <c r="A45" s="94" t="s">
        <v>19</v>
      </c>
      <c r="B45" s="94" t="s">
        <v>136</v>
      </c>
      <c r="C45" s="95">
        <v>41183</v>
      </c>
      <c r="D45" s="94" t="s">
        <v>24</v>
      </c>
      <c r="E45" s="94" t="s">
        <v>26</v>
      </c>
      <c r="F45" s="94" t="s">
        <v>21</v>
      </c>
      <c r="G45" s="94" t="s">
        <v>23</v>
      </c>
      <c r="H45" s="94" t="s">
        <v>15</v>
      </c>
      <c r="I45" s="94" t="s">
        <v>13</v>
      </c>
      <c r="J45" s="94">
        <v>1478</v>
      </c>
      <c r="K45" s="94">
        <v>0</v>
      </c>
      <c r="L45" s="94">
        <v>0</v>
      </c>
      <c r="M45" s="94">
        <v>0</v>
      </c>
      <c r="N45" s="94">
        <v>0</v>
      </c>
      <c r="O45" s="94" t="s">
        <v>15</v>
      </c>
      <c r="P45" s="94">
        <v>0</v>
      </c>
      <c r="Q45" s="94">
        <v>0</v>
      </c>
      <c r="R45" s="94">
        <v>1478</v>
      </c>
      <c r="S45" s="94">
        <v>0</v>
      </c>
      <c r="T45" s="94">
        <v>0</v>
      </c>
      <c r="U45" s="94">
        <v>0</v>
      </c>
      <c r="V45" s="94">
        <v>0</v>
      </c>
      <c r="W45" s="94">
        <v>0</v>
      </c>
      <c r="X45" s="96">
        <v>0</v>
      </c>
      <c r="Y45" s="84"/>
    </row>
    <row r="46" spans="1:25" ht="13.5">
      <c r="A46" s="97"/>
      <c r="B46" s="97"/>
      <c r="C46" s="97"/>
      <c r="D46" s="97"/>
      <c r="E46" s="97"/>
      <c r="F46" s="97"/>
      <c r="G46" s="97"/>
      <c r="H46" s="97"/>
      <c r="I46" s="94" t="s">
        <v>16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 t="s">
        <v>15</v>
      </c>
      <c r="P46" s="94">
        <v>0</v>
      </c>
      <c r="Q46" s="94">
        <v>0</v>
      </c>
      <c r="R46" s="94">
        <v>0</v>
      </c>
      <c r="S46" s="94">
        <v>0</v>
      </c>
      <c r="T46" s="94">
        <v>0</v>
      </c>
      <c r="U46" s="94">
        <v>0</v>
      </c>
      <c r="V46" s="94">
        <v>0</v>
      </c>
      <c r="W46" s="94">
        <v>0</v>
      </c>
      <c r="X46" s="96">
        <v>0</v>
      </c>
      <c r="Y46" s="84"/>
    </row>
    <row r="47" spans="1:25" ht="13.5">
      <c r="A47" s="97"/>
      <c r="B47" s="97"/>
      <c r="C47" s="97"/>
      <c r="D47" s="97"/>
      <c r="E47" s="97"/>
      <c r="F47" s="97"/>
      <c r="G47" s="97"/>
      <c r="H47" s="97"/>
      <c r="I47" s="94" t="s">
        <v>17</v>
      </c>
      <c r="J47" s="94">
        <v>0</v>
      </c>
      <c r="K47" s="94">
        <v>0</v>
      </c>
      <c r="L47" s="94">
        <v>0</v>
      </c>
      <c r="M47" s="94">
        <v>0</v>
      </c>
      <c r="N47" s="94">
        <v>0</v>
      </c>
      <c r="O47" s="94" t="s">
        <v>15</v>
      </c>
      <c r="P47" s="94">
        <v>0</v>
      </c>
      <c r="Q47" s="94">
        <v>0</v>
      </c>
      <c r="R47" s="94">
        <v>0</v>
      </c>
      <c r="S47" s="94">
        <v>0</v>
      </c>
      <c r="T47" s="94">
        <v>0</v>
      </c>
      <c r="U47" s="94">
        <v>0</v>
      </c>
      <c r="V47" s="94">
        <v>0</v>
      </c>
      <c r="W47" s="94">
        <v>0</v>
      </c>
      <c r="X47" s="96">
        <v>0</v>
      </c>
      <c r="Y47" s="84"/>
    </row>
    <row r="48" spans="1:25" ht="13.5">
      <c r="A48" s="97"/>
      <c r="B48" s="97"/>
      <c r="C48" s="97"/>
      <c r="D48" s="97"/>
      <c r="E48" s="97"/>
      <c r="F48" s="97"/>
      <c r="G48" s="94" t="s">
        <v>12</v>
      </c>
      <c r="H48" s="94" t="s">
        <v>27</v>
      </c>
      <c r="I48" s="94" t="s">
        <v>13</v>
      </c>
      <c r="J48" s="94">
        <v>4595.5</v>
      </c>
      <c r="K48" s="94">
        <v>0</v>
      </c>
      <c r="L48" s="94">
        <v>0</v>
      </c>
      <c r="M48" s="94">
        <v>0</v>
      </c>
      <c r="N48" s="94">
        <v>0</v>
      </c>
      <c r="O48" s="94" t="s">
        <v>15</v>
      </c>
      <c r="P48" s="94">
        <v>0</v>
      </c>
      <c r="Q48" s="94">
        <v>1202.94</v>
      </c>
      <c r="R48" s="94">
        <v>3056</v>
      </c>
      <c r="S48" s="94">
        <v>225</v>
      </c>
      <c r="T48" s="94">
        <v>166</v>
      </c>
      <c r="U48" s="94">
        <v>500</v>
      </c>
      <c r="V48" s="94">
        <v>461.4</v>
      </c>
      <c r="W48" s="94">
        <v>-290.47000000000003</v>
      </c>
      <c r="X48" s="96">
        <v>-709.49</v>
      </c>
      <c r="Y48" s="84"/>
    </row>
    <row r="49" spans="1:25" ht="13.5">
      <c r="A49" s="97"/>
      <c r="B49" s="97"/>
      <c r="C49" s="97"/>
      <c r="D49" s="97"/>
      <c r="E49" s="97"/>
      <c r="F49" s="97"/>
      <c r="G49" s="97"/>
      <c r="H49" s="97"/>
      <c r="I49" s="94" t="s">
        <v>16</v>
      </c>
      <c r="J49" s="94">
        <v>4595.5</v>
      </c>
      <c r="K49" s="94">
        <v>0</v>
      </c>
      <c r="L49" s="94">
        <v>0</v>
      </c>
      <c r="M49" s="94">
        <v>0</v>
      </c>
      <c r="N49" s="94">
        <v>0</v>
      </c>
      <c r="O49" s="94" t="s">
        <v>15</v>
      </c>
      <c r="P49" s="94">
        <v>0</v>
      </c>
      <c r="Q49" s="94">
        <v>1202.94</v>
      </c>
      <c r="R49" s="94">
        <v>3056</v>
      </c>
      <c r="S49" s="94">
        <v>225</v>
      </c>
      <c r="T49" s="94">
        <v>166</v>
      </c>
      <c r="U49" s="94">
        <v>500</v>
      </c>
      <c r="V49" s="94">
        <v>461.4</v>
      </c>
      <c r="W49" s="94">
        <v>-290.47000000000003</v>
      </c>
      <c r="X49" s="96">
        <v>-709.49</v>
      </c>
      <c r="Y49" s="84"/>
    </row>
    <row r="50" spans="1:25" ht="13.5">
      <c r="A50" s="97"/>
      <c r="B50" s="97"/>
      <c r="C50" s="97"/>
      <c r="D50" s="97"/>
      <c r="E50" s="97"/>
      <c r="F50" s="97"/>
      <c r="G50" s="97"/>
      <c r="H50" s="97"/>
      <c r="I50" s="94" t="s">
        <v>17</v>
      </c>
      <c r="J50" s="94">
        <v>0</v>
      </c>
      <c r="K50" s="94">
        <v>0</v>
      </c>
      <c r="L50" s="94">
        <v>0</v>
      </c>
      <c r="M50" s="94">
        <v>0</v>
      </c>
      <c r="N50" s="94">
        <v>0</v>
      </c>
      <c r="O50" s="94" t="s">
        <v>28</v>
      </c>
      <c r="P50" s="94">
        <v>1</v>
      </c>
      <c r="Q50" s="94">
        <v>0</v>
      </c>
      <c r="R50" s="94">
        <v>0</v>
      </c>
      <c r="S50" s="94">
        <v>0</v>
      </c>
      <c r="T50" s="94">
        <v>0</v>
      </c>
      <c r="U50" s="94">
        <v>0</v>
      </c>
      <c r="V50" s="94">
        <v>0</v>
      </c>
      <c r="W50" s="94">
        <v>0</v>
      </c>
      <c r="X50" s="96">
        <v>0</v>
      </c>
      <c r="Y50" s="84"/>
    </row>
    <row r="51" spans="1:25" ht="13.5">
      <c r="A51" s="97"/>
      <c r="B51" s="97"/>
      <c r="C51" s="97"/>
      <c r="D51" s="97"/>
      <c r="E51" s="97"/>
      <c r="F51" s="97"/>
      <c r="G51" s="94" t="s">
        <v>66</v>
      </c>
      <c r="H51" s="94" t="s">
        <v>27</v>
      </c>
      <c r="I51" s="94" t="s">
        <v>83</v>
      </c>
      <c r="J51" s="94">
        <v>4595.5</v>
      </c>
      <c r="K51" s="94">
        <v>0</v>
      </c>
      <c r="L51" s="94">
        <v>0</v>
      </c>
      <c r="M51" s="94">
        <v>0</v>
      </c>
      <c r="N51" s="94">
        <v>0</v>
      </c>
      <c r="O51" s="94" t="s">
        <v>15</v>
      </c>
      <c r="P51" s="94">
        <v>0</v>
      </c>
      <c r="Q51" s="94">
        <v>1202.94</v>
      </c>
      <c r="R51" s="94">
        <v>3056</v>
      </c>
      <c r="S51" s="94">
        <v>225</v>
      </c>
      <c r="T51" s="94">
        <v>166</v>
      </c>
      <c r="U51" s="94">
        <v>500</v>
      </c>
      <c r="V51" s="94">
        <v>461.4</v>
      </c>
      <c r="W51" s="94">
        <v>-290.47000000000003</v>
      </c>
      <c r="X51" s="96">
        <v>-709.49</v>
      </c>
      <c r="Y51" s="84"/>
    </row>
    <row r="52" spans="1:25" ht="13.5">
      <c r="A52" s="97"/>
      <c r="B52" s="97"/>
      <c r="C52" s="97"/>
      <c r="D52" s="97"/>
      <c r="E52" s="97"/>
      <c r="F52" s="97"/>
      <c r="G52" s="97"/>
      <c r="H52" s="97"/>
      <c r="I52" s="94" t="s">
        <v>82</v>
      </c>
      <c r="J52" s="94">
        <v>0</v>
      </c>
      <c r="K52" s="94">
        <v>5000</v>
      </c>
      <c r="L52" s="94">
        <v>120</v>
      </c>
      <c r="M52" s="94">
        <v>7980.01</v>
      </c>
      <c r="N52" s="94">
        <v>0</v>
      </c>
      <c r="O52" s="94" t="s">
        <v>15</v>
      </c>
      <c r="P52" s="94">
        <v>0</v>
      </c>
      <c r="Q52" s="94">
        <v>0</v>
      </c>
      <c r="R52" s="94">
        <v>0</v>
      </c>
      <c r="S52" s="94">
        <v>0</v>
      </c>
      <c r="T52" s="94">
        <v>0</v>
      </c>
      <c r="U52" s="94">
        <v>0</v>
      </c>
      <c r="V52" s="94">
        <v>0</v>
      </c>
      <c r="W52" s="94">
        <v>0</v>
      </c>
      <c r="X52" s="96">
        <v>0</v>
      </c>
      <c r="Y52" s="84"/>
    </row>
    <row r="53" spans="1:25" ht="13.5">
      <c r="A53" s="97"/>
      <c r="B53" s="97"/>
      <c r="C53" s="97"/>
      <c r="D53" s="97"/>
      <c r="E53" s="97"/>
      <c r="F53" s="97"/>
      <c r="G53" s="97"/>
      <c r="H53" s="97"/>
      <c r="I53" s="94" t="s">
        <v>84</v>
      </c>
      <c r="J53" s="94">
        <v>4595.5</v>
      </c>
      <c r="K53" s="94">
        <v>0</v>
      </c>
      <c r="L53" s="94">
        <v>0</v>
      </c>
      <c r="M53" s="94">
        <v>0</v>
      </c>
      <c r="N53" s="94">
        <v>0</v>
      </c>
      <c r="O53" s="94" t="s">
        <v>15</v>
      </c>
      <c r="P53" s="94">
        <v>0</v>
      </c>
      <c r="Q53" s="94">
        <v>1202.94</v>
      </c>
      <c r="R53" s="94">
        <v>3056</v>
      </c>
      <c r="S53" s="94">
        <v>225</v>
      </c>
      <c r="T53" s="94">
        <v>166</v>
      </c>
      <c r="U53" s="94">
        <v>500</v>
      </c>
      <c r="V53" s="94">
        <v>461.4</v>
      </c>
      <c r="W53" s="94">
        <v>-290.47000000000003</v>
      </c>
      <c r="X53" s="96">
        <v>-709.49</v>
      </c>
      <c r="Y53" s="84"/>
    </row>
    <row r="54" spans="1:25" ht="13.5">
      <c r="A54" s="97"/>
      <c r="B54" s="97"/>
      <c r="C54" s="97"/>
      <c r="D54" s="97"/>
      <c r="E54" s="97"/>
      <c r="F54" s="97"/>
      <c r="G54" s="97"/>
      <c r="H54" s="97"/>
      <c r="I54" s="94" t="s">
        <v>101</v>
      </c>
      <c r="J54" s="94">
        <v>0</v>
      </c>
      <c r="K54" s="94">
        <v>0</v>
      </c>
      <c r="L54" s="94">
        <v>0</v>
      </c>
      <c r="M54" s="94">
        <v>0</v>
      </c>
      <c r="N54" s="94">
        <v>0</v>
      </c>
      <c r="O54" s="94" t="s">
        <v>15</v>
      </c>
      <c r="P54" s="94">
        <v>0</v>
      </c>
      <c r="Q54" s="94">
        <v>0</v>
      </c>
      <c r="R54" s="94">
        <v>0</v>
      </c>
      <c r="S54" s="94">
        <v>0</v>
      </c>
      <c r="T54" s="94">
        <v>0</v>
      </c>
      <c r="U54" s="94">
        <v>0</v>
      </c>
      <c r="V54" s="94">
        <v>0</v>
      </c>
      <c r="W54" s="94">
        <v>0</v>
      </c>
      <c r="X54" s="96">
        <v>0</v>
      </c>
      <c r="Y54" s="84"/>
    </row>
    <row r="55" spans="1:25" ht="13.5">
      <c r="A55" s="97"/>
      <c r="B55" s="97"/>
      <c r="C55" s="97"/>
      <c r="D55" s="97"/>
      <c r="E55" s="97"/>
      <c r="F55" s="97"/>
      <c r="G55" s="97"/>
      <c r="H55" s="97"/>
      <c r="I55" s="94" t="s">
        <v>63</v>
      </c>
      <c r="J55" s="94">
        <v>0</v>
      </c>
      <c r="K55" s="94">
        <v>0</v>
      </c>
      <c r="L55" s="94">
        <v>0</v>
      </c>
      <c r="M55" s="94">
        <v>0</v>
      </c>
      <c r="N55" s="94">
        <v>0</v>
      </c>
      <c r="O55" s="94" t="s">
        <v>15</v>
      </c>
      <c r="P55" s="94">
        <v>0</v>
      </c>
      <c r="Q55" s="94">
        <v>0</v>
      </c>
      <c r="R55" s="94">
        <v>0</v>
      </c>
      <c r="S55" s="94">
        <v>0</v>
      </c>
      <c r="T55" s="94">
        <v>0</v>
      </c>
      <c r="U55" s="94">
        <v>0</v>
      </c>
      <c r="V55" s="94">
        <v>0</v>
      </c>
      <c r="W55" s="94">
        <v>0</v>
      </c>
      <c r="X55" s="96">
        <v>0</v>
      </c>
      <c r="Y55" s="84"/>
    </row>
    <row r="56" spans="1:25" ht="13.5">
      <c r="A56" s="97"/>
      <c r="B56" s="97"/>
      <c r="C56" s="97"/>
      <c r="D56" s="97"/>
      <c r="E56" s="97"/>
      <c r="F56" s="97"/>
      <c r="G56" s="97"/>
      <c r="H56" s="97"/>
      <c r="I56" s="94" t="s">
        <v>85</v>
      </c>
      <c r="J56" s="94">
        <v>0</v>
      </c>
      <c r="K56" s="94">
        <v>0</v>
      </c>
      <c r="L56" s="94">
        <v>0</v>
      </c>
      <c r="M56" s="94">
        <v>0</v>
      </c>
      <c r="N56" s="94">
        <v>5000</v>
      </c>
      <c r="O56" s="94" t="s">
        <v>15</v>
      </c>
      <c r="P56" s="94">
        <v>1</v>
      </c>
      <c r="Q56" s="94">
        <v>0</v>
      </c>
      <c r="R56" s="94">
        <v>0</v>
      </c>
      <c r="S56" s="94">
        <v>0</v>
      </c>
      <c r="T56" s="94">
        <v>0</v>
      </c>
      <c r="U56" s="94">
        <v>0</v>
      </c>
      <c r="V56" s="94">
        <v>0</v>
      </c>
      <c r="W56" s="94">
        <v>0</v>
      </c>
      <c r="X56" s="96">
        <v>0</v>
      </c>
      <c r="Y56" s="84"/>
    </row>
    <row r="57" spans="1:25" ht="13.5">
      <c r="A57" s="94" t="s">
        <v>9</v>
      </c>
      <c r="B57" s="94" t="s">
        <v>135</v>
      </c>
      <c r="C57" s="95">
        <v>41214</v>
      </c>
      <c r="D57" s="94" t="s">
        <v>14</v>
      </c>
      <c r="E57" s="94" t="s">
        <v>15</v>
      </c>
      <c r="F57" s="94" t="s">
        <v>11</v>
      </c>
      <c r="G57" s="94" t="s">
        <v>12</v>
      </c>
      <c r="H57" s="94" t="s">
        <v>15</v>
      </c>
      <c r="I57" s="94" t="s">
        <v>13</v>
      </c>
      <c r="J57" s="94">
        <v>330</v>
      </c>
      <c r="K57" s="94">
        <v>0</v>
      </c>
      <c r="L57" s="94">
        <v>0</v>
      </c>
      <c r="M57" s="94">
        <v>0</v>
      </c>
      <c r="N57" s="94">
        <v>0</v>
      </c>
      <c r="O57" s="94" t="s">
        <v>15</v>
      </c>
      <c r="P57" s="94">
        <v>0</v>
      </c>
      <c r="Q57" s="94">
        <v>0</v>
      </c>
      <c r="R57" s="94">
        <v>0</v>
      </c>
      <c r="S57" s="94">
        <v>330</v>
      </c>
      <c r="T57" s="94">
        <v>0</v>
      </c>
      <c r="U57" s="94">
        <v>0</v>
      </c>
      <c r="V57" s="94">
        <v>0</v>
      </c>
      <c r="W57" s="94">
        <v>0</v>
      </c>
      <c r="X57" s="96">
        <v>0</v>
      </c>
      <c r="Y57" s="84"/>
    </row>
    <row r="58" spans="1:25" ht="13.5">
      <c r="A58" s="97"/>
      <c r="B58" s="97"/>
      <c r="C58" s="97"/>
      <c r="D58" s="97"/>
      <c r="E58" s="97"/>
      <c r="F58" s="97"/>
      <c r="G58" s="97"/>
      <c r="H58" s="97"/>
      <c r="I58" s="94" t="s">
        <v>16</v>
      </c>
      <c r="J58" s="94">
        <v>330</v>
      </c>
      <c r="K58" s="94">
        <v>0</v>
      </c>
      <c r="L58" s="94">
        <v>0</v>
      </c>
      <c r="M58" s="94">
        <v>0</v>
      </c>
      <c r="N58" s="94">
        <v>0</v>
      </c>
      <c r="O58" s="94" t="s">
        <v>15</v>
      </c>
      <c r="P58" s="94">
        <v>0</v>
      </c>
      <c r="Q58" s="94">
        <v>0</v>
      </c>
      <c r="R58" s="94">
        <v>0</v>
      </c>
      <c r="S58" s="94">
        <v>330</v>
      </c>
      <c r="T58" s="94">
        <v>0</v>
      </c>
      <c r="U58" s="94">
        <v>0</v>
      </c>
      <c r="V58" s="94">
        <v>0</v>
      </c>
      <c r="W58" s="94">
        <v>0</v>
      </c>
      <c r="X58" s="96">
        <v>0</v>
      </c>
      <c r="Y58" s="84"/>
    </row>
    <row r="59" spans="1:25" ht="13.5">
      <c r="A59" s="97"/>
      <c r="B59" s="97"/>
      <c r="C59" s="97"/>
      <c r="D59" s="97"/>
      <c r="E59" s="97"/>
      <c r="F59" s="97"/>
      <c r="G59" s="97"/>
      <c r="H59" s="97"/>
      <c r="I59" s="94" t="s">
        <v>107</v>
      </c>
      <c r="J59" s="94">
        <v>0</v>
      </c>
      <c r="K59" s="94">
        <v>0</v>
      </c>
      <c r="L59" s="94">
        <v>0</v>
      </c>
      <c r="M59" s="94">
        <v>0</v>
      </c>
      <c r="N59" s="94">
        <v>0</v>
      </c>
      <c r="O59" s="94" t="s">
        <v>15</v>
      </c>
      <c r="P59" s="94">
        <v>8</v>
      </c>
      <c r="Q59" s="94">
        <v>0</v>
      </c>
      <c r="R59" s="94">
        <v>0</v>
      </c>
      <c r="S59" s="94">
        <v>0</v>
      </c>
      <c r="T59" s="94">
        <v>0</v>
      </c>
      <c r="U59" s="94">
        <v>0</v>
      </c>
      <c r="V59" s="94">
        <v>0</v>
      </c>
      <c r="W59" s="94">
        <v>0</v>
      </c>
      <c r="X59" s="96">
        <v>0</v>
      </c>
      <c r="Y59" s="84"/>
    </row>
    <row r="60" spans="1:25" ht="13.5">
      <c r="A60" s="97"/>
      <c r="B60" s="97"/>
      <c r="C60" s="97"/>
      <c r="D60" s="97"/>
      <c r="E60" s="97"/>
      <c r="F60" s="97"/>
      <c r="G60" s="97"/>
      <c r="H60" s="97"/>
      <c r="I60" s="94" t="s">
        <v>17</v>
      </c>
      <c r="J60" s="94">
        <v>0</v>
      </c>
      <c r="K60" s="94">
        <v>0</v>
      </c>
      <c r="L60" s="94">
        <v>0</v>
      </c>
      <c r="M60" s="94">
        <v>0</v>
      </c>
      <c r="N60" s="94">
        <v>100384</v>
      </c>
      <c r="O60" s="94" t="s">
        <v>18</v>
      </c>
      <c r="P60" s="94">
        <v>8</v>
      </c>
      <c r="Q60" s="94">
        <v>0</v>
      </c>
      <c r="R60" s="94">
        <v>0</v>
      </c>
      <c r="S60" s="94">
        <v>0</v>
      </c>
      <c r="T60" s="94">
        <v>0</v>
      </c>
      <c r="U60" s="94">
        <v>0</v>
      </c>
      <c r="V60" s="94">
        <v>0</v>
      </c>
      <c r="W60" s="94">
        <v>0</v>
      </c>
      <c r="X60" s="96">
        <v>0</v>
      </c>
      <c r="Y60" s="84"/>
    </row>
    <row r="61" spans="1:25" ht="13.5">
      <c r="A61" s="97"/>
      <c r="B61" s="97"/>
      <c r="C61" s="97"/>
      <c r="D61" s="97"/>
      <c r="E61" s="97"/>
      <c r="F61" s="97"/>
      <c r="G61" s="94" t="s">
        <v>66</v>
      </c>
      <c r="H61" s="94" t="s">
        <v>15</v>
      </c>
      <c r="I61" s="94" t="s">
        <v>83</v>
      </c>
      <c r="J61" s="94">
        <v>330</v>
      </c>
      <c r="K61" s="94">
        <v>0</v>
      </c>
      <c r="L61" s="94">
        <v>0</v>
      </c>
      <c r="M61" s="94">
        <v>0</v>
      </c>
      <c r="N61" s="94">
        <v>0</v>
      </c>
      <c r="O61" s="94" t="s">
        <v>15</v>
      </c>
      <c r="P61" s="94">
        <v>0</v>
      </c>
      <c r="Q61" s="94">
        <v>0</v>
      </c>
      <c r="R61" s="94">
        <v>0</v>
      </c>
      <c r="S61" s="94">
        <v>330</v>
      </c>
      <c r="T61" s="94">
        <v>0</v>
      </c>
      <c r="U61" s="94">
        <v>0</v>
      </c>
      <c r="V61" s="94">
        <v>0</v>
      </c>
      <c r="W61" s="94">
        <v>0</v>
      </c>
      <c r="X61" s="96">
        <v>0</v>
      </c>
      <c r="Y61" s="84"/>
    </row>
    <row r="62" spans="1:25" ht="13.5">
      <c r="A62" s="97"/>
      <c r="B62" s="97"/>
      <c r="C62" s="97"/>
      <c r="D62" s="97"/>
      <c r="E62" s="97"/>
      <c r="F62" s="97"/>
      <c r="G62" s="97"/>
      <c r="H62" s="97"/>
      <c r="I62" s="94" t="s">
        <v>82</v>
      </c>
      <c r="J62" s="94">
        <v>0</v>
      </c>
      <c r="K62" s="94">
        <v>0</v>
      </c>
      <c r="L62" s="94">
        <v>67.36</v>
      </c>
      <c r="M62" s="94">
        <v>534.29999999999995</v>
      </c>
      <c r="N62" s="94">
        <v>0</v>
      </c>
      <c r="O62" s="94" t="s">
        <v>15</v>
      </c>
      <c r="P62" s="94">
        <v>0</v>
      </c>
      <c r="Q62" s="94">
        <v>0</v>
      </c>
      <c r="R62" s="94">
        <v>0</v>
      </c>
      <c r="S62" s="94">
        <v>0</v>
      </c>
      <c r="T62" s="94">
        <v>0</v>
      </c>
      <c r="U62" s="94">
        <v>0</v>
      </c>
      <c r="V62" s="94">
        <v>0</v>
      </c>
      <c r="W62" s="94">
        <v>0</v>
      </c>
      <c r="X62" s="96">
        <v>0</v>
      </c>
      <c r="Y62" s="84"/>
    </row>
    <row r="63" spans="1:25" ht="13.5">
      <c r="A63" s="97"/>
      <c r="B63" s="97"/>
      <c r="C63" s="97"/>
      <c r="D63" s="97"/>
      <c r="E63" s="97"/>
      <c r="F63" s="97"/>
      <c r="G63" s="97"/>
      <c r="H63" s="97"/>
      <c r="I63" s="94" t="s">
        <v>84</v>
      </c>
      <c r="J63" s="94">
        <v>330</v>
      </c>
      <c r="K63" s="94">
        <v>0</v>
      </c>
      <c r="L63" s="94">
        <v>0</v>
      </c>
      <c r="M63" s="94">
        <v>0</v>
      </c>
      <c r="N63" s="94">
        <v>0</v>
      </c>
      <c r="O63" s="94" t="s">
        <v>15</v>
      </c>
      <c r="P63" s="94">
        <v>0</v>
      </c>
      <c r="Q63" s="94">
        <v>0</v>
      </c>
      <c r="R63" s="94">
        <v>0</v>
      </c>
      <c r="S63" s="94">
        <v>330</v>
      </c>
      <c r="T63" s="94">
        <v>0</v>
      </c>
      <c r="U63" s="94">
        <v>0</v>
      </c>
      <c r="V63" s="94">
        <v>0</v>
      </c>
      <c r="W63" s="94">
        <v>0</v>
      </c>
      <c r="X63" s="96">
        <v>0</v>
      </c>
      <c r="Y63" s="84"/>
    </row>
    <row r="64" spans="1:25" ht="13.5">
      <c r="A64" s="97"/>
      <c r="B64" s="97"/>
      <c r="C64" s="97"/>
      <c r="D64" s="97"/>
      <c r="E64" s="97"/>
      <c r="F64" s="97"/>
      <c r="G64" s="97"/>
      <c r="H64" s="97"/>
      <c r="I64" s="94" t="s">
        <v>101</v>
      </c>
      <c r="J64" s="94">
        <v>0</v>
      </c>
      <c r="K64" s="94">
        <v>0</v>
      </c>
      <c r="L64" s="94">
        <v>0</v>
      </c>
      <c r="M64" s="94">
        <v>0</v>
      </c>
      <c r="N64" s="94">
        <v>0</v>
      </c>
      <c r="O64" s="94" t="s">
        <v>15</v>
      </c>
      <c r="P64" s="94">
        <v>0</v>
      </c>
      <c r="Q64" s="94">
        <v>0</v>
      </c>
      <c r="R64" s="94">
        <v>0</v>
      </c>
      <c r="S64" s="94">
        <v>0</v>
      </c>
      <c r="T64" s="94">
        <v>0</v>
      </c>
      <c r="U64" s="94">
        <v>0</v>
      </c>
      <c r="V64" s="94">
        <v>0</v>
      </c>
      <c r="W64" s="94">
        <v>0</v>
      </c>
      <c r="X64" s="96">
        <v>0</v>
      </c>
      <c r="Y64" s="84"/>
    </row>
    <row r="65" spans="1:24">
      <c r="A65" s="97"/>
      <c r="B65" s="97"/>
      <c r="C65" s="97"/>
      <c r="D65" s="97"/>
      <c r="E65" s="97"/>
      <c r="F65" s="97"/>
      <c r="G65" s="97"/>
      <c r="H65" s="97"/>
      <c r="I65" s="94" t="s">
        <v>63</v>
      </c>
      <c r="J65" s="94">
        <v>0</v>
      </c>
      <c r="K65" s="94">
        <v>0</v>
      </c>
      <c r="L65" s="94">
        <v>0</v>
      </c>
      <c r="M65" s="94">
        <v>0</v>
      </c>
      <c r="N65" s="94">
        <v>0</v>
      </c>
      <c r="O65" s="94" t="s">
        <v>15</v>
      </c>
      <c r="P65" s="94">
        <v>0</v>
      </c>
      <c r="Q65" s="94">
        <v>0</v>
      </c>
      <c r="R65" s="94">
        <v>0</v>
      </c>
      <c r="S65" s="94">
        <v>0</v>
      </c>
      <c r="T65" s="94">
        <v>0</v>
      </c>
      <c r="U65" s="94">
        <v>0</v>
      </c>
      <c r="V65" s="94">
        <v>0</v>
      </c>
      <c r="W65" s="94">
        <v>0</v>
      </c>
      <c r="X65" s="96">
        <v>0</v>
      </c>
    </row>
    <row r="66" spans="1:24">
      <c r="A66" s="97"/>
      <c r="B66" s="97"/>
      <c r="C66" s="97"/>
      <c r="D66" s="97"/>
      <c r="E66" s="97"/>
      <c r="F66" s="97"/>
      <c r="G66" s="97"/>
      <c r="H66" s="97"/>
      <c r="I66" s="94" t="s">
        <v>85</v>
      </c>
      <c r="J66" s="94">
        <v>0</v>
      </c>
      <c r="K66" s="94">
        <v>0</v>
      </c>
      <c r="L66" s="94">
        <v>0</v>
      </c>
      <c r="M66" s="94">
        <v>0</v>
      </c>
      <c r="N66" s="94">
        <v>100384</v>
      </c>
      <c r="O66" s="94" t="s">
        <v>15</v>
      </c>
      <c r="P66" s="94">
        <v>8</v>
      </c>
      <c r="Q66" s="94">
        <v>0</v>
      </c>
      <c r="R66" s="94">
        <v>0</v>
      </c>
      <c r="S66" s="94">
        <v>0</v>
      </c>
      <c r="T66" s="94">
        <v>0</v>
      </c>
      <c r="U66" s="94">
        <v>0</v>
      </c>
      <c r="V66" s="94">
        <v>0</v>
      </c>
      <c r="W66" s="94">
        <v>0</v>
      </c>
      <c r="X66" s="96">
        <v>0</v>
      </c>
    </row>
    <row r="67" spans="1:24" ht="25.5">
      <c r="A67" s="94" t="s">
        <v>15</v>
      </c>
      <c r="B67" s="113" t="s">
        <v>15</v>
      </c>
      <c r="C67" s="94" t="s">
        <v>15</v>
      </c>
      <c r="D67" s="107" t="s">
        <v>15</v>
      </c>
      <c r="E67" s="94" t="s">
        <v>15</v>
      </c>
      <c r="F67" s="107" t="s">
        <v>15</v>
      </c>
      <c r="G67" s="110" t="s">
        <v>67</v>
      </c>
      <c r="H67" s="94" t="s">
        <v>15</v>
      </c>
      <c r="I67" s="94" t="s">
        <v>83</v>
      </c>
      <c r="J67" s="100">
        <v>376647.56999999995</v>
      </c>
      <c r="K67" s="94">
        <v>0</v>
      </c>
      <c r="L67" s="94">
        <v>0</v>
      </c>
      <c r="M67" s="94">
        <v>0</v>
      </c>
      <c r="N67" s="100">
        <v>0</v>
      </c>
      <c r="O67" s="94" t="s">
        <v>15</v>
      </c>
      <c r="P67" s="100">
        <v>0</v>
      </c>
      <c r="Q67" s="94">
        <v>0</v>
      </c>
      <c r="R67" s="94">
        <v>0</v>
      </c>
      <c r="S67" s="94">
        <v>0</v>
      </c>
      <c r="T67" s="94">
        <v>0</v>
      </c>
      <c r="U67" s="94">
        <v>0</v>
      </c>
      <c r="V67" s="94">
        <v>0</v>
      </c>
      <c r="W67" s="94">
        <v>0</v>
      </c>
      <c r="X67" s="102">
        <v>0</v>
      </c>
    </row>
    <row r="68" spans="1:24">
      <c r="A68" s="97"/>
      <c r="B68" s="114"/>
      <c r="C68" s="97"/>
      <c r="D68" s="108"/>
      <c r="E68" s="97"/>
      <c r="F68" s="108"/>
      <c r="G68" s="111"/>
      <c r="H68" s="97"/>
      <c r="I68" s="94" t="s">
        <v>82</v>
      </c>
      <c r="J68" s="100">
        <v>0</v>
      </c>
      <c r="K68" s="100">
        <v>782811.79</v>
      </c>
      <c r="L68" s="100">
        <v>13915.210000000001</v>
      </c>
      <c r="M68" s="100">
        <v>142865.01</v>
      </c>
      <c r="N68" s="94">
        <v>0</v>
      </c>
      <c r="O68" s="94" t="s">
        <v>15</v>
      </c>
      <c r="P68" s="94">
        <v>0</v>
      </c>
      <c r="Q68" s="94">
        <v>0</v>
      </c>
      <c r="R68" s="94">
        <v>0</v>
      </c>
      <c r="S68" s="94">
        <v>0</v>
      </c>
      <c r="T68" s="94">
        <v>0</v>
      </c>
      <c r="U68" s="94">
        <v>0</v>
      </c>
      <c r="V68" s="94">
        <v>0</v>
      </c>
      <c r="W68" s="94">
        <v>0</v>
      </c>
      <c r="X68" s="102">
        <v>0</v>
      </c>
    </row>
    <row r="69" spans="1:24">
      <c r="A69" s="97"/>
      <c r="B69" s="114"/>
      <c r="C69" s="97"/>
      <c r="D69" s="108"/>
      <c r="E69" s="97"/>
      <c r="F69" s="108"/>
      <c r="G69" s="111"/>
      <c r="H69" s="97"/>
      <c r="I69" s="94" t="s">
        <v>84</v>
      </c>
      <c r="J69" s="100">
        <v>205676.1</v>
      </c>
      <c r="K69" s="100">
        <v>0</v>
      </c>
      <c r="L69" s="100">
        <v>0</v>
      </c>
      <c r="M69" s="100">
        <v>0</v>
      </c>
      <c r="N69" s="94">
        <v>0</v>
      </c>
      <c r="O69" s="94" t="s">
        <v>15</v>
      </c>
      <c r="P69" s="94">
        <v>0</v>
      </c>
      <c r="Q69" s="94">
        <v>0</v>
      </c>
      <c r="R69" s="94">
        <v>0</v>
      </c>
      <c r="S69" s="94">
        <v>0</v>
      </c>
      <c r="T69" s="94">
        <v>0</v>
      </c>
      <c r="U69" s="94">
        <v>0</v>
      </c>
      <c r="V69" s="94">
        <v>0</v>
      </c>
      <c r="W69" s="94">
        <v>0</v>
      </c>
      <c r="X69" s="102">
        <v>0</v>
      </c>
    </row>
    <row r="70" spans="1:24">
      <c r="A70" s="97"/>
      <c r="B70" s="114"/>
      <c r="C70" s="97"/>
      <c r="D70" s="108"/>
      <c r="E70" s="97"/>
      <c r="F70" s="108"/>
      <c r="G70" s="111"/>
      <c r="H70" s="97"/>
      <c r="I70" s="94" t="s">
        <v>101</v>
      </c>
      <c r="J70" s="100">
        <v>0</v>
      </c>
      <c r="K70" s="94">
        <v>0</v>
      </c>
      <c r="L70" s="94">
        <v>0</v>
      </c>
      <c r="M70" s="94">
        <v>0</v>
      </c>
      <c r="N70" s="94">
        <v>0</v>
      </c>
      <c r="O70" s="94" t="s">
        <v>15</v>
      </c>
      <c r="P70" s="94">
        <v>0</v>
      </c>
      <c r="Q70" s="94">
        <v>0</v>
      </c>
      <c r="R70" s="94">
        <v>0</v>
      </c>
      <c r="S70" s="94">
        <v>0</v>
      </c>
      <c r="T70" s="94">
        <v>0</v>
      </c>
      <c r="U70" s="94">
        <v>0</v>
      </c>
      <c r="V70" s="94">
        <v>0</v>
      </c>
      <c r="W70" s="94">
        <v>0</v>
      </c>
      <c r="X70" s="102">
        <v>0</v>
      </c>
    </row>
    <row r="71" spans="1:24">
      <c r="A71" s="97"/>
      <c r="B71" s="114"/>
      <c r="C71" s="97"/>
      <c r="D71" s="108"/>
      <c r="E71" s="97"/>
      <c r="F71" s="108"/>
      <c r="G71" s="111"/>
      <c r="H71" s="97"/>
      <c r="I71" s="94" t="s">
        <v>63</v>
      </c>
      <c r="J71" s="100">
        <v>170971.47</v>
      </c>
      <c r="K71" s="94">
        <v>0</v>
      </c>
      <c r="L71" s="94">
        <v>0</v>
      </c>
      <c r="M71" s="94">
        <v>0</v>
      </c>
      <c r="N71" s="94">
        <v>0</v>
      </c>
      <c r="O71" s="94" t="s">
        <v>15</v>
      </c>
      <c r="P71" s="94">
        <v>0</v>
      </c>
      <c r="Q71" s="94">
        <v>0</v>
      </c>
      <c r="R71" s="94">
        <v>0</v>
      </c>
      <c r="S71" s="94">
        <v>0</v>
      </c>
      <c r="T71" s="94">
        <v>0</v>
      </c>
      <c r="U71" s="94">
        <v>0</v>
      </c>
      <c r="V71" s="94">
        <v>0</v>
      </c>
      <c r="W71" s="94">
        <v>0</v>
      </c>
      <c r="X71" s="102">
        <v>0</v>
      </c>
    </row>
    <row r="72" spans="1:24">
      <c r="A72" s="98"/>
      <c r="B72" s="115"/>
      <c r="C72" s="98"/>
      <c r="D72" s="109"/>
      <c r="E72" s="98"/>
      <c r="F72" s="109"/>
      <c r="G72" s="112"/>
      <c r="H72" s="98"/>
      <c r="I72" s="99" t="s">
        <v>85</v>
      </c>
      <c r="J72" s="101">
        <v>0</v>
      </c>
      <c r="K72" s="99">
        <v>0</v>
      </c>
      <c r="L72" s="99">
        <v>0</v>
      </c>
      <c r="M72" s="99">
        <v>0</v>
      </c>
      <c r="N72" s="101">
        <v>766383.41</v>
      </c>
      <c r="O72" s="99" t="s">
        <v>15</v>
      </c>
      <c r="P72" s="101">
        <v>19</v>
      </c>
      <c r="Q72" s="99">
        <v>0</v>
      </c>
      <c r="R72" s="99">
        <v>0</v>
      </c>
      <c r="S72" s="99">
        <v>0</v>
      </c>
      <c r="T72" s="99">
        <v>0</v>
      </c>
      <c r="U72" s="99">
        <v>0</v>
      </c>
      <c r="V72" s="99">
        <v>0</v>
      </c>
      <c r="W72" s="99">
        <v>0</v>
      </c>
      <c r="X72" s="103">
        <v>0</v>
      </c>
    </row>
    <row r="73" spans="1:24" ht="13.5">
      <c r="A73"/>
      <c r="B73" s="2"/>
      <c r="C73"/>
      <c r="D73" s="43"/>
      <c r="E73" s="43"/>
      <c r="F73" s="43"/>
      <c r="G73" s="42"/>
      <c r="H73"/>
      <c r="I73"/>
      <c r="J73" s="47"/>
      <c r="K73" s="47"/>
      <c r="L73" s="47"/>
      <c r="M73" s="47"/>
      <c r="N73" s="47"/>
      <c r="O73" s="78"/>
      <c r="P73" s="47"/>
      <c r="Q73" s="47"/>
      <c r="R73" s="47"/>
      <c r="S73" s="47"/>
      <c r="T73" s="47"/>
      <c r="U73" s="47"/>
      <c r="V73" s="47"/>
      <c r="W73" s="47"/>
      <c r="X73" s="47"/>
    </row>
    <row r="74" spans="1:24" ht="13.5">
      <c r="A74"/>
      <c r="B74" s="2"/>
      <c r="C74" s="2"/>
      <c r="D74" s="43"/>
      <c r="E74" s="43"/>
      <c r="F74" s="43"/>
      <c r="G74" s="42"/>
      <c r="H74"/>
      <c r="I74" s="43"/>
      <c r="J74" s="47"/>
      <c r="K74" s="47"/>
      <c r="L74" s="47"/>
      <c r="M74" s="47"/>
      <c r="N74" s="47"/>
      <c r="O74" s="78"/>
      <c r="P74" s="47"/>
      <c r="Q74" s="47"/>
      <c r="R74" s="47"/>
      <c r="S74" s="47"/>
      <c r="T74" s="47"/>
      <c r="U74" s="47"/>
      <c r="V74" s="47"/>
      <c r="W74" s="47"/>
      <c r="X74" s="47"/>
    </row>
    <row r="75" spans="1:24" ht="13.5">
      <c r="A75"/>
      <c r="B75" s="2"/>
      <c r="C75" s="2"/>
      <c r="D75" s="43"/>
      <c r="E75" s="43"/>
      <c r="F75" s="43"/>
      <c r="G75" s="42"/>
      <c r="H75"/>
      <c r="I75" s="43"/>
      <c r="J75" s="47"/>
      <c r="K75" s="47"/>
      <c r="L75" s="47"/>
      <c r="M75" s="47"/>
      <c r="N75" s="47"/>
      <c r="O75" s="78"/>
      <c r="P75" s="47"/>
      <c r="Q75" s="47"/>
      <c r="R75" s="47"/>
      <c r="S75" s="47"/>
      <c r="T75" s="47"/>
      <c r="U75" s="47"/>
      <c r="V75" s="47"/>
      <c r="W75" s="47"/>
      <c r="X75" s="47"/>
    </row>
    <row r="76" spans="1:24" ht="13.5">
      <c r="A76"/>
      <c r="B76" s="2"/>
      <c r="C76" s="2"/>
      <c r="D76" s="43"/>
      <c r="E76" s="43"/>
      <c r="F76" s="43"/>
      <c r="G76" s="42"/>
      <c r="H76"/>
      <c r="I76" s="43"/>
      <c r="J76" s="47"/>
      <c r="K76" s="47"/>
      <c r="L76" s="47"/>
      <c r="M76" s="47"/>
      <c r="N76" s="47"/>
      <c r="O76" s="78"/>
      <c r="P76" s="47"/>
      <c r="Q76" s="47"/>
      <c r="R76" s="47"/>
      <c r="S76" s="47"/>
      <c r="T76" s="47"/>
      <c r="U76" s="47"/>
      <c r="V76" s="47"/>
      <c r="W76" s="47"/>
      <c r="X76" s="47"/>
    </row>
    <row r="77" spans="1:24" ht="13.5">
      <c r="A77"/>
      <c r="B77" s="2"/>
      <c r="C77" s="2"/>
      <c r="D77" s="43"/>
      <c r="E77" s="43"/>
      <c r="F77" s="43"/>
      <c r="G77" s="42"/>
      <c r="H77"/>
      <c r="I77" s="43"/>
      <c r="J77" s="47"/>
      <c r="K77" s="47"/>
      <c r="L77" s="47"/>
      <c r="M77" s="47"/>
      <c r="N77" s="47"/>
      <c r="O77" s="78"/>
      <c r="P77" s="47"/>
      <c r="Q77" s="47"/>
      <c r="R77" s="47"/>
      <c r="S77" s="47"/>
      <c r="T77" s="47"/>
      <c r="U77" s="47"/>
      <c r="V77" s="47"/>
      <c r="W77" s="47"/>
      <c r="X77" s="47"/>
    </row>
  </sheetData>
  <mergeCells count="8">
    <mergeCell ref="A2:X2"/>
    <mergeCell ref="A3:X3"/>
    <mergeCell ref="A6:C6"/>
    <mergeCell ref="Q6:X6"/>
    <mergeCell ref="N6:P6"/>
    <mergeCell ref="K6:M6"/>
    <mergeCell ref="D6:F6"/>
    <mergeCell ref="G6:I6"/>
  </mergeCells>
  <pageMargins left="0.70866141732283472" right="0.47" top="0.74803149606299213" bottom="0.74803149606299213" header="0.31496062992125984" footer="0.31496062992125984"/>
  <pageSetup paperSize="8" scale="93" orientation="landscape" verticalDpi="0" r:id="rId2"/>
  <rowBreaks count="1" manualBreakCount="1">
    <brk id="40" max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O71"/>
  <sheetViews>
    <sheetView workbookViewId="0">
      <selection activeCell="D11" sqref="D11"/>
    </sheetView>
  </sheetViews>
  <sheetFormatPr defaultRowHeight="15.75"/>
  <cols>
    <col min="1" max="1" width="15.140625" style="52" customWidth="1"/>
    <col min="2" max="2" width="15.85546875" style="52" customWidth="1"/>
    <col min="3" max="3" width="8" style="53" customWidth="1"/>
    <col min="4" max="4" width="53.5703125" style="52" customWidth="1"/>
    <col min="5" max="5" width="11.5703125" style="52" bestFit="1" customWidth="1"/>
    <col min="6" max="6" width="11.5703125" style="52" customWidth="1"/>
    <col min="7" max="7" width="11.5703125" style="52" bestFit="1" customWidth="1"/>
    <col min="8" max="8" width="13.42578125" style="52" customWidth="1"/>
    <col min="9" max="9" width="13" style="52" customWidth="1"/>
    <col min="10" max="14" width="15.28515625" style="52" customWidth="1"/>
    <col min="15" max="15" width="13" style="52" customWidth="1"/>
    <col min="16" max="16" width="14.42578125" style="52" bestFit="1" customWidth="1"/>
    <col min="17" max="17" width="21" style="52" bestFit="1" customWidth="1"/>
    <col min="18" max="18" width="15.42578125" style="52" bestFit="1" customWidth="1"/>
    <col min="19" max="19" width="4.7109375" style="52" customWidth="1"/>
    <col min="20" max="20" width="10.42578125" style="52" bestFit="1" customWidth="1"/>
    <col min="21" max="22" width="11.5703125" style="52" bestFit="1" customWidth="1"/>
    <col min="23" max="23" width="19.28515625" style="52" bestFit="1" customWidth="1"/>
    <col min="24" max="24" width="10.5703125" style="52" bestFit="1" customWidth="1"/>
    <col min="25" max="25" width="14.42578125" style="52" bestFit="1" customWidth="1"/>
    <col min="26" max="26" width="13" style="52" bestFit="1" customWidth="1"/>
    <col min="27" max="16384" width="9.140625" style="52"/>
  </cols>
  <sheetData>
    <row r="2" spans="1:15" s="73" customFormat="1" ht="23.25">
      <c r="A2" s="123" t="str">
        <f>DatePrimare!A2</f>
        <v>Postcalcul fara Diferente Regii</v>
      </c>
      <c r="B2" s="123"/>
      <c r="C2" s="123"/>
      <c r="D2" s="123"/>
      <c r="E2" s="123"/>
      <c r="F2" s="123"/>
      <c r="G2" s="123"/>
    </row>
    <row r="3" spans="1:15" s="74" customFormat="1" ht="18">
      <c r="A3" s="124" t="str">
        <f>DatePrimare!B2</f>
        <v>Noiembrie 2012 - Noiembrie 2012</v>
      </c>
      <c r="B3" s="124"/>
      <c r="C3" s="124"/>
      <c r="D3" s="124"/>
      <c r="E3" s="124"/>
      <c r="F3" s="124"/>
      <c r="G3" s="124"/>
    </row>
    <row r="4" spans="1:15">
      <c r="A4" s="46"/>
      <c r="B4" s="46"/>
    </row>
    <row r="5" spans="1:15">
      <c r="A5"/>
      <c r="B5"/>
    </row>
    <row r="7" spans="1:15" s="70" customFormat="1" ht="12.75">
      <c r="A7" s="68" t="s">
        <v>68</v>
      </c>
      <c r="B7"/>
      <c r="C7"/>
      <c r="D7"/>
      <c r="E7" s="68" t="s">
        <v>130</v>
      </c>
      <c r="F7"/>
      <c r="G7"/>
      <c r="H7"/>
      <c r="I7"/>
      <c r="J7" s="72"/>
      <c r="K7" s="72"/>
      <c r="L7" s="72"/>
      <c r="M7" s="72"/>
      <c r="N7" s="72"/>
      <c r="O7" s="72"/>
    </row>
    <row r="8" spans="1:15" ht="78.75">
      <c r="A8" s="71" t="s">
        <v>88</v>
      </c>
      <c r="B8" s="71" t="s">
        <v>126</v>
      </c>
      <c r="C8" s="71" t="s">
        <v>115</v>
      </c>
      <c r="D8" s="71" t="s">
        <v>112</v>
      </c>
      <c r="E8" s="72" t="s">
        <v>83</v>
      </c>
      <c r="F8" s="72" t="s">
        <v>84</v>
      </c>
      <c r="G8" s="72" t="s">
        <v>63</v>
      </c>
      <c r="H8"/>
      <c r="I8"/>
      <c r="J8" s="46"/>
      <c r="K8" s="46"/>
      <c r="L8" s="46"/>
      <c r="M8" s="46"/>
      <c r="N8" s="46"/>
      <c r="O8" s="46"/>
    </row>
    <row r="9" spans="1:15">
      <c r="A9" s="46" t="s">
        <v>9</v>
      </c>
      <c r="B9" s="69">
        <v>41214</v>
      </c>
      <c r="C9" s="2" t="s">
        <v>15</v>
      </c>
      <c r="D9" s="46" t="s">
        <v>11</v>
      </c>
      <c r="E9" s="47">
        <v>330</v>
      </c>
      <c r="F9" s="47">
        <v>330</v>
      </c>
      <c r="G9" s="47">
        <v>0</v>
      </c>
      <c r="H9"/>
      <c r="I9"/>
      <c r="J9" s="46"/>
      <c r="K9" s="46"/>
      <c r="L9" s="46"/>
      <c r="M9" s="46"/>
      <c r="N9" s="46"/>
      <c r="O9" s="46"/>
    </row>
    <row r="10" spans="1:15">
      <c r="A10" s="46" t="s">
        <v>19</v>
      </c>
      <c r="B10" s="69">
        <v>41183</v>
      </c>
      <c r="C10" s="2" t="s">
        <v>27</v>
      </c>
      <c r="D10" s="46" t="s">
        <v>21</v>
      </c>
      <c r="E10" s="47">
        <v>4595.5</v>
      </c>
      <c r="F10" s="47">
        <v>4595.5</v>
      </c>
      <c r="G10" s="47">
        <v>0</v>
      </c>
      <c r="H10"/>
      <c r="I10"/>
      <c r="J10" s="46"/>
      <c r="K10" s="46"/>
      <c r="L10" s="46"/>
      <c r="M10" s="46"/>
      <c r="N10" s="46"/>
      <c r="O10" s="46"/>
    </row>
    <row r="11" spans="1:15" s="54" customFormat="1" ht="12.75">
      <c r="A11" s="46" t="s">
        <v>29</v>
      </c>
      <c r="B11" s="69">
        <v>41164</v>
      </c>
      <c r="C11" s="2" t="s">
        <v>15</v>
      </c>
      <c r="D11" s="46" t="s">
        <v>31</v>
      </c>
      <c r="E11" s="47">
        <v>17117.43</v>
      </c>
      <c r="F11" s="47">
        <v>17117.43</v>
      </c>
      <c r="G11" s="47">
        <v>0</v>
      </c>
      <c r="H11"/>
      <c r="I11"/>
      <c r="J11" s="46"/>
      <c r="K11" s="46"/>
      <c r="L11" s="46"/>
      <c r="M11" s="46"/>
      <c r="N11" s="46"/>
      <c r="O11" s="46"/>
    </row>
    <row r="12" spans="1:15">
      <c r="A12" s="46" t="s">
        <v>34</v>
      </c>
      <c r="B12" s="69">
        <v>41311</v>
      </c>
      <c r="C12" s="2" t="s">
        <v>15</v>
      </c>
      <c r="D12" s="46" t="s">
        <v>36</v>
      </c>
      <c r="E12" s="47">
        <v>11093.16</v>
      </c>
      <c r="F12" s="47">
        <v>0</v>
      </c>
      <c r="G12" s="47">
        <v>11093.16</v>
      </c>
      <c r="H12"/>
      <c r="I12"/>
      <c r="J12" s="46"/>
      <c r="K12" s="46"/>
      <c r="L12" s="46"/>
      <c r="M12" s="46"/>
      <c r="N12" s="46"/>
      <c r="O12" s="46"/>
    </row>
    <row r="13" spans="1:15">
      <c r="A13" s="46" t="s">
        <v>41</v>
      </c>
      <c r="B13" s="69">
        <v>41191</v>
      </c>
      <c r="C13" s="2" t="s">
        <v>15</v>
      </c>
      <c r="D13" s="46" t="s">
        <v>21</v>
      </c>
      <c r="E13" s="47">
        <v>159878.31</v>
      </c>
      <c r="F13" s="47">
        <v>0</v>
      </c>
      <c r="G13" s="47">
        <v>159878.31</v>
      </c>
      <c r="H13"/>
      <c r="I13"/>
      <c r="J13" s="46"/>
      <c r="K13" s="46"/>
      <c r="L13" s="46"/>
      <c r="M13" s="46"/>
      <c r="N13" s="46"/>
      <c r="O13" s="46"/>
    </row>
    <row r="14" spans="1:15">
      <c r="A14" s="46" t="s">
        <v>46</v>
      </c>
      <c r="B14" s="69">
        <v>41190</v>
      </c>
      <c r="C14" s="2" t="s">
        <v>15</v>
      </c>
      <c r="D14" s="46" t="s">
        <v>48</v>
      </c>
      <c r="E14" s="47">
        <v>183633.17</v>
      </c>
      <c r="F14" s="47">
        <v>183633.17</v>
      </c>
      <c r="G14" s="47">
        <v>0</v>
      </c>
      <c r="H14"/>
      <c r="I14"/>
      <c r="J14" s="46"/>
      <c r="K14" s="46"/>
      <c r="L14" s="46"/>
      <c r="M14" s="46"/>
      <c r="N14" s="46"/>
      <c r="O14" s="46"/>
    </row>
    <row r="15" spans="1:15">
      <c r="A15" s="2" t="s">
        <v>99</v>
      </c>
      <c r="B15" s="2"/>
      <c r="C15" s="2"/>
      <c r="D15" s="2"/>
      <c r="E15" s="47">
        <v>376647.57</v>
      </c>
      <c r="F15" s="47">
        <v>205676.1</v>
      </c>
      <c r="G15" s="47">
        <v>170971.47</v>
      </c>
      <c r="H15"/>
      <c r="I15"/>
      <c r="J15" s="46"/>
      <c r="K15" s="46"/>
      <c r="L15" s="46"/>
      <c r="M15" s="46"/>
      <c r="N15" s="46"/>
      <c r="O15" s="46"/>
    </row>
    <row r="16" spans="1:15">
      <c r="A16"/>
      <c r="B16"/>
      <c r="C16"/>
      <c r="D16"/>
      <c r="E16"/>
      <c r="F16"/>
      <c r="G16"/>
      <c r="H16"/>
      <c r="I16" s="46"/>
      <c r="J16" s="46"/>
      <c r="K16" s="46"/>
      <c r="L16" s="46"/>
      <c r="M16" s="46"/>
      <c r="N16" s="46"/>
      <c r="O16" s="46"/>
    </row>
    <row r="17" spans="1:15">
      <c r="A17"/>
      <c r="B17"/>
      <c r="C17"/>
      <c r="D17"/>
      <c r="E17"/>
      <c r="F17"/>
      <c r="G17"/>
      <c r="H17"/>
      <c r="I17" s="46"/>
      <c r="J17" s="46"/>
      <c r="K17" s="46"/>
      <c r="L17" s="46"/>
      <c r="M17" s="46"/>
      <c r="N17" s="46"/>
      <c r="O17" s="46"/>
    </row>
    <row r="18" spans="1:15">
      <c r="A18"/>
      <c r="B18"/>
      <c r="C18"/>
      <c r="D18"/>
      <c r="E18"/>
      <c r="F18"/>
      <c r="G18"/>
      <c r="H18"/>
      <c r="I18" s="46"/>
      <c r="J18" s="46"/>
      <c r="K18" s="46"/>
      <c r="L18" s="46"/>
      <c r="M18" s="46"/>
      <c r="N18" s="46"/>
      <c r="O18" s="46"/>
    </row>
    <row r="19" spans="1:15">
      <c r="A19"/>
      <c r="B19"/>
      <c r="C19"/>
      <c r="D19"/>
      <c r="E19"/>
      <c r="F19"/>
      <c r="G19"/>
      <c r="H19"/>
    </row>
    <row r="20" spans="1:15">
      <c r="A20"/>
      <c r="B20"/>
      <c r="C20"/>
      <c r="D20"/>
      <c r="E20"/>
      <c r="F20"/>
      <c r="G20"/>
      <c r="H20"/>
    </row>
    <row r="21" spans="1:15">
      <c r="A21"/>
      <c r="B21"/>
      <c r="C21"/>
      <c r="D21"/>
      <c r="E21"/>
      <c r="F21"/>
      <c r="G21"/>
      <c r="H21"/>
    </row>
    <row r="22" spans="1:15">
      <c r="A22" s="46"/>
      <c r="B22" s="46"/>
      <c r="C22" s="2"/>
      <c r="D22" s="46"/>
    </row>
    <row r="23" spans="1:15">
      <c r="A23" s="46"/>
      <c r="B23" s="46"/>
      <c r="C23" s="2"/>
      <c r="D23" s="46"/>
    </row>
    <row r="24" spans="1:15">
      <c r="A24" s="46"/>
      <c r="B24" s="46"/>
      <c r="C24" s="2"/>
      <c r="D24" s="46"/>
      <c r="E24" s="46"/>
      <c r="F24" s="46"/>
      <c r="G24" s="46"/>
      <c r="H24" s="46"/>
      <c r="I24" s="46"/>
      <c r="J24" s="46"/>
      <c r="K24" s="46"/>
    </row>
    <row r="25" spans="1:15">
      <c r="A25" s="46"/>
      <c r="B25" s="46"/>
      <c r="C25" s="2"/>
      <c r="D25" s="46"/>
      <c r="E25" s="46"/>
      <c r="F25" s="46"/>
      <c r="G25" s="46"/>
      <c r="H25" s="46"/>
    </row>
    <row r="26" spans="1:15">
      <c r="A26" s="46"/>
      <c r="B26" s="46"/>
      <c r="C26" s="2"/>
      <c r="D26" s="46"/>
    </row>
    <row r="27" spans="1:15">
      <c r="A27" s="46"/>
      <c r="B27" s="46"/>
      <c r="C27" s="2"/>
      <c r="D27" s="46"/>
    </row>
    <row r="28" spans="1:15">
      <c r="A28" s="46"/>
      <c r="B28" s="46"/>
      <c r="C28" s="2"/>
      <c r="D28" s="46"/>
    </row>
    <row r="29" spans="1:15">
      <c r="A29" s="46"/>
      <c r="B29" s="46"/>
      <c r="C29" s="2"/>
      <c r="D29" s="46"/>
    </row>
    <row r="30" spans="1:15">
      <c r="A30" s="46"/>
      <c r="B30" s="46"/>
      <c r="C30" s="2"/>
      <c r="D30" s="46"/>
    </row>
    <row r="31" spans="1:15">
      <c r="A31" s="46"/>
      <c r="B31" s="46"/>
      <c r="C31" s="2"/>
      <c r="D31" s="46"/>
    </row>
    <row r="32" spans="1:15">
      <c r="A32" s="46"/>
      <c r="B32" s="46"/>
      <c r="C32" s="2"/>
      <c r="D32" s="46"/>
    </row>
    <row r="33" spans="1:4">
      <c r="A33" s="46"/>
      <c r="B33" s="46"/>
      <c r="C33" s="2"/>
      <c r="D33" s="46"/>
    </row>
    <row r="34" spans="1:4">
      <c r="A34" s="46"/>
      <c r="B34" s="46"/>
      <c r="C34" s="2"/>
      <c r="D34" s="46"/>
    </row>
    <row r="35" spans="1:4">
      <c r="A35" s="46"/>
      <c r="B35" s="46"/>
      <c r="C35" s="2"/>
      <c r="D35" s="46"/>
    </row>
    <row r="36" spans="1:4">
      <c r="A36" s="46"/>
      <c r="B36" s="46"/>
      <c r="C36" s="2"/>
      <c r="D36" s="46"/>
    </row>
    <row r="37" spans="1:4">
      <c r="A37" s="46"/>
      <c r="B37" s="46"/>
      <c r="C37" s="2"/>
      <c r="D37" s="46"/>
    </row>
    <row r="38" spans="1:4">
      <c r="A38" s="46"/>
      <c r="B38" s="46"/>
      <c r="C38" s="2"/>
      <c r="D38" s="46"/>
    </row>
    <row r="39" spans="1:4">
      <c r="A39" s="46"/>
      <c r="B39" s="46"/>
      <c r="C39" s="2"/>
      <c r="D39" s="46"/>
    </row>
    <row r="40" spans="1:4">
      <c r="A40" s="46"/>
      <c r="B40" s="46"/>
      <c r="C40" s="2"/>
      <c r="D40" s="46"/>
    </row>
    <row r="41" spans="1:4">
      <c r="A41" s="46"/>
      <c r="B41" s="46"/>
      <c r="C41" s="2"/>
      <c r="D41" s="46"/>
    </row>
    <row r="42" spans="1:4">
      <c r="A42" s="46"/>
      <c r="B42" s="46"/>
      <c r="C42" s="2"/>
      <c r="D42" s="46"/>
    </row>
    <row r="43" spans="1:4">
      <c r="A43" s="46"/>
      <c r="B43" s="46"/>
      <c r="C43" s="2"/>
      <c r="D43" s="46"/>
    </row>
    <row r="44" spans="1:4">
      <c r="A44" s="46"/>
      <c r="B44" s="46"/>
      <c r="C44" s="2"/>
      <c r="D44" s="46"/>
    </row>
    <row r="45" spans="1:4">
      <c r="A45" s="46"/>
      <c r="B45" s="46"/>
      <c r="C45" s="2"/>
      <c r="D45" s="46"/>
    </row>
    <row r="46" spans="1:4">
      <c r="A46" s="46"/>
      <c r="B46" s="46"/>
      <c r="C46" s="2"/>
      <c r="D46" s="46"/>
    </row>
    <row r="47" spans="1:4">
      <c r="A47" s="46"/>
      <c r="B47" s="46"/>
      <c r="C47" s="2"/>
      <c r="D47" s="46"/>
    </row>
    <row r="48" spans="1:4">
      <c r="A48" s="46"/>
      <c r="B48" s="46"/>
      <c r="C48" s="2"/>
      <c r="D48" s="46"/>
    </row>
    <row r="49" spans="1:4">
      <c r="A49" s="46"/>
      <c r="B49" s="46"/>
      <c r="C49" s="2"/>
      <c r="D49" s="46"/>
    </row>
    <row r="50" spans="1:4">
      <c r="A50" s="46"/>
      <c r="B50" s="46"/>
      <c r="C50" s="2"/>
      <c r="D50" s="46"/>
    </row>
    <row r="51" spans="1:4">
      <c r="A51" s="46"/>
      <c r="B51" s="46"/>
      <c r="C51" s="2"/>
      <c r="D51" s="46"/>
    </row>
    <row r="52" spans="1:4">
      <c r="A52" s="46"/>
      <c r="B52" s="46"/>
      <c r="C52" s="2"/>
      <c r="D52" s="46"/>
    </row>
    <row r="53" spans="1:4">
      <c r="A53" s="46"/>
      <c r="B53" s="46"/>
      <c r="C53" s="2"/>
      <c r="D53" s="46"/>
    </row>
    <row r="54" spans="1:4">
      <c r="A54" s="46"/>
      <c r="B54" s="46"/>
      <c r="C54" s="2"/>
      <c r="D54" s="46"/>
    </row>
    <row r="55" spans="1:4">
      <c r="A55" s="46"/>
      <c r="B55" s="46"/>
      <c r="C55" s="2"/>
      <c r="D55" s="46"/>
    </row>
    <row r="56" spans="1:4">
      <c r="A56" s="46"/>
      <c r="B56" s="46"/>
      <c r="C56" s="2"/>
      <c r="D56" s="46"/>
    </row>
    <row r="57" spans="1:4">
      <c r="A57" s="46"/>
      <c r="B57" s="46"/>
      <c r="C57" s="2"/>
      <c r="D57" s="46"/>
    </row>
    <row r="58" spans="1:4">
      <c r="A58" s="46"/>
      <c r="B58" s="46"/>
      <c r="C58" s="2"/>
      <c r="D58" s="46"/>
    </row>
    <row r="59" spans="1:4">
      <c r="A59" s="46"/>
      <c r="B59" s="46"/>
      <c r="C59" s="2"/>
      <c r="D59" s="46"/>
    </row>
    <row r="60" spans="1:4">
      <c r="A60" s="46"/>
      <c r="B60" s="46"/>
      <c r="C60" s="2"/>
      <c r="D60" s="46"/>
    </row>
    <row r="61" spans="1:4">
      <c r="A61" s="46"/>
      <c r="B61" s="46"/>
      <c r="C61" s="2"/>
      <c r="D61" s="46"/>
    </row>
    <row r="62" spans="1:4">
      <c r="A62" s="46"/>
      <c r="B62" s="46"/>
      <c r="C62" s="2"/>
      <c r="D62" s="46"/>
    </row>
    <row r="63" spans="1:4">
      <c r="A63" s="46"/>
      <c r="B63" s="46"/>
      <c r="C63" s="2"/>
      <c r="D63" s="46"/>
    </row>
    <row r="64" spans="1:4">
      <c r="A64" s="46"/>
      <c r="B64" s="46"/>
      <c r="C64" s="2"/>
      <c r="D64" s="46"/>
    </row>
    <row r="65" spans="1:4">
      <c r="A65" s="46"/>
      <c r="B65" s="46"/>
      <c r="C65" s="2"/>
      <c r="D65" s="46"/>
    </row>
    <row r="66" spans="1:4">
      <c r="A66" s="46"/>
      <c r="B66" s="46"/>
      <c r="C66" s="2"/>
      <c r="D66" s="46"/>
    </row>
    <row r="67" spans="1:4">
      <c r="A67" s="46"/>
      <c r="B67" s="46"/>
      <c r="C67" s="2"/>
      <c r="D67" s="46"/>
    </row>
    <row r="68" spans="1:4">
      <c r="A68" s="46"/>
      <c r="B68" s="46"/>
      <c r="C68" s="2"/>
      <c r="D68" s="46"/>
    </row>
    <row r="69" spans="1:4">
      <c r="A69" s="46"/>
      <c r="B69" s="46"/>
      <c r="C69" s="2"/>
      <c r="D69" s="46"/>
    </row>
    <row r="70" spans="1:4">
      <c r="A70" s="46"/>
      <c r="B70" s="46"/>
      <c r="C70" s="2"/>
      <c r="D70" s="46"/>
    </row>
    <row r="71" spans="1:4">
      <c r="A71" s="46"/>
      <c r="B71" s="46"/>
      <c r="C71" s="2"/>
      <c r="D71" s="46"/>
    </row>
  </sheetData>
  <mergeCells count="2">
    <mergeCell ref="A2:G2"/>
    <mergeCell ref="A3:G3"/>
  </mergeCells>
  <pageMargins left="0.7" right="0.7" top="0.75" bottom="0.75" header="0.3" footer="0.3"/>
  <pageSetup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O71"/>
  <sheetViews>
    <sheetView workbookViewId="0">
      <selection activeCell="D10" sqref="D10"/>
    </sheetView>
  </sheetViews>
  <sheetFormatPr defaultRowHeight="15.75"/>
  <cols>
    <col min="1" max="1" width="15.140625" style="52" customWidth="1"/>
    <col min="2" max="2" width="15.85546875" style="52" customWidth="1"/>
    <col min="3" max="3" width="8" style="53" customWidth="1"/>
    <col min="4" max="4" width="53.5703125" style="52" customWidth="1"/>
    <col min="5" max="5" width="13" style="52" customWidth="1"/>
    <col min="6" max="6" width="11.5703125" style="52" customWidth="1"/>
    <col min="7" max="7" width="9.28515625" style="52" customWidth="1"/>
    <col min="8" max="8" width="12.28515625" style="52" bestFit="1" customWidth="1"/>
    <col min="9" max="14" width="15.28515625" style="52" customWidth="1"/>
    <col min="15" max="15" width="13" style="52" customWidth="1"/>
    <col min="16" max="16" width="14.42578125" style="52" bestFit="1" customWidth="1"/>
    <col min="17" max="17" width="21" style="52" bestFit="1" customWidth="1"/>
    <col min="18" max="18" width="15.42578125" style="52" bestFit="1" customWidth="1"/>
    <col min="19" max="19" width="4.7109375" style="52" customWidth="1"/>
    <col min="20" max="20" width="10.42578125" style="52" bestFit="1" customWidth="1"/>
    <col min="21" max="22" width="11.5703125" style="52" bestFit="1" customWidth="1"/>
    <col min="23" max="23" width="19.28515625" style="52" bestFit="1" customWidth="1"/>
    <col min="24" max="24" width="10.5703125" style="52" bestFit="1" customWidth="1"/>
    <col min="25" max="25" width="14.42578125" style="52" bestFit="1" customWidth="1"/>
    <col min="26" max="26" width="13" style="52" bestFit="1" customWidth="1"/>
    <col min="27" max="16384" width="9.140625" style="52"/>
  </cols>
  <sheetData>
    <row r="2" spans="1:15" s="73" customFormat="1" ht="23.25">
      <c r="A2" s="123" t="str">
        <f>DatePrimare!A2</f>
        <v>Postcalcul fara Diferente Regii</v>
      </c>
      <c r="B2" s="123"/>
      <c r="C2" s="123"/>
      <c r="D2" s="123"/>
      <c r="E2" s="123"/>
      <c r="F2" s="123"/>
      <c r="G2" s="123"/>
    </row>
    <row r="3" spans="1:15" s="74" customFormat="1" ht="18">
      <c r="A3" s="124" t="str">
        <f>DatePrimare!B2</f>
        <v>Noiembrie 2012 - Noiembrie 2012</v>
      </c>
      <c r="B3" s="124"/>
      <c r="C3" s="124"/>
      <c r="D3" s="124"/>
      <c r="E3" s="124"/>
      <c r="F3" s="124"/>
      <c r="G3" s="124"/>
    </row>
    <row r="4" spans="1:15">
      <c r="A4"/>
      <c r="B4"/>
    </row>
    <row r="5" spans="1:15" hidden="1">
      <c r="A5" s="68" t="s">
        <v>118</v>
      </c>
      <c r="B5" s="46" t="s">
        <v>127</v>
      </c>
    </row>
    <row r="7" spans="1:15" s="70" customFormat="1" ht="12.75">
      <c r="A7"/>
      <c r="B7"/>
      <c r="C7"/>
      <c r="D7"/>
      <c r="E7" s="68" t="s">
        <v>109</v>
      </c>
      <c r="F7"/>
      <c r="G7"/>
      <c r="H7"/>
      <c r="I7" s="72"/>
      <c r="J7" s="72"/>
      <c r="K7" s="72"/>
      <c r="L7" s="72"/>
      <c r="M7" s="72"/>
      <c r="N7" s="72"/>
      <c r="O7" s="72"/>
    </row>
    <row r="8" spans="1:15" ht="85.5">
      <c r="A8" s="71" t="s">
        <v>88</v>
      </c>
      <c r="B8" s="71" t="s">
        <v>126</v>
      </c>
      <c r="C8" s="71" t="s">
        <v>115</v>
      </c>
      <c r="D8" s="71" t="s">
        <v>112</v>
      </c>
      <c r="E8" s="72" t="s">
        <v>125</v>
      </c>
      <c r="F8" s="72" t="s">
        <v>128</v>
      </c>
      <c r="G8" s="72" t="s">
        <v>129</v>
      </c>
      <c r="H8" s="72" t="s">
        <v>131</v>
      </c>
      <c r="I8"/>
      <c r="J8"/>
      <c r="K8"/>
      <c r="L8"/>
      <c r="M8"/>
      <c r="N8"/>
      <c r="O8"/>
    </row>
    <row r="9" spans="1:15">
      <c r="A9" s="46" t="s">
        <v>9</v>
      </c>
      <c r="B9" s="69">
        <v>41214</v>
      </c>
      <c r="C9" s="2" t="s">
        <v>15</v>
      </c>
      <c r="D9" s="46" t="s">
        <v>11</v>
      </c>
      <c r="E9" s="47">
        <v>330</v>
      </c>
      <c r="F9" s="47">
        <v>100384</v>
      </c>
      <c r="G9" s="47">
        <v>1500</v>
      </c>
      <c r="H9" s="47">
        <v>1170</v>
      </c>
      <c r="I9"/>
      <c r="J9"/>
      <c r="K9"/>
      <c r="L9"/>
      <c r="M9"/>
      <c r="N9"/>
      <c r="O9"/>
    </row>
    <row r="10" spans="1:15">
      <c r="A10" s="46" t="s">
        <v>19</v>
      </c>
      <c r="B10" s="69">
        <v>41183</v>
      </c>
      <c r="C10" s="2" t="s">
        <v>27</v>
      </c>
      <c r="D10" s="46" t="s">
        <v>21</v>
      </c>
      <c r="E10" s="47">
        <v>4595.5</v>
      </c>
      <c r="F10" s="47">
        <v>5000</v>
      </c>
      <c r="G10" s="47">
        <v>0</v>
      </c>
      <c r="H10" s="47">
        <v>0</v>
      </c>
      <c r="I10"/>
      <c r="J10"/>
      <c r="K10"/>
      <c r="L10"/>
      <c r="M10"/>
      <c r="N10"/>
      <c r="O10"/>
    </row>
    <row r="11" spans="1:15" s="54" customFormat="1" ht="12.75">
      <c r="A11" s="46" t="s">
        <v>29</v>
      </c>
      <c r="B11" s="69">
        <v>41164</v>
      </c>
      <c r="C11" s="2" t="s">
        <v>15</v>
      </c>
      <c r="D11" s="46" t="s">
        <v>31</v>
      </c>
      <c r="E11" s="47">
        <v>17117.43</v>
      </c>
      <c r="F11" s="47">
        <v>142589</v>
      </c>
      <c r="G11" s="47">
        <v>0</v>
      </c>
      <c r="H11" s="47">
        <v>0</v>
      </c>
      <c r="I11"/>
      <c r="J11"/>
      <c r="K11"/>
      <c r="L11"/>
      <c r="M11"/>
      <c r="N11"/>
      <c r="O11"/>
    </row>
    <row r="12" spans="1:15">
      <c r="A12" s="46" t="s">
        <v>34</v>
      </c>
      <c r="B12" s="69">
        <v>41311</v>
      </c>
      <c r="C12" s="2" t="s">
        <v>15</v>
      </c>
      <c r="D12" s="46" t="s">
        <v>36</v>
      </c>
      <c r="E12" s="47">
        <v>0</v>
      </c>
      <c r="F12" s="47">
        <v>174424</v>
      </c>
      <c r="G12" s="47">
        <v>0</v>
      </c>
      <c r="H12" s="47">
        <v>0</v>
      </c>
      <c r="I12"/>
      <c r="J12"/>
      <c r="K12"/>
      <c r="L12"/>
      <c r="M12"/>
      <c r="N12"/>
      <c r="O12"/>
    </row>
    <row r="13" spans="1:15">
      <c r="A13" s="46" t="s">
        <v>41</v>
      </c>
      <c r="B13" s="69">
        <v>41191</v>
      </c>
      <c r="C13" s="2" t="s">
        <v>15</v>
      </c>
      <c r="D13" s="46" t="s">
        <v>21</v>
      </c>
      <c r="E13" s="47">
        <v>0</v>
      </c>
      <c r="F13" s="47">
        <v>84585</v>
      </c>
      <c r="G13" s="47">
        <v>0</v>
      </c>
      <c r="H13" s="47">
        <v>0</v>
      </c>
      <c r="I13"/>
      <c r="J13"/>
      <c r="K13"/>
      <c r="L13"/>
      <c r="M13"/>
      <c r="N13"/>
      <c r="O13"/>
    </row>
    <row r="14" spans="1:15">
      <c r="A14" s="46" t="s">
        <v>46</v>
      </c>
      <c r="B14" s="69">
        <v>41190</v>
      </c>
      <c r="C14" s="2" t="s">
        <v>15</v>
      </c>
      <c r="D14" s="46" t="s">
        <v>48</v>
      </c>
      <c r="E14" s="47">
        <v>183633.17</v>
      </c>
      <c r="F14" s="47">
        <v>259401.41</v>
      </c>
      <c r="G14" s="47">
        <v>0</v>
      </c>
      <c r="H14" s="47">
        <v>0</v>
      </c>
      <c r="I14"/>
      <c r="J14"/>
      <c r="K14"/>
      <c r="L14"/>
      <c r="M14"/>
      <c r="N14"/>
      <c r="O14"/>
    </row>
    <row r="15" spans="1:15">
      <c r="A15" s="2" t="s">
        <v>99</v>
      </c>
      <c r="B15" s="2"/>
      <c r="C15" s="2"/>
      <c r="D15" s="2"/>
      <c r="E15" s="47">
        <v>205676.1</v>
      </c>
      <c r="F15" s="47">
        <v>766383.41</v>
      </c>
      <c r="G15" s="47">
        <v>1500</v>
      </c>
      <c r="H15" s="47">
        <v>-204176.1</v>
      </c>
      <c r="I15"/>
      <c r="J15"/>
      <c r="K15"/>
      <c r="L15"/>
      <c r="M15"/>
      <c r="N15"/>
      <c r="O15"/>
    </row>
    <row r="16" spans="1:1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1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1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15">
      <c r="A19"/>
      <c r="B19"/>
      <c r="C19" s="2"/>
      <c r="D19"/>
    </row>
    <row r="20" spans="1:15">
      <c r="A20"/>
      <c r="B20"/>
      <c r="C20" s="2"/>
      <c r="D20"/>
    </row>
    <row r="21" spans="1:15">
      <c r="A21"/>
      <c r="B21"/>
      <c r="C21" s="2"/>
      <c r="D21"/>
    </row>
    <row r="22" spans="1:15">
      <c r="A22"/>
      <c r="B22"/>
      <c r="C22" s="2"/>
      <c r="D22"/>
    </row>
    <row r="23" spans="1:15">
      <c r="A23"/>
      <c r="B23"/>
      <c r="C23" s="2"/>
      <c r="D23"/>
    </row>
    <row r="24" spans="1:15">
      <c r="A24"/>
      <c r="B24"/>
      <c r="C24" s="2"/>
      <c r="D24"/>
      <c r="E24"/>
      <c r="F24"/>
      <c r="G24"/>
      <c r="H24"/>
      <c r="I24"/>
      <c r="J24"/>
      <c r="K24"/>
    </row>
    <row r="25" spans="1:15">
      <c r="A25"/>
      <c r="B25"/>
      <c r="C25" s="2"/>
      <c r="D25"/>
      <c r="E25"/>
      <c r="F25"/>
      <c r="G25"/>
      <c r="H25"/>
    </row>
    <row r="26" spans="1:15">
      <c r="A26"/>
      <c r="B26"/>
      <c r="C26" s="2"/>
      <c r="D26"/>
    </row>
    <row r="27" spans="1:15">
      <c r="A27"/>
      <c r="B27"/>
      <c r="C27" s="2"/>
      <c r="D27"/>
    </row>
    <row r="28" spans="1:15">
      <c r="A28"/>
      <c r="B28"/>
      <c r="C28" s="2"/>
      <c r="D28"/>
    </row>
    <row r="29" spans="1:15">
      <c r="A29"/>
      <c r="B29"/>
      <c r="C29" s="2"/>
      <c r="D29"/>
    </row>
    <row r="30" spans="1:15">
      <c r="A30"/>
      <c r="B30"/>
      <c r="C30" s="2"/>
      <c r="D30"/>
    </row>
    <row r="31" spans="1:15">
      <c r="A31"/>
      <c r="B31"/>
      <c r="C31" s="2"/>
      <c r="D31"/>
    </row>
    <row r="32" spans="1:15">
      <c r="A32"/>
      <c r="B32"/>
      <c r="C32" s="2"/>
      <c r="D32"/>
    </row>
    <row r="33" spans="1:4">
      <c r="A33"/>
      <c r="B33"/>
      <c r="C33" s="2"/>
      <c r="D33"/>
    </row>
    <row r="34" spans="1:4">
      <c r="A34"/>
      <c r="B34"/>
      <c r="C34" s="2"/>
      <c r="D34"/>
    </row>
    <row r="35" spans="1:4">
      <c r="A35"/>
      <c r="B35"/>
      <c r="C35" s="2"/>
      <c r="D35"/>
    </row>
    <row r="36" spans="1:4">
      <c r="A36"/>
      <c r="B36"/>
      <c r="C36" s="2"/>
      <c r="D36"/>
    </row>
    <row r="37" spans="1:4">
      <c r="A37"/>
      <c r="B37"/>
      <c r="C37" s="2"/>
      <c r="D37"/>
    </row>
    <row r="38" spans="1:4">
      <c r="A38"/>
      <c r="B38"/>
      <c r="C38" s="2"/>
      <c r="D38"/>
    </row>
    <row r="39" spans="1:4">
      <c r="A39"/>
      <c r="B39"/>
      <c r="C39" s="2"/>
      <c r="D39"/>
    </row>
    <row r="40" spans="1:4">
      <c r="A40"/>
      <c r="B40"/>
      <c r="C40" s="2"/>
      <c r="D40"/>
    </row>
    <row r="41" spans="1:4">
      <c r="A41"/>
      <c r="B41"/>
      <c r="C41" s="2"/>
      <c r="D41"/>
    </row>
    <row r="42" spans="1:4">
      <c r="A42"/>
      <c r="B42"/>
      <c r="C42" s="2"/>
      <c r="D42"/>
    </row>
    <row r="43" spans="1:4">
      <c r="A43"/>
      <c r="B43"/>
      <c r="C43" s="2"/>
      <c r="D43"/>
    </row>
    <row r="44" spans="1:4">
      <c r="A44"/>
      <c r="B44"/>
      <c r="C44" s="2"/>
      <c r="D44"/>
    </row>
    <row r="45" spans="1:4">
      <c r="A45"/>
      <c r="B45"/>
      <c r="C45" s="2"/>
      <c r="D45"/>
    </row>
    <row r="46" spans="1:4">
      <c r="A46"/>
      <c r="B46"/>
      <c r="C46" s="2"/>
      <c r="D46"/>
    </row>
    <row r="47" spans="1:4">
      <c r="A47"/>
      <c r="B47"/>
      <c r="C47" s="2"/>
      <c r="D47"/>
    </row>
    <row r="48" spans="1:4">
      <c r="A48"/>
      <c r="B48"/>
      <c r="C48" s="2"/>
      <c r="D48"/>
    </row>
    <row r="49" spans="1:4">
      <c r="A49"/>
      <c r="B49"/>
      <c r="C49" s="2"/>
      <c r="D49"/>
    </row>
    <row r="50" spans="1:4">
      <c r="A50"/>
      <c r="B50"/>
      <c r="C50" s="2"/>
      <c r="D50"/>
    </row>
    <row r="51" spans="1:4">
      <c r="A51"/>
      <c r="B51"/>
      <c r="C51" s="2"/>
      <c r="D51"/>
    </row>
    <row r="52" spans="1:4">
      <c r="A52"/>
      <c r="B52"/>
      <c r="C52" s="2"/>
      <c r="D52"/>
    </row>
    <row r="53" spans="1:4">
      <c r="A53"/>
      <c r="B53"/>
      <c r="C53" s="2"/>
      <c r="D53"/>
    </row>
    <row r="54" spans="1:4">
      <c r="A54"/>
      <c r="B54"/>
      <c r="C54" s="2"/>
      <c r="D54"/>
    </row>
    <row r="55" spans="1:4">
      <c r="A55"/>
      <c r="B55"/>
      <c r="C55" s="2"/>
      <c r="D55"/>
    </row>
    <row r="56" spans="1:4">
      <c r="A56"/>
      <c r="B56"/>
      <c r="C56" s="2"/>
      <c r="D56"/>
    </row>
    <row r="57" spans="1:4">
      <c r="A57"/>
      <c r="B57"/>
      <c r="C57" s="2"/>
      <c r="D57"/>
    </row>
    <row r="58" spans="1:4">
      <c r="A58"/>
      <c r="B58"/>
      <c r="C58" s="2"/>
      <c r="D58"/>
    </row>
    <row r="59" spans="1:4">
      <c r="A59"/>
      <c r="B59"/>
      <c r="C59" s="2"/>
      <c r="D59"/>
    </row>
    <row r="60" spans="1:4">
      <c r="A60"/>
      <c r="B60"/>
      <c r="C60" s="2"/>
      <c r="D60"/>
    </row>
    <row r="61" spans="1:4">
      <c r="A61"/>
      <c r="B61"/>
      <c r="C61" s="2"/>
      <c r="D61"/>
    </row>
    <row r="62" spans="1:4">
      <c r="A62"/>
      <c r="B62"/>
      <c r="C62" s="2"/>
      <c r="D62"/>
    </row>
    <row r="63" spans="1:4">
      <c r="A63"/>
      <c r="B63"/>
      <c r="C63" s="2"/>
      <c r="D63"/>
    </row>
    <row r="64" spans="1:4">
      <c r="A64"/>
      <c r="B64"/>
      <c r="C64" s="2"/>
      <c r="D64"/>
    </row>
    <row r="65" spans="1:4">
      <c r="A65"/>
      <c r="B65"/>
      <c r="C65" s="2"/>
      <c r="D65"/>
    </row>
    <row r="66" spans="1:4">
      <c r="A66"/>
      <c r="B66"/>
      <c r="C66" s="2"/>
      <c r="D66"/>
    </row>
    <row r="67" spans="1:4">
      <c r="A67"/>
      <c r="B67"/>
      <c r="C67" s="2"/>
      <c r="D67"/>
    </row>
    <row r="68" spans="1:4">
      <c r="A68"/>
      <c r="B68"/>
      <c r="C68" s="2"/>
      <c r="D68"/>
    </row>
    <row r="69" spans="1:4">
      <c r="A69"/>
      <c r="B69"/>
      <c r="C69" s="2"/>
      <c r="D69"/>
    </row>
    <row r="70" spans="1:4">
      <c r="A70"/>
      <c r="B70"/>
      <c r="C70" s="2"/>
      <c r="D70"/>
    </row>
    <row r="71" spans="1:4">
      <c r="A71"/>
      <c r="B71"/>
      <c r="C71" s="2"/>
      <c r="D71"/>
    </row>
  </sheetData>
  <mergeCells count="2">
    <mergeCell ref="A2:G2"/>
    <mergeCell ref="A3:G3"/>
  </mergeCells>
  <pageMargins left="0.7" right="0.7" top="0.75" bottom="0.75" header="0.3" footer="0.3"/>
  <pageSetup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L66"/>
  <sheetViews>
    <sheetView workbookViewId="0">
      <pane ySplit="1" topLeftCell="A2" activePane="bottomLeft" state="frozen"/>
      <selection pane="bottomLeft" activeCell="G67" sqref="G67"/>
    </sheetView>
  </sheetViews>
  <sheetFormatPr defaultRowHeight="12.75"/>
  <cols>
    <col min="1" max="1" width="27.28515625" style="56" bestFit="1" customWidth="1"/>
    <col min="2" max="2" width="30" style="56" bestFit="1" customWidth="1"/>
    <col min="3" max="3" width="13" bestFit="1" customWidth="1"/>
    <col min="4" max="4" width="15.85546875" bestFit="1" customWidth="1"/>
    <col min="5" max="5" width="9.7109375" bestFit="1" customWidth="1"/>
    <col min="6" max="6" width="14.5703125" bestFit="1" customWidth="1"/>
    <col min="7" max="7" width="53.5703125" bestFit="1" customWidth="1"/>
    <col min="8" max="8" width="10.140625" bestFit="1" customWidth="1"/>
    <col min="9" max="9" width="10.140625" style="46" customWidth="1"/>
    <col min="10" max="10" width="14.28515625" style="2" bestFit="1" customWidth="1"/>
    <col min="11" max="11" width="15" style="46" bestFit="1" customWidth="1"/>
    <col min="12" max="12" width="14.28515625" bestFit="1" customWidth="1"/>
    <col min="13" max="13" width="16.7109375" style="1" bestFit="1" customWidth="1"/>
    <col min="14" max="14" width="21.7109375" customWidth="1"/>
    <col min="15" max="15" width="15.42578125" style="1" bestFit="1" customWidth="1"/>
    <col min="16" max="16" width="14.85546875" style="1" bestFit="1" customWidth="1"/>
    <col min="17" max="17" width="20" bestFit="1" customWidth="1"/>
    <col min="18" max="18" width="14.85546875" bestFit="1" customWidth="1"/>
    <col min="19" max="19" width="19.85546875" bestFit="1" customWidth="1"/>
    <col min="20" max="20" width="25.140625" style="1" bestFit="1" customWidth="1"/>
    <col min="21" max="21" width="26.140625" style="1" bestFit="1" customWidth="1"/>
    <col min="22" max="22" width="17.85546875" style="1" bestFit="1" customWidth="1"/>
    <col min="23" max="23" width="17.85546875" style="47" customWidth="1"/>
    <col min="24" max="24" width="18.5703125" style="1" customWidth="1"/>
    <col min="25" max="25" width="18.5703125" style="47" customWidth="1"/>
    <col min="26" max="26" width="19.7109375" style="50" bestFit="1" customWidth="1"/>
    <col min="27" max="27" width="7.7109375" bestFit="1" customWidth="1"/>
    <col min="28" max="28" width="15.7109375" bestFit="1" customWidth="1"/>
    <col min="29" max="29" width="20.5703125" bestFit="1" customWidth="1"/>
    <col min="30" max="30" width="21.140625" bestFit="1" customWidth="1"/>
    <col min="31" max="31" width="11.85546875" style="1" bestFit="1" customWidth="1"/>
    <col min="32" max="32" width="11.5703125" style="1" bestFit="1" customWidth="1"/>
    <col min="33" max="33" width="12" style="1" bestFit="1" customWidth="1"/>
    <col min="34" max="34" width="13.28515625" style="1" bestFit="1" customWidth="1"/>
    <col min="35" max="35" width="18.7109375" style="1" bestFit="1" customWidth="1"/>
    <col min="36" max="36" width="18.5703125" style="1" bestFit="1" customWidth="1"/>
    <col min="37" max="37" width="20" style="1" bestFit="1" customWidth="1"/>
    <col min="38" max="38" width="23.7109375" style="1" bestFit="1" customWidth="1"/>
  </cols>
  <sheetData>
    <row r="1" spans="1:38" s="33" customFormat="1">
      <c r="A1" s="28" t="s">
        <v>86</v>
      </c>
      <c r="B1" s="28" t="s">
        <v>100</v>
      </c>
      <c r="C1" s="29" t="s">
        <v>88</v>
      </c>
      <c r="D1" s="29" t="s">
        <v>110</v>
      </c>
      <c r="E1" s="29" t="s">
        <v>0</v>
      </c>
      <c r="F1" s="29" t="s">
        <v>111</v>
      </c>
      <c r="G1" s="29" t="s">
        <v>112</v>
      </c>
      <c r="H1" s="29" t="s">
        <v>113</v>
      </c>
      <c r="I1" s="29" t="s">
        <v>114</v>
      </c>
      <c r="J1" s="31" t="s">
        <v>115</v>
      </c>
      <c r="K1" s="29" t="s">
        <v>1</v>
      </c>
      <c r="L1" s="29" t="s">
        <v>118</v>
      </c>
      <c r="M1" s="32" t="s">
        <v>119</v>
      </c>
      <c r="N1" s="29" t="s">
        <v>120</v>
      </c>
      <c r="O1" s="32" t="s">
        <v>2</v>
      </c>
      <c r="P1" s="32" t="s">
        <v>3</v>
      </c>
      <c r="Q1" s="29" t="s">
        <v>91</v>
      </c>
      <c r="R1" s="29" t="s">
        <v>121</v>
      </c>
      <c r="S1" s="29" t="s">
        <v>61</v>
      </c>
      <c r="T1" s="32" t="s">
        <v>116</v>
      </c>
      <c r="U1" s="32" t="s">
        <v>117</v>
      </c>
      <c r="V1" s="32" t="s">
        <v>4</v>
      </c>
      <c r="W1" s="48" t="s">
        <v>123</v>
      </c>
      <c r="X1" s="45" t="s">
        <v>102</v>
      </c>
      <c r="Y1" s="48" t="s">
        <v>124</v>
      </c>
      <c r="Z1" s="49" t="s">
        <v>103</v>
      </c>
      <c r="AA1" s="48" t="s">
        <v>104</v>
      </c>
      <c r="AB1" s="48" t="s">
        <v>105</v>
      </c>
      <c r="AC1" s="30" t="s">
        <v>51</v>
      </c>
      <c r="AD1" s="30" t="s">
        <v>52</v>
      </c>
      <c r="AE1" s="32" t="s">
        <v>5</v>
      </c>
      <c r="AF1" s="32" t="s">
        <v>6</v>
      </c>
      <c r="AG1" s="32" t="s">
        <v>7</v>
      </c>
      <c r="AH1" s="32" t="s">
        <v>8</v>
      </c>
      <c r="AI1" s="32" t="s">
        <v>53</v>
      </c>
      <c r="AJ1" s="32" t="s">
        <v>54</v>
      </c>
      <c r="AK1" s="32" t="s">
        <v>55</v>
      </c>
      <c r="AL1" s="32" t="s">
        <v>56</v>
      </c>
    </row>
    <row r="2" spans="1:38">
      <c r="A2" s="56" t="s">
        <v>108</v>
      </c>
      <c r="B2" s="56" t="s">
        <v>87</v>
      </c>
      <c r="C2" s="7" t="s">
        <v>9</v>
      </c>
      <c r="D2" s="8">
        <v>41214</v>
      </c>
      <c r="E2" s="93" t="s">
        <v>135</v>
      </c>
      <c r="F2" s="7" t="s">
        <v>10</v>
      </c>
      <c r="G2" s="7" t="s">
        <v>11</v>
      </c>
      <c r="H2" s="6"/>
      <c r="I2" s="6" t="s">
        <v>122</v>
      </c>
      <c r="J2" s="17" t="s">
        <v>15</v>
      </c>
      <c r="K2" s="7" t="s">
        <v>12</v>
      </c>
      <c r="L2" s="7" t="s">
        <v>13</v>
      </c>
      <c r="M2" s="9">
        <v>330</v>
      </c>
      <c r="N2" s="6" t="s">
        <v>15</v>
      </c>
      <c r="O2" s="9">
        <v>0</v>
      </c>
      <c r="P2" s="9">
        <v>0</v>
      </c>
      <c r="Q2" s="7" t="s">
        <v>14</v>
      </c>
      <c r="R2" s="7" t="s">
        <v>15</v>
      </c>
      <c r="S2" s="7" t="s">
        <v>15</v>
      </c>
      <c r="T2" s="9">
        <v>0</v>
      </c>
      <c r="U2" s="9">
        <v>0</v>
      </c>
      <c r="V2" s="9">
        <v>0</v>
      </c>
      <c r="W2" s="9">
        <v>0</v>
      </c>
      <c r="X2" s="9">
        <v>0</v>
      </c>
      <c r="Y2" s="9">
        <v>0</v>
      </c>
      <c r="Z2" s="51" t="s">
        <v>15</v>
      </c>
      <c r="AA2" s="44">
        <v>0</v>
      </c>
      <c r="AB2" s="44">
        <v>0</v>
      </c>
      <c r="AC2" s="22" t="s">
        <v>15</v>
      </c>
      <c r="AD2" s="22" t="s">
        <v>15</v>
      </c>
      <c r="AE2" s="9">
        <v>0</v>
      </c>
      <c r="AF2" s="9">
        <v>0</v>
      </c>
      <c r="AG2" s="9">
        <v>330</v>
      </c>
      <c r="AH2" s="9">
        <v>0</v>
      </c>
      <c r="AI2" s="9">
        <v>0</v>
      </c>
      <c r="AJ2" s="9">
        <v>0</v>
      </c>
      <c r="AK2" s="9">
        <v>0</v>
      </c>
      <c r="AL2" s="9">
        <v>0</v>
      </c>
    </row>
    <row r="3" spans="1:38">
      <c r="A3" s="56" t="s">
        <v>108</v>
      </c>
      <c r="B3" s="56" t="s">
        <v>87</v>
      </c>
      <c r="C3" s="7" t="s">
        <v>9</v>
      </c>
      <c r="D3" s="8">
        <v>41214</v>
      </c>
      <c r="E3" s="93" t="s">
        <v>135</v>
      </c>
      <c r="F3" s="7" t="s">
        <v>10</v>
      </c>
      <c r="G3" s="7" t="s">
        <v>11</v>
      </c>
      <c r="H3" s="6"/>
      <c r="I3" s="6" t="s">
        <v>122</v>
      </c>
      <c r="J3" s="17" t="s">
        <v>15</v>
      </c>
      <c r="K3" s="7" t="s">
        <v>12</v>
      </c>
      <c r="L3" s="7" t="s">
        <v>16</v>
      </c>
      <c r="M3" s="9">
        <v>330</v>
      </c>
      <c r="N3" s="6" t="s">
        <v>15</v>
      </c>
      <c r="O3" s="9">
        <v>0</v>
      </c>
      <c r="P3" s="9">
        <v>0</v>
      </c>
      <c r="Q3" s="7" t="s">
        <v>14</v>
      </c>
      <c r="R3" s="7" t="s">
        <v>15</v>
      </c>
      <c r="S3" s="7" t="s">
        <v>15</v>
      </c>
      <c r="T3" s="9">
        <v>0</v>
      </c>
      <c r="U3" s="9">
        <v>0</v>
      </c>
      <c r="V3" s="9">
        <v>0</v>
      </c>
      <c r="W3" s="9">
        <v>0</v>
      </c>
      <c r="X3" s="9">
        <v>0</v>
      </c>
      <c r="Y3" s="9">
        <v>0</v>
      </c>
      <c r="Z3" s="51" t="s">
        <v>15</v>
      </c>
      <c r="AA3" s="44">
        <v>0</v>
      </c>
      <c r="AB3" s="44">
        <v>0</v>
      </c>
      <c r="AC3" s="27" t="s">
        <v>15</v>
      </c>
      <c r="AD3" s="27" t="s">
        <v>15</v>
      </c>
      <c r="AE3" s="9">
        <v>0</v>
      </c>
      <c r="AF3" s="9">
        <v>0</v>
      </c>
      <c r="AG3" s="9">
        <v>330</v>
      </c>
      <c r="AH3" s="9">
        <v>0</v>
      </c>
      <c r="AI3" s="9">
        <v>0</v>
      </c>
      <c r="AJ3" s="9">
        <v>0</v>
      </c>
      <c r="AK3" s="9">
        <v>0</v>
      </c>
      <c r="AL3" s="9">
        <v>0</v>
      </c>
    </row>
    <row r="4" spans="1:38">
      <c r="A4" s="56" t="s">
        <v>108</v>
      </c>
      <c r="B4" s="56" t="s">
        <v>87</v>
      </c>
      <c r="C4" s="7" t="s">
        <v>9</v>
      </c>
      <c r="D4" s="8">
        <v>41214</v>
      </c>
      <c r="E4" s="93" t="s">
        <v>135</v>
      </c>
      <c r="F4" s="7" t="s">
        <v>10</v>
      </c>
      <c r="G4" s="7" t="s">
        <v>11</v>
      </c>
      <c r="H4" s="6"/>
      <c r="I4" s="6" t="s">
        <v>122</v>
      </c>
      <c r="J4" s="17" t="s">
        <v>15</v>
      </c>
      <c r="K4" s="7" t="s">
        <v>12</v>
      </c>
      <c r="L4" s="7" t="s">
        <v>17</v>
      </c>
      <c r="M4" s="9">
        <v>0</v>
      </c>
      <c r="N4" s="7" t="s">
        <v>18</v>
      </c>
      <c r="O4" s="9">
        <v>8</v>
      </c>
      <c r="P4" s="9">
        <v>100384</v>
      </c>
      <c r="Q4" s="7" t="s">
        <v>14</v>
      </c>
      <c r="R4" s="7" t="s">
        <v>15</v>
      </c>
      <c r="S4" s="7" t="s">
        <v>15</v>
      </c>
      <c r="T4" s="9">
        <v>0</v>
      </c>
      <c r="U4" s="9">
        <v>0</v>
      </c>
      <c r="V4" s="9">
        <v>0</v>
      </c>
      <c r="W4" s="9">
        <v>0</v>
      </c>
      <c r="X4" s="9">
        <v>0</v>
      </c>
      <c r="Y4" s="9">
        <v>0</v>
      </c>
      <c r="Z4" s="51" t="s">
        <v>15</v>
      </c>
      <c r="AA4" s="44">
        <v>0</v>
      </c>
      <c r="AB4" s="44">
        <v>0</v>
      </c>
      <c r="AC4" s="22" t="s">
        <v>15</v>
      </c>
      <c r="AD4" s="22" t="s">
        <v>15</v>
      </c>
      <c r="AE4" s="9">
        <v>0</v>
      </c>
      <c r="AF4" s="9">
        <v>0</v>
      </c>
      <c r="AG4" s="9">
        <v>0</v>
      </c>
      <c r="AH4" s="9">
        <v>0</v>
      </c>
      <c r="AI4" s="9">
        <v>0</v>
      </c>
      <c r="AJ4" s="9">
        <v>0</v>
      </c>
      <c r="AK4" s="9">
        <v>0</v>
      </c>
      <c r="AL4" s="9">
        <v>0</v>
      </c>
    </row>
    <row r="5" spans="1:38" s="46" customFormat="1">
      <c r="A5" s="56" t="s">
        <v>108</v>
      </c>
      <c r="B5" s="56" t="s">
        <v>87</v>
      </c>
      <c r="C5" s="7" t="s">
        <v>9</v>
      </c>
      <c r="D5" s="8">
        <v>41214</v>
      </c>
      <c r="E5" s="93" t="s">
        <v>135</v>
      </c>
      <c r="F5" s="7" t="s">
        <v>10</v>
      </c>
      <c r="G5" s="7" t="s">
        <v>11</v>
      </c>
      <c r="H5" s="6"/>
      <c r="I5" s="6" t="s">
        <v>122</v>
      </c>
      <c r="J5" s="17" t="s">
        <v>15</v>
      </c>
      <c r="K5" s="7" t="s">
        <v>12</v>
      </c>
      <c r="L5" s="10" t="s">
        <v>107</v>
      </c>
      <c r="M5" s="9">
        <v>0</v>
      </c>
      <c r="N5" s="10" t="s">
        <v>15</v>
      </c>
      <c r="O5" s="9">
        <v>8</v>
      </c>
      <c r="P5" s="9">
        <v>0</v>
      </c>
      <c r="Q5" s="7" t="s">
        <v>14</v>
      </c>
      <c r="R5" s="7" t="s">
        <v>15</v>
      </c>
      <c r="S5" s="7" t="s">
        <v>15</v>
      </c>
      <c r="T5" s="9">
        <v>0</v>
      </c>
      <c r="U5" s="9">
        <v>0</v>
      </c>
      <c r="V5" s="9">
        <v>0</v>
      </c>
      <c r="W5" s="9">
        <v>0</v>
      </c>
      <c r="X5" s="9">
        <v>1500</v>
      </c>
      <c r="Y5" s="9">
        <v>0</v>
      </c>
      <c r="Z5" s="51" t="s">
        <v>106</v>
      </c>
      <c r="AA5" s="44">
        <v>0</v>
      </c>
      <c r="AB5" s="44">
        <v>0</v>
      </c>
      <c r="AC5" s="22" t="s">
        <v>15</v>
      </c>
      <c r="AD5" s="22" t="s">
        <v>15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</row>
    <row r="6" spans="1:38" s="22" customFormat="1">
      <c r="A6" s="22" t="s">
        <v>108</v>
      </c>
      <c r="B6" s="22" t="s">
        <v>87</v>
      </c>
      <c r="C6" s="11" t="s">
        <v>9</v>
      </c>
      <c r="D6" s="12">
        <v>41214</v>
      </c>
      <c r="E6" s="93" t="s">
        <v>135</v>
      </c>
      <c r="F6" s="11" t="s">
        <v>10</v>
      </c>
      <c r="G6" s="11" t="s">
        <v>11</v>
      </c>
      <c r="H6" s="13"/>
      <c r="I6" s="13" t="s">
        <v>122</v>
      </c>
      <c r="J6" s="18" t="s">
        <v>15</v>
      </c>
      <c r="K6" s="14" t="s">
        <v>66</v>
      </c>
      <c r="L6" s="5" t="s">
        <v>83</v>
      </c>
      <c r="M6" s="15">
        <v>330</v>
      </c>
      <c r="N6" s="14" t="s">
        <v>15</v>
      </c>
      <c r="O6" s="15">
        <v>0</v>
      </c>
      <c r="P6" s="15">
        <v>0</v>
      </c>
      <c r="Q6" s="11" t="s">
        <v>14</v>
      </c>
      <c r="R6" s="11" t="s">
        <v>15</v>
      </c>
      <c r="S6" s="11" t="s">
        <v>15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57" t="s">
        <v>15</v>
      </c>
      <c r="AA6" s="22">
        <v>1</v>
      </c>
      <c r="AC6" s="22" t="s">
        <v>15</v>
      </c>
      <c r="AD6" s="22" t="s">
        <v>15</v>
      </c>
      <c r="AE6" s="15">
        <v>0</v>
      </c>
      <c r="AF6" s="15">
        <v>0</v>
      </c>
      <c r="AG6" s="15">
        <v>330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</row>
    <row r="7" spans="1:38" s="22" customFormat="1">
      <c r="A7" s="22" t="s">
        <v>108</v>
      </c>
      <c r="B7" s="22" t="s">
        <v>87</v>
      </c>
      <c r="C7" s="11" t="s">
        <v>9</v>
      </c>
      <c r="D7" s="12">
        <v>41214</v>
      </c>
      <c r="E7" s="93" t="s">
        <v>135</v>
      </c>
      <c r="F7" s="11" t="s">
        <v>10</v>
      </c>
      <c r="G7" s="11" t="s">
        <v>11</v>
      </c>
      <c r="H7" s="13"/>
      <c r="I7" s="13" t="s">
        <v>122</v>
      </c>
      <c r="J7" s="18" t="s">
        <v>15</v>
      </c>
      <c r="K7" s="14" t="s">
        <v>66</v>
      </c>
      <c r="L7" s="5" t="s">
        <v>84</v>
      </c>
      <c r="M7" s="15">
        <v>330</v>
      </c>
      <c r="N7" s="14" t="s">
        <v>15</v>
      </c>
      <c r="O7" s="15">
        <v>0</v>
      </c>
      <c r="P7" s="15">
        <v>0</v>
      </c>
      <c r="Q7" s="11" t="s">
        <v>14</v>
      </c>
      <c r="R7" s="11" t="s">
        <v>15</v>
      </c>
      <c r="S7" s="11" t="s">
        <v>15</v>
      </c>
      <c r="T7" s="2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57" t="s">
        <v>15</v>
      </c>
      <c r="AA7" s="22">
        <v>1</v>
      </c>
      <c r="AC7" s="22" t="s">
        <v>15</v>
      </c>
      <c r="AD7" s="22" t="s">
        <v>15</v>
      </c>
      <c r="AE7" s="15">
        <v>0</v>
      </c>
      <c r="AF7" s="15">
        <v>0</v>
      </c>
      <c r="AG7" s="15">
        <v>330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</row>
    <row r="8" spans="1:38" s="22" customFormat="1">
      <c r="A8" s="22" t="s">
        <v>108</v>
      </c>
      <c r="B8" s="22" t="s">
        <v>87</v>
      </c>
      <c r="C8" s="11" t="s">
        <v>9</v>
      </c>
      <c r="D8" s="12">
        <v>41214</v>
      </c>
      <c r="E8" s="93" t="s">
        <v>135</v>
      </c>
      <c r="F8" s="11" t="s">
        <v>10</v>
      </c>
      <c r="G8" s="11" t="s">
        <v>11</v>
      </c>
      <c r="H8" s="13"/>
      <c r="I8" s="13" t="s">
        <v>122</v>
      </c>
      <c r="J8" s="18" t="s">
        <v>15</v>
      </c>
      <c r="K8" s="14" t="s">
        <v>66</v>
      </c>
      <c r="L8" s="5" t="s">
        <v>85</v>
      </c>
      <c r="M8" s="15">
        <v>0</v>
      </c>
      <c r="N8" s="14" t="s">
        <v>15</v>
      </c>
      <c r="O8" s="15">
        <v>8</v>
      </c>
      <c r="P8" s="15">
        <v>100384</v>
      </c>
      <c r="Q8" s="11" t="s">
        <v>14</v>
      </c>
      <c r="R8" s="11" t="s">
        <v>15</v>
      </c>
      <c r="S8" s="11" t="s">
        <v>15</v>
      </c>
      <c r="T8" s="2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57" t="s">
        <v>15</v>
      </c>
      <c r="AA8" s="22">
        <v>1</v>
      </c>
      <c r="AC8" s="27" t="s">
        <v>15</v>
      </c>
      <c r="AD8" s="27" t="s">
        <v>15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</row>
    <row r="9" spans="1:38" s="22" customFormat="1">
      <c r="A9" s="22" t="s">
        <v>108</v>
      </c>
      <c r="B9" s="22" t="s">
        <v>87</v>
      </c>
      <c r="C9" s="11" t="s">
        <v>9</v>
      </c>
      <c r="D9" s="12">
        <v>41214</v>
      </c>
      <c r="E9" s="93" t="s">
        <v>135</v>
      </c>
      <c r="F9" s="11" t="s">
        <v>10</v>
      </c>
      <c r="G9" s="11" t="s">
        <v>11</v>
      </c>
      <c r="H9" s="13"/>
      <c r="I9" s="13" t="s">
        <v>122</v>
      </c>
      <c r="J9" s="18" t="s">
        <v>15</v>
      </c>
      <c r="K9" s="14" t="s">
        <v>66</v>
      </c>
      <c r="L9" s="5" t="s">
        <v>101</v>
      </c>
      <c r="M9" s="15">
        <v>0</v>
      </c>
      <c r="N9" s="14" t="s">
        <v>15</v>
      </c>
      <c r="O9" s="15">
        <v>0</v>
      </c>
      <c r="P9" s="15">
        <v>0</v>
      </c>
      <c r="Q9" s="11" t="s">
        <v>14</v>
      </c>
      <c r="R9" s="11" t="s">
        <v>15</v>
      </c>
      <c r="S9" s="11" t="s">
        <v>15</v>
      </c>
      <c r="T9" s="25">
        <v>0</v>
      </c>
      <c r="U9" s="15">
        <v>0</v>
      </c>
      <c r="V9" s="15">
        <v>0</v>
      </c>
      <c r="W9" s="15">
        <v>0</v>
      </c>
      <c r="X9" s="15">
        <v>1500</v>
      </c>
      <c r="Y9" s="15">
        <v>0</v>
      </c>
      <c r="Z9" s="57" t="s">
        <v>15</v>
      </c>
      <c r="AA9" s="22">
        <v>1</v>
      </c>
      <c r="AC9" s="22" t="s">
        <v>15</v>
      </c>
      <c r="AD9" s="22" t="s">
        <v>15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</row>
    <row r="10" spans="1:38" s="22" customFormat="1">
      <c r="A10" s="22" t="s">
        <v>108</v>
      </c>
      <c r="B10" s="22" t="s">
        <v>87</v>
      </c>
      <c r="C10" s="11" t="s">
        <v>9</v>
      </c>
      <c r="D10" s="12">
        <v>41214</v>
      </c>
      <c r="E10" s="93" t="s">
        <v>135</v>
      </c>
      <c r="F10" s="11" t="s">
        <v>10</v>
      </c>
      <c r="G10" s="11" t="s">
        <v>11</v>
      </c>
      <c r="H10" s="13"/>
      <c r="I10" s="13" t="s">
        <v>122</v>
      </c>
      <c r="J10" s="18" t="s">
        <v>15</v>
      </c>
      <c r="K10" s="14" t="s">
        <v>66</v>
      </c>
      <c r="L10" s="5" t="s">
        <v>82</v>
      </c>
      <c r="M10" s="15">
        <v>0</v>
      </c>
      <c r="N10" s="14" t="s">
        <v>15</v>
      </c>
      <c r="O10" s="15">
        <v>0</v>
      </c>
      <c r="P10" s="15">
        <v>0</v>
      </c>
      <c r="Q10" s="11" t="s">
        <v>14</v>
      </c>
      <c r="R10" s="11" t="s">
        <v>15</v>
      </c>
      <c r="S10" s="11" t="s">
        <v>15</v>
      </c>
      <c r="T10" s="25">
        <v>534.29999999999995</v>
      </c>
      <c r="U10" s="15">
        <v>67.36</v>
      </c>
      <c r="V10" s="15">
        <v>0</v>
      </c>
      <c r="W10" s="15">
        <v>0</v>
      </c>
      <c r="X10" s="15">
        <v>0</v>
      </c>
      <c r="Y10" s="15">
        <v>0</v>
      </c>
      <c r="Z10" s="57" t="s">
        <v>15</v>
      </c>
      <c r="AA10" s="22">
        <v>1</v>
      </c>
      <c r="AB10" s="22">
        <v>0</v>
      </c>
      <c r="AC10" s="22" t="s">
        <v>15</v>
      </c>
      <c r="AD10" s="22" t="s">
        <v>15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</row>
    <row r="11" spans="1:38" s="22" customFormat="1">
      <c r="A11" s="22" t="s">
        <v>108</v>
      </c>
      <c r="B11" s="22" t="s">
        <v>87</v>
      </c>
      <c r="C11" s="11" t="s">
        <v>9</v>
      </c>
      <c r="D11" s="12">
        <v>41214</v>
      </c>
      <c r="E11" s="93" t="s">
        <v>135</v>
      </c>
      <c r="F11" s="11" t="s">
        <v>10</v>
      </c>
      <c r="G11" s="11" t="s">
        <v>11</v>
      </c>
      <c r="H11" s="13"/>
      <c r="I11" s="13" t="s">
        <v>122</v>
      </c>
      <c r="J11" s="18" t="s">
        <v>15</v>
      </c>
      <c r="K11" s="14" t="s">
        <v>66</v>
      </c>
      <c r="L11" s="5" t="s">
        <v>63</v>
      </c>
      <c r="M11" s="15">
        <v>0</v>
      </c>
      <c r="N11" s="14" t="s">
        <v>15</v>
      </c>
      <c r="O11" s="15">
        <v>0</v>
      </c>
      <c r="P11" s="15">
        <v>0</v>
      </c>
      <c r="Q11" s="11" t="s">
        <v>14</v>
      </c>
      <c r="R11" s="11" t="s">
        <v>15</v>
      </c>
      <c r="S11" s="11" t="s">
        <v>15</v>
      </c>
      <c r="T11" s="2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57" t="s">
        <v>15</v>
      </c>
      <c r="AA11" s="22">
        <v>1</v>
      </c>
      <c r="AB11" s="22">
        <v>0</v>
      </c>
      <c r="AC11" s="22" t="s">
        <v>15</v>
      </c>
      <c r="AD11" s="22" t="s">
        <v>15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</row>
    <row r="12" spans="1:38">
      <c r="A12" s="56" t="s">
        <v>108</v>
      </c>
      <c r="B12" s="56" t="s">
        <v>87</v>
      </c>
      <c r="C12" s="7" t="s">
        <v>19</v>
      </c>
      <c r="D12" s="8">
        <v>41183</v>
      </c>
      <c r="E12" s="93" t="s">
        <v>136</v>
      </c>
      <c r="F12" s="7" t="s">
        <v>20</v>
      </c>
      <c r="G12" s="7" t="s">
        <v>21</v>
      </c>
      <c r="H12" s="7" t="s">
        <v>22</v>
      </c>
      <c r="I12" s="10" t="s">
        <v>122</v>
      </c>
      <c r="J12" s="17" t="s">
        <v>15</v>
      </c>
      <c r="K12" s="7" t="s">
        <v>23</v>
      </c>
      <c r="L12" s="7" t="s">
        <v>13</v>
      </c>
      <c r="M12" s="9">
        <v>1478</v>
      </c>
      <c r="N12" s="6" t="s">
        <v>15</v>
      </c>
      <c r="O12" s="9">
        <v>0</v>
      </c>
      <c r="P12" s="9">
        <v>0</v>
      </c>
      <c r="Q12" s="7" t="s">
        <v>24</v>
      </c>
      <c r="R12" s="7" t="s">
        <v>25</v>
      </c>
      <c r="S12" s="7" t="s">
        <v>26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51" t="s">
        <v>15</v>
      </c>
      <c r="AA12" s="44">
        <v>0</v>
      </c>
      <c r="AB12" s="44">
        <v>0</v>
      </c>
      <c r="AC12" s="22" t="s">
        <v>15</v>
      </c>
      <c r="AD12" s="22" t="s">
        <v>15</v>
      </c>
      <c r="AE12" s="9">
        <v>0</v>
      </c>
      <c r="AF12" s="9">
        <v>1478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</row>
    <row r="13" spans="1:38">
      <c r="A13" s="56" t="s">
        <v>108</v>
      </c>
      <c r="B13" s="56" t="s">
        <v>87</v>
      </c>
      <c r="C13" s="7" t="s">
        <v>19</v>
      </c>
      <c r="D13" s="8">
        <v>41183</v>
      </c>
      <c r="E13" s="93" t="s">
        <v>136</v>
      </c>
      <c r="F13" s="7" t="s">
        <v>20</v>
      </c>
      <c r="G13" s="7" t="s">
        <v>21</v>
      </c>
      <c r="H13" s="7" t="s">
        <v>22</v>
      </c>
      <c r="I13" s="10" t="s">
        <v>122</v>
      </c>
      <c r="J13" s="17" t="s">
        <v>15</v>
      </c>
      <c r="K13" s="7" t="s">
        <v>23</v>
      </c>
      <c r="L13" s="10" t="s">
        <v>16</v>
      </c>
      <c r="M13" s="9">
        <v>0</v>
      </c>
      <c r="N13" s="6" t="s">
        <v>15</v>
      </c>
      <c r="O13" s="9">
        <v>0</v>
      </c>
      <c r="P13" s="9">
        <v>0</v>
      </c>
      <c r="Q13" s="7" t="s">
        <v>24</v>
      </c>
      <c r="R13" s="7" t="s">
        <v>25</v>
      </c>
      <c r="S13" s="7" t="s">
        <v>26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51" t="s">
        <v>15</v>
      </c>
      <c r="AA13" s="44">
        <v>0</v>
      </c>
      <c r="AB13" s="44">
        <v>0</v>
      </c>
      <c r="AC13" s="22" t="s">
        <v>15</v>
      </c>
      <c r="AD13" s="22" t="s">
        <v>15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</row>
    <row r="14" spans="1:38">
      <c r="A14" s="56" t="s">
        <v>108</v>
      </c>
      <c r="B14" s="56" t="s">
        <v>87</v>
      </c>
      <c r="C14" s="7" t="s">
        <v>19</v>
      </c>
      <c r="D14" s="8">
        <v>41183</v>
      </c>
      <c r="E14" s="93" t="s">
        <v>136</v>
      </c>
      <c r="F14" s="7" t="s">
        <v>20</v>
      </c>
      <c r="G14" s="7" t="s">
        <v>21</v>
      </c>
      <c r="H14" s="7" t="s">
        <v>22</v>
      </c>
      <c r="I14" s="10" t="s">
        <v>122</v>
      </c>
      <c r="J14" s="17" t="s">
        <v>15</v>
      </c>
      <c r="K14" s="7" t="s">
        <v>23</v>
      </c>
      <c r="L14" s="10" t="s">
        <v>17</v>
      </c>
      <c r="M14" s="9">
        <v>0</v>
      </c>
      <c r="N14" s="6" t="s">
        <v>15</v>
      </c>
      <c r="O14" s="9">
        <v>0</v>
      </c>
      <c r="P14" s="9">
        <v>0</v>
      </c>
      <c r="Q14" s="7" t="s">
        <v>24</v>
      </c>
      <c r="R14" s="7" t="s">
        <v>25</v>
      </c>
      <c r="S14" s="7" t="s">
        <v>26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51" t="s">
        <v>15</v>
      </c>
      <c r="AA14" s="44">
        <v>0</v>
      </c>
      <c r="AB14" s="44">
        <v>0</v>
      </c>
      <c r="AC14" s="22" t="s">
        <v>15</v>
      </c>
      <c r="AD14" s="22" t="s">
        <v>15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</row>
    <row r="15" spans="1:38">
      <c r="A15" s="56" t="s">
        <v>108</v>
      </c>
      <c r="B15" s="56" t="s">
        <v>87</v>
      </c>
      <c r="C15" s="7" t="s">
        <v>19</v>
      </c>
      <c r="D15" s="8">
        <v>41183</v>
      </c>
      <c r="E15" s="93" t="s">
        <v>136</v>
      </c>
      <c r="F15" s="7" t="s">
        <v>20</v>
      </c>
      <c r="G15" s="7" t="s">
        <v>21</v>
      </c>
      <c r="H15" s="7" t="s">
        <v>22</v>
      </c>
      <c r="I15" s="10" t="s">
        <v>122</v>
      </c>
      <c r="J15" s="16" t="s">
        <v>27</v>
      </c>
      <c r="K15" s="7" t="s">
        <v>12</v>
      </c>
      <c r="L15" s="7" t="s">
        <v>13</v>
      </c>
      <c r="M15" s="9">
        <v>4595.5</v>
      </c>
      <c r="N15" s="6" t="s">
        <v>15</v>
      </c>
      <c r="O15" s="9">
        <v>0</v>
      </c>
      <c r="P15" s="9">
        <v>0</v>
      </c>
      <c r="Q15" s="7" t="s">
        <v>24</v>
      </c>
      <c r="R15" s="7" t="s">
        <v>25</v>
      </c>
      <c r="S15" s="7" t="s">
        <v>26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51" t="s">
        <v>15</v>
      </c>
      <c r="AA15" s="44">
        <v>0</v>
      </c>
      <c r="AB15" s="44">
        <v>0</v>
      </c>
      <c r="AC15" s="27" t="s">
        <v>15</v>
      </c>
      <c r="AD15" s="27" t="s">
        <v>15</v>
      </c>
      <c r="AE15" s="9">
        <v>1202.94</v>
      </c>
      <c r="AF15" s="9">
        <v>3056</v>
      </c>
      <c r="AG15" s="9">
        <v>225</v>
      </c>
      <c r="AH15" s="9">
        <v>166</v>
      </c>
      <c r="AI15" s="9">
        <v>500</v>
      </c>
      <c r="AJ15" s="9">
        <v>461.4</v>
      </c>
      <c r="AK15" s="9">
        <v>-290.47000000000003</v>
      </c>
      <c r="AL15" s="9">
        <v>-709.49</v>
      </c>
    </row>
    <row r="16" spans="1:38">
      <c r="A16" s="56" t="s">
        <v>108</v>
      </c>
      <c r="B16" s="56" t="s">
        <v>87</v>
      </c>
      <c r="C16" s="7" t="s">
        <v>19</v>
      </c>
      <c r="D16" s="8">
        <v>41183</v>
      </c>
      <c r="E16" s="93" t="s">
        <v>136</v>
      </c>
      <c r="F16" s="7" t="s">
        <v>20</v>
      </c>
      <c r="G16" s="7" t="s">
        <v>21</v>
      </c>
      <c r="H16" s="7" t="s">
        <v>22</v>
      </c>
      <c r="I16" s="10" t="s">
        <v>122</v>
      </c>
      <c r="J16" s="16" t="s">
        <v>27</v>
      </c>
      <c r="K16" s="7" t="s">
        <v>12</v>
      </c>
      <c r="L16" s="7" t="s">
        <v>16</v>
      </c>
      <c r="M16" s="9">
        <v>4595.5</v>
      </c>
      <c r="N16" s="6" t="s">
        <v>15</v>
      </c>
      <c r="O16" s="9">
        <v>0</v>
      </c>
      <c r="P16" s="9">
        <v>0</v>
      </c>
      <c r="Q16" s="7" t="s">
        <v>24</v>
      </c>
      <c r="R16" s="7" t="s">
        <v>25</v>
      </c>
      <c r="S16" s="7" t="s">
        <v>26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51" t="s">
        <v>15</v>
      </c>
      <c r="AA16" s="44">
        <v>0</v>
      </c>
      <c r="AB16" s="44">
        <v>0</v>
      </c>
      <c r="AC16" s="22" t="s">
        <v>15</v>
      </c>
      <c r="AD16" s="22" t="s">
        <v>15</v>
      </c>
      <c r="AE16" s="9">
        <v>1202.94</v>
      </c>
      <c r="AF16" s="9">
        <v>3056</v>
      </c>
      <c r="AG16" s="9">
        <v>225</v>
      </c>
      <c r="AH16" s="9">
        <v>166</v>
      </c>
      <c r="AI16" s="9">
        <v>500</v>
      </c>
      <c r="AJ16" s="9">
        <v>461.4</v>
      </c>
      <c r="AK16" s="9">
        <v>-290.47000000000003</v>
      </c>
      <c r="AL16" s="9">
        <v>-709.49</v>
      </c>
    </row>
    <row r="17" spans="1:38">
      <c r="A17" s="56" t="s">
        <v>108</v>
      </c>
      <c r="B17" s="56" t="s">
        <v>87</v>
      </c>
      <c r="C17" s="7" t="s">
        <v>19</v>
      </c>
      <c r="D17" s="8">
        <v>41183</v>
      </c>
      <c r="E17" s="93" t="s">
        <v>136</v>
      </c>
      <c r="F17" s="7" t="s">
        <v>20</v>
      </c>
      <c r="G17" s="7" t="s">
        <v>21</v>
      </c>
      <c r="H17" s="7" t="s">
        <v>22</v>
      </c>
      <c r="I17" s="10" t="s">
        <v>122</v>
      </c>
      <c r="J17" s="16" t="s">
        <v>27</v>
      </c>
      <c r="K17" s="7" t="s">
        <v>12</v>
      </c>
      <c r="L17" s="7" t="s">
        <v>17</v>
      </c>
      <c r="M17" s="9">
        <v>0</v>
      </c>
      <c r="N17" s="7" t="s">
        <v>28</v>
      </c>
      <c r="O17" s="9">
        <v>1</v>
      </c>
      <c r="P17" s="9">
        <v>0</v>
      </c>
      <c r="Q17" s="7" t="s">
        <v>24</v>
      </c>
      <c r="R17" s="7" t="s">
        <v>25</v>
      </c>
      <c r="S17" s="7" t="s">
        <v>26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51" t="s">
        <v>15</v>
      </c>
      <c r="AA17" s="44">
        <v>0</v>
      </c>
      <c r="AB17" s="44">
        <v>0</v>
      </c>
      <c r="AC17" s="22" t="s">
        <v>15</v>
      </c>
      <c r="AD17" s="22" t="s">
        <v>15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</row>
    <row r="18" spans="1:38" s="22" customFormat="1">
      <c r="A18" s="22" t="s">
        <v>108</v>
      </c>
      <c r="B18" s="22" t="s">
        <v>87</v>
      </c>
      <c r="C18" s="11" t="s">
        <v>19</v>
      </c>
      <c r="D18" s="12">
        <v>41183</v>
      </c>
      <c r="E18" s="93" t="s">
        <v>136</v>
      </c>
      <c r="F18" s="11" t="s">
        <v>20</v>
      </c>
      <c r="G18" s="11" t="s">
        <v>21</v>
      </c>
      <c r="H18" s="11" t="s">
        <v>22</v>
      </c>
      <c r="I18" s="14" t="s">
        <v>122</v>
      </c>
      <c r="J18" s="23" t="s">
        <v>27</v>
      </c>
      <c r="K18" s="14" t="s">
        <v>66</v>
      </c>
      <c r="L18" s="5" t="s">
        <v>83</v>
      </c>
      <c r="M18" s="15">
        <f>M15</f>
        <v>4595.5</v>
      </c>
      <c r="N18" s="13" t="s">
        <v>15</v>
      </c>
      <c r="O18" s="15">
        <v>0</v>
      </c>
      <c r="P18" s="15">
        <v>0</v>
      </c>
      <c r="Q18" s="11" t="s">
        <v>24</v>
      </c>
      <c r="R18" s="11" t="s">
        <v>25</v>
      </c>
      <c r="S18" s="11" t="s">
        <v>26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57" t="s">
        <v>15</v>
      </c>
      <c r="AA18" s="22">
        <v>1</v>
      </c>
      <c r="AB18" s="22">
        <v>0</v>
      </c>
      <c r="AC18" s="22" t="s">
        <v>15</v>
      </c>
      <c r="AD18" s="22" t="s">
        <v>15</v>
      </c>
      <c r="AE18" s="15">
        <v>1202.94</v>
      </c>
      <c r="AF18" s="15">
        <v>3056</v>
      </c>
      <c r="AG18" s="15">
        <v>225</v>
      </c>
      <c r="AH18" s="15">
        <v>166</v>
      </c>
      <c r="AI18" s="15">
        <v>500</v>
      </c>
      <c r="AJ18" s="15">
        <v>461.4</v>
      </c>
      <c r="AK18" s="15">
        <v>-290.47000000000003</v>
      </c>
      <c r="AL18" s="15">
        <v>-709.49</v>
      </c>
    </row>
    <row r="19" spans="1:38" s="22" customFormat="1">
      <c r="A19" s="22" t="s">
        <v>108</v>
      </c>
      <c r="B19" s="22" t="s">
        <v>87</v>
      </c>
      <c r="C19" s="11" t="s">
        <v>19</v>
      </c>
      <c r="D19" s="12">
        <v>41183</v>
      </c>
      <c r="E19" s="93" t="s">
        <v>136</v>
      </c>
      <c r="F19" s="11" t="s">
        <v>20</v>
      </c>
      <c r="G19" s="11" t="s">
        <v>21</v>
      </c>
      <c r="H19" s="11" t="s">
        <v>22</v>
      </c>
      <c r="I19" s="14" t="s">
        <v>122</v>
      </c>
      <c r="J19" s="23" t="s">
        <v>27</v>
      </c>
      <c r="K19" s="14" t="s">
        <v>66</v>
      </c>
      <c r="L19" s="5" t="s">
        <v>84</v>
      </c>
      <c r="M19" s="15">
        <v>4595.5</v>
      </c>
      <c r="N19" s="13" t="s">
        <v>15</v>
      </c>
      <c r="O19" s="15">
        <v>0</v>
      </c>
      <c r="P19" s="15">
        <v>0</v>
      </c>
      <c r="Q19" s="11" t="s">
        <v>24</v>
      </c>
      <c r="R19" s="11" t="s">
        <v>25</v>
      </c>
      <c r="S19" s="11" t="s">
        <v>26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57" t="s">
        <v>15</v>
      </c>
      <c r="AA19" s="22">
        <v>1</v>
      </c>
      <c r="AB19" s="22">
        <v>0</v>
      </c>
      <c r="AC19" s="27" t="s">
        <v>15</v>
      </c>
      <c r="AD19" s="27" t="s">
        <v>15</v>
      </c>
      <c r="AE19" s="15">
        <v>1202.94</v>
      </c>
      <c r="AF19" s="15">
        <v>3056</v>
      </c>
      <c r="AG19" s="15">
        <v>225</v>
      </c>
      <c r="AH19" s="15">
        <v>166</v>
      </c>
      <c r="AI19" s="15">
        <v>500</v>
      </c>
      <c r="AJ19" s="15">
        <v>461.4</v>
      </c>
      <c r="AK19" s="15">
        <v>-290.47000000000003</v>
      </c>
      <c r="AL19" s="15">
        <v>-709.49</v>
      </c>
    </row>
    <row r="20" spans="1:38" s="22" customFormat="1">
      <c r="A20" s="22" t="s">
        <v>108</v>
      </c>
      <c r="B20" s="22" t="s">
        <v>87</v>
      </c>
      <c r="C20" s="11" t="s">
        <v>19</v>
      </c>
      <c r="D20" s="12">
        <v>41183</v>
      </c>
      <c r="E20" s="93" t="s">
        <v>136</v>
      </c>
      <c r="F20" s="11" t="s">
        <v>20</v>
      </c>
      <c r="G20" s="11" t="s">
        <v>21</v>
      </c>
      <c r="H20" s="11" t="s">
        <v>22</v>
      </c>
      <c r="I20" s="14" t="s">
        <v>122</v>
      </c>
      <c r="J20" s="23" t="s">
        <v>27</v>
      </c>
      <c r="K20" s="14" t="s">
        <v>66</v>
      </c>
      <c r="L20" s="5" t="s">
        <v>85</v>
      </c>
      <c r="M20" s="15">
        <v>0</v>
      </c>
      <c r="N20" s="13" t="s">
        <v>15</v>
      </c>
      <c r="O20" s="15">
        <v>1</v>
      </c>
      <c r="P20" s="15">
        <v>5000</v>
      </c>
      <c r="Q20" s="11" t="s">
        <v>24</v>
      </c>
      <c r="R20" s="11" t="s">
        <v>25</v>
      </c>
      <c r="S20" s="11" t="s">
        <v>26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57" t="s">
        <v>15</v>
      </c>
      <c r="AA20" s="22">
        <v>1</v>
      </c>
      <c r="AB20" s="22">
        <v>0</v>
      </c>
      <c r="AC20" s="22" t="s">
        <v>15</v>
      </c>
      <c r="AD20" s="22" t="s">
        <v>15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</row>
    <row r="21" spans="1:38" s="22" customFormat="1">
      <c r="A21" s="22" t="s">
        <v>108</v>
      </c>
      <c r="B21" s="22" t="s">
        <v>87</v>
      </c>
      <c r="C21" s="11" t="s">
        <v>19</v>
      </c>
      <c r="D21" s="12">
        <v>41183</v>
      </c>
      <c r="E21" s="93" t="s">
        <v>136</v>
      </c>
      <c r="F21" s="11" t="s">
        <v>20</v>
      </c>
      <c r="G21" s="11" t="s">
        <v>21</v>
      </c>
      <c r="H21" s="11" t="s">
        <v>22</v>
      </c>
      <c r="I21" s="13" t="s">
        <v>122</v>
      </c>
      <c r="J21" s="23" t="s">
        <v>27</v>
      </c>
      <c r="K21" s="14" t="s">
        <v>66</v>
      </c>
      <c r="L21" s="5" t="s">
        <v>101</v>
      </c>
      <c r="M21" s="15">
        <v>0</v>
      </c>
      <c r="N21" s="14" t="s">
        <v>15</v>
      </c>
      <c r="O21" s="15">
        <v>0</v>
      </c>
      <c r="P21" s="15">
        <v>0</v>
      </c>
      <c r="Q21" s="11" t="s">
        <v>24</v>
      </c>
      <c r="R21" s="11" t="s">
        <v>25</v>
      </c>
      <c r="S21" s="11" t="s">
        <v>26</v>
      </c>
      <c r="T21" s="2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57" t="s">
        <v>15</v>
      </c>
      <c r="AA21" s="22">
        <v>1</v>
      </c>
      <c r="AB21" s="22">
        <v>0</v>
      </c>
      <c r="AC21" s="22" t="s">
        <v>15</v>
      </c>
      <c r="AD21" s="22" t="s">
        <v>15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</row>
    <row r="22" spans="1:38" s="22" customFormat="1">
      <c r="A22" s="22" t="s">
        <v>108</v>
      </c>
      <c r="B22" s="22" t="s">
        <v>87</v>
      </c>
      <c r="C22" s="11" t="s">
        <v>19</v>
      </c>
      <c r="D22" s="12">
        <v>41183</v>
      </c>
      <c r="E22" s="93" t="s">
        <v>136</v>
      </c>
      <c r="F22" s="11" t="s">
        <v>20</v>
      </c>
      <c r="G22" s="11" t="s">
        <v>21</v>
      </c>
      <c r="H22" s="11" t="s">
        <v>22</v>
      </c>
      <c r="I22" s="14" t="s">
        <v>122</v>
      </c>
      <c r="J22" s="23" t="s">
        <v>27</v>
      </c>
      <c r="K22" s="14" t="s">
        <v>66</v>
      </c>
      <c r="L22" s="5" t="s">
        <v>82</v>
      </c>
      <c r="M22" s="15">
        <v>0</v>
      </c>
      <c r="N22" s="13" t="s">
        <v>15</v>
      </c>
      <c r="O22" s="15">
        <v>0</v>
      </c>
      <c r="P22" s="15">
        <v>0</v>
      </c>
      <c r="Q22" s="11" t="s">
        <v>24</v>
      </c>
      <c r="R22" s="11" t="s">
        <v>25</v>
      </c>
      <c r="S22" s="11" t="s">
        <v>26</v>
      </c>
      <c r="T22" s="15">
        <v>7980.01</v>
      </c>
      <c r="U22" s="15">
        <v>120</v>
      </c>
      <c r="V22" s="15">
        <v>5000</v>
      </c>
      <c r="W22" s="15">
        <v>0</v>
      </c>
      <c r="X22" s="15">
        <v>0</v>
      </c>
      <c r="Y22" s="15">
        <v>0</v>
      </c>
      <c r="Z22" s="57" t="s">
        <v>15</v>
      </c>
      <c r="AA22" s="22">
        <v>1</v>
      </c>
      <c r="AB22" s="22">
        <v>0</v>
      </c>
      <c r="AC22" s="22" t="s">
        <v>15</v>
      </c>
      <c r="AD22" s="22" t="s">
        <v>15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</row>
    <row r="23" spans="1:38" s="22" customFormat="1">
      <c r="A23" s="22" t="s">
        <v>108</v>
      </c>
      <c r="B23" s="22" t="s">
        <v>87</v>
      </c>
      <c r="C23" s="11" t="s">
        <v>19</v>
      </c>
      <c r="D23" s="12">
        <v>41183</v>
      </c>
      <c r="E23" s="93" t="s">
        <v>136</v>
      </c>
      <c r="F23" s="11" t="s">
        <v>20</v>
      </c>
      <c r="G23" s="11" t="s">
        <v>21</v>
      </c>
      <c r="H23" s="11" t="s">
        <v>22</v>
      </c>
      <c r="I23" s="14" t="s">
        <v>122</v>
      </c>
      <c r="J23" s="23" t="s">
        <v>27</v>
      </c>
      <c r="K23" s="14" t="s">
        <v>66</v>
      </c>
      <c r="L23" s="5" t="s">
        <v>63</v>
      </c>
      <c r="M23" s="15">
        <v>0</v>
      </c>
      <c r="N23" s="13" t="s">
        <v>15</v>
      </c>
      <c r="O23" s="15">
        <v>0</v>
      </c>
      <c r="P23" s="15">
        <v>0</v>
      </c>
      <c r="Q23" s="11" t="s">
        <v>24</v>
      </c>
      <c r="R23" s="11" t="s">
        <v>25</v>
      </c>
      <c r="S23" s="11" t="s">
        <v>26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57" t="s">
        <v>15</v>
      </c>
      <c r="AA23" s="22">
        <v>1</v>
      </c>
      <c r="AB23" s="22">
        <v>0</v>
      </c>
      <c r="AC23" s="22" t="s">
        <v>15</v>
      </c>
      <c r="AD23" s="22" t="s">
        <v>15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</row>
    <row r="24" spans="1:38">
      <c r="A24" s="56" t="s">
        <v>108</v>
      </c>
      <c r="B24" s="56" t="s">
        <v>87</v>
      </c>
      <c r="C24" s="7" t="s">
        <v>29</v>
      </c>
      <c r="D24" s="8">
        <v>41164</v>
      </c>
      <c r="E24" s="93" t="s">
        <v>135</v>
      </c>
      <c r="F24" s="7" t="s">
        <v>30</v>
      </c>
      <c r="G24" s="7" t="s">
        <v>31</v>
      </c>
      <c r="H24" s="7" t="s">
        <v>32</v>
      </c>
      <c r="I24" s="10" t="s">
        <v>122</v>
      </c>
      <c r="J24" s="17" t="s">
        <v>15</v>
      </c>
      <c r="K24" s="7" t="s">
        <v>23</v>
      </c>
      <c r="L24" s="7" t="s">
        <v>13</v>
      </c>
      <c r="M24" s="9">
        <v>17117.43</v>
      </c>
      <c r="N24" s="6" t="s">
        <v>15</v>
      </c>
      <c r="O24" s="9">
        <v>0</v>
      </c>
      <c r="P24" s="9">
        <v>0</v>
      </c>
      <c r="Q24" s="7" t="s">
        <v>24</v>
      </c>
      <c r="R24" s="7" t="s">
        <v>25</v>
      </c>
      <c r="S24" s="7" t="s">
        <v>26</v>
      </c>
      <c r="T24" s="9">
        <v>44951.136080999997</v>
      </c>
      <c r="U24" s="9">
        <v>11836.2</v>
      </c>
      <c r="V24" s="9">
        <v>285178</v>
      </c>
      <c r="W24" s="9">
        <v>0</v>
      </c>
      <c r="X24" s="9">
        <v>0</v>
      </c>
      <c r="Y24" s="9">
        <v>0</v>
      </c>
      <c r="Z24" s="51" t="s">
        <v>15</v>
      </c>
      <c r="AA24" s="44">
        <v>0</v>
      </c>
      <c r="AB24" s="44">
        <v>0</v>
      </c>
      <c r="AC24" s="22" t="s">
        <v>15</v>
      </c>
      <c r="AD24" s="22" t="s">
        <v>15</v>
      </c>
      <c r="AE24" s="9">
        <v>17117.43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</row>
    <row r="25" spans="1:38">
      <c r="A25" s="56" t="s">
        <v>108</v>
      </c>
      <c r="B25" s="56" t="s">
        <v>87</v>
      </c>
      <c r="C25" s="7" t="s">
        <v>29</v>
      </c>
      <c r="D25" s="8">
        <v>41164</v>
      </c>
      <c r="E25" s="93" t="s">
        <v>135</v>
      </c>
      <c r="F25" s="7" t="s">
        <v>30</v>
      </c>
      <c r="G25" s="7" t="s">
        <v>31</v>
      </c>
      <c r="H25" s="7" t="s">
        <v>32</v>
      </c>
      <c r="I25" s="10" t="s">
        <v>122</v>
      </c>
      <c r="J25" s="17" t="s">
        <v>15</v>
      </c>
      <c r="K25" s="7" t="s">
        <v>23</v>
      </c>
      <c r="L25" s="7" t="s">
        <v>16</v>
      </c>
      <c r="M25" s="9">
        <v>17117.43</v>
      </c>
      <c r="N25" s="6" t="s">
        <v>15</v>
      </c>
      <c r="O25" s="9">
        <v>0</v>
      </c>
      <c r="P25" s="9">
        <v>0</v>
      </c>
      <c r="Q25" s="7" t="s">
        <v>24</v>
      </c>
      <c r="R25" s="7" t="s">
        <v>25</v>
      </c>
      <c r="S25" s="7" t="s">
        <v>26</v>
      </c>
      <c r="T25" s="9">
        <v>44951.136080999997</v>
      </c>
      <c r="U25" s="9">
        <v>11836.2</v>
      </c>
      <c r="V25" s="9">
        <v>285178</v>
      </c>
      <c r="W25" s="9">
        <v>0</v>
      </c>
      <c r="X25" s="9">
        <v>0</v>
      </c>
      <c r="Y25" s="9">
        <v>0</v>
      </c>
      <c r="Z25" s="51" t="s">
        <v>15</v>
      </c>
      <c r="AA25" s="44">
        <v>0</v>
      </c>
      <c r="AB25" s="44">
        <v>0</v>
      </c>
      <c r="AC25" s="22" t="s">
        <v>15</v>
      </c>
      <c r="AD25" s="22" t="s">
        <v>15</v>
      </c>
      <c r="AE25" s="9">
        <v>17117.43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</row>
    <row r="26" spans="1:38">
      <c r="A26" s="56" t="s">
        <v>108</v>
      </c>
      <c r="B26" s="56" t="s">
        <v>87</v>
      </c>
      <c r="C26" s="7" t="s">
        <v>29</v>
      </c>
      <c r="D26" s="8">
        <v>41164</v>
      </c>
      <c r="E26" s="93" t="s">
        <v>135</v>
      </c>
      <c r="F26" s="7" t="s">
        <v>30</v>
      </c>
      <c r="G26" s="7" t="s">
        <v>31</v>
      </c>
      <c r="H26" s="7" t="s">
        <v>32</v>
      </c>
      <c r="I26" s="10" t="s">
        <v>122</v>
      </c>
      <c r="J26" s="17" t="s">
        <v>15</v>
      </c>
      <c r="K26" s="7" t="s">
        <v>33</v>
      </c>
      <c r="L26" s="7" t="s">
        <v>17</v>
      </c>
      <c r="M26" s="9">
        <v>0</v>
      </c>
      <c r="N26" s="7" t="s">
        <v>64</v>
      </c>
      <c r="O26" s="9">
        <v>1</v>
      </c>
      <c r="P26" s="9">
        <v>142589</v>
      </c>
      <c r="Q26" s="7" t="s">
        <v>24</v>
      </c>
      <c r="R26" s="7" t="s">
        <v>25</v>
      </c>
      <c r="S26" s="7" t="s">
        <v>26</v>
      </c>
      <c r="T26" s="9">
        <v>44951.136080999997</v>
      </c>
      <c r="U26" s="9">
        <v>11836.2</v>
      </c>
      <c r="V26" s="9">
        <v>285178</v>
      </c>
      <c r="W26" s="9">
        <v>0</v>
      </c>
      <c r="X26" s="9">
        <v>0</v>
      </c>
      <c r="Y26" s="9">
        <v>0</v>
      </c>
      <c r="Z26" s="51" t="s">
        <v>15</v>
      </c>
      <c r="AA26" s="44">
        <v>0</v>
      </c>
      <c r="AB26" s="44">
        <v>0</v>
      </c>
      <c r="AC26" s="27" t="s">
        <v>15</v>
      </c>
      <c r="AD26" s="27" t="s">
        <v>15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</row>
    <row r="27" spans="1:38">
      <c r="A27" s="56" t="s">
        <v>108</v>
      </c>
      <c r="B27" s="56" t="s">
        <v>87</v>
      </c>
      <c r="C27" s="7" t="s">
        <v>29</v>
      </c>
      <c r="D27" s="8">
        <v>41164</v>
      </c>
      <c r="E27" s="93" t="s">
        <v>135</v>
      </c>
      <c r="F27" s="7" t="s">
        <v>30</v>
      </c>
      <c r="G27" s="7" t="s">
        <v>31</v>
      </c>
      <c r="H27" s="7" t="s">
        <v>32</v>
      </c>
      <c r="I27" s="10" t="s">
        <v>122</v>
      </c>
      <c r="J27" s="17" t="s">
        <v>15</v>
      </c>
      <c r="K27" s="7" t="s">
        <v>23</v>
      </c>
      <c r="L27" s="7" t="s">
        <v>17</v>
      </c>
      <c r="M27" s="9">
        <v>0</v>
      </c>
      <c r="N27" s="7" t="s">
        <v>65</v>
      </c>
      <c r="O27" s="9">
        <v>1</v>
      </c>
      <c r="P27" s="9">
        <v>142589</v>
      </c>
      <c r="Q27" s="7" t="s">
        <v>24</v>
      </c>
      <c r="R27" s="7" t="s">
        <v>25</v>
      </c>
      <c r="S27" s="7" t="s">
        <v>26</v>
      </c>
      <c r="T27" s="9">
        <v>44951.136080999997</v>
      </c>
      <c r="U27" s="9">
        <v>11836.2</v>
      </c>
      <c r="V27" s="9">
        <v>285178</v>
      </c>
      <c r="W27" s="9">
        <v>0</v>
      </c>
      <c r="X27" s="9">
        <v>0</v>
      </c>
      <c r="Y27" s="9">
        <v>0</v>
      </c>
      <c r="Z27" s="51" t="s">
        <v>15</v>
      </c>
      <c r="AA27" s="44">
        <v>0</v>
      </c>
      <c r="AB27" s="44">
        <v>0</v>
      </c>
      <c r="AC27" s="22" t="s">
        <v>15</v>
      </c>
      <c r="AD27" s="22" t="s">
        <v>15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</row>
    <row r="28" spans="1:38" s="22" customFormat="1">
      <c r="A28" s="22" t="s">
        <v>108</v>
      </c>
      <c r="B28" s="22" t="s">
        <v>87</v>
      </c>
      <c r="C28" s="11" t="s">
        <v>29</v>
      </c>
      <c r="D28" s="12">
        <v>41164</v>
      </c>
      <c r="E28" s="93" t="s">
        <v>135</v>
      </c>
      <c r="F28" s="11" t="s">
        <v>30</v>
      </c>
      <c r="G28" s="11" t="s">
        <v>31</v>
      </c>
      <c r="H28" s="11" t="s">
        <v>32</v>
      </c>
      <c r="I28" s="14" t="s">
        <v>122</v>
      </c>
      <c r="J28" s="18" t="s">
        <v>15</v>
      </c>
      <c r="K28" s="14" t="s">
        <v>66</v>
      </c>
      <c r="L28" s="5" t="s">
        <v>83</v>
      </c>
      <c r="M28" s="15">
        <v>17117.43</v>
      </c>
      <c r="N28" s="13" t="s">
        <v>15</v>
      </c>
      <c r="O28" s="15">
        <v>0</v>
      </c>
      <c r="P28" s="15">
        <v>0</v>
      </c>
      <c r="Q28" s="11" t="s">
        <v>24</v>
      </c>
      <c r="R28" s="11" t="s">
        <v>25</v>
      </c>
      <c r="S28" s="11" t="s">
        <v>26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57" t="s">
        <v>15</v>
      </c>
      <c r="AA28" s="22">
        <v>1</v>
      </c>
      <c r="AB28" s="22">
        <v>0</v>
      </c>
      <c r="AC28" s="22" t="s">
        <v>15</v>
      </c>
      <c r="AD28" s="22" t="s">
        <v>15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</row>
    <row r="29" spans="1:38" s="22" customFormat="1">
      <c r="A29" s="22" t="s">
        <v>108</v>
      </c>
      <c r="B29" s="22" t="s">
        <v>87</v>
      </c>
      <c r="C29" s="11" t="s">
        <v>29</v>
      </c>
      <c r="D29" s="12">
        <v>41164</v>
      </c>
      <c r="E29" s="93" t="s">
        <v>135</v>
      </c>
      <c r="F29" s="11" t="s">
        <v>30</v>
      </c>
      <c r="G29" s="11" t="s">
        <v>31</v>
      </c>
      <c r="H29" s="11" t="s">
        <v>32</v>
      </c>
      <c r="I29" s="14" t="s">
        <v>122</v>
      </c>
      <c r="J29" s="18" t="s">
        <v>15</v>
      </c>
      <c r="K29" s="14" t="s">
        <v>66</v>
      </c>
      <c r="L29" s="5" t="s">
        <v>84</v>
      </c>
      <c r="M29" s="15">
        <v>17117.43</v>
      </c>
      <c r="N29" s="13" t="s">
        <v>15</v>
      </c>
      <c r="O29" s="15">
        <v>0</v>
      </c>
      <c r="P29" s="15">
        <v>0</v>
      </c>
      <c r="Q29" s="11" t="s">
        <v>24</v>
      </c>
      <c r="R29" s="11" t="s">
        <v>25</v>
      </c>
      <c r="S29" s="11" t="s">
        <v>26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57" t="s">
        <v>15</v>
      </c>
      <c r="AA29" s="22">
        <v>1</v>
      </c>
      <c r="AB29" s="22">
        <v>0</v>
      </c>
      <c r="AC29" s="22" t="s">
        <v>15</v>
      </c>
      <c r="AD29" s="22" t="s">
        <v>15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</row>
    <row r="30" spans="1:38" s="22" customFormat="1">
      <c r="A30" s="22" t="s">
        <v>108</v>
      </c>
      <c r="B30" s="22" t="s">
        <v>87</v>
      </c>
      <c r="C30" s="11" t="s">
        <v>29</v>
      </c>
      <c r="D30" s="12">
        <v>41164</v>
      </c>
      <c r="E30" s="93" t="s">
        <v>135</v>
      </c>
      <c r="F30" s="11" t="s">
        <v>30</v>
      </c>
      <c r="G30" s="11" t="s">
        <v>31</v>
      </c>
      <c r="H30" s="11" t="s">
        <v>32</v>
      </c>
      <c r="I30" s="14" t="s">
        <v>122</v>
      </c>
      <c r="J30" s="18" t="s">
        <v>15</v>
      </c>
      <c r="K30" s="14" t="s">
        <v>66</v>
      </c>
      <c r="L30" s="5" t="s">
        <v>85</v>
      </c>
      <c r="M30" s="15">
        <v>0</v>
      </c>
      <c r="N30" s="13" t="s">
        <v>15</v>
      </c>
      <c r="O30" s="15">
        <v>1</v>
      </c>
      <c r="P30" s="15">
        <v>142589</v>
      </c>
      <c r="Q30" s="11" t="s">
        <v>24</v>
      </c>
      <c r="R30" s="11" t="s">
        <v>25</v>
      </c>
      <c r="S30" s="11" t="s">
        <v>26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57" t="s">
        <v>15</v>
      </c>
      <c r="AA30" s="22">
        <v>1</v>
      </c>
      <c r="AB30" s="22">
        <v>0</v>
      </c>
      <c r="AC30" s="27" t="s">
        <v>15</v>
      </c>
      <c r="AD30" s="27" t="s">
        <v>15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</row>
    <row r="31" spans="1:38" s="22" customFormat="1">
      <c r="A31" s="22" t="s">
        <v>108</v>
      </c>
      <c r="B31" s="22" t="s">
        <v>87</v>
      </c>
      <c r="C31" s="11" t="s">
        <v>29</v>
      </c>
      <c r="D31" s="12">
        <v>41164</v>
      </c>
      <c r="E31" s="93" t="s">
        <v>135</v>
      </c>
      <c r="F31" s="11" t="s">
        <v>30</v>
      </c>
      <c r="G31" s="11" t="s">
        <v>31</v>
      </c>
      <c r="H31" s="11" t="s">
        <v>32</v>
      </c>
      <c r="I31" s="13" t="s">
        <v>122</v>
      </c>
      <c r="J31" s="18" t="s">
        <v>15</v>
      </c>
      <c r="K31" s="14" t="s">
        <v>66</v>
      </c>
      <c r="L31" s="5" t="s">
        <v>101</v>
      </c>
      <c r="M31" s="15">
        <v>0</v>
      </c>
      <c r="N31" s="14" t="s">
        <v>15</v>
      </c>
      <c r="O31" s="15">
        <v>0</v>
      </c>
      <c r="P31" s="15">
        <v>0</v>
      </c>
      <c r="Q31" s="11" t="s">
        <v>24</v>
      </c>
      <c r="R31" s="11" t="s">
        <v>25</v>
      </c>
      <c r="S31" s="11" t="s">
        <v>26</v>
      </c>
      <c r="T31" s="2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57" t="s">
        <v>15</v>
      </c>
      <c r="AA31" s="22">
        <v>1</v>
      </c>
      <c r="AC31" s="22" t="s">
        <v>15</v>
      </c>
      <c r="AD31" s="22" t="s">
        <v>15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</row>
    <row r="32" spans="1:38" s="22" customFormat="1">
      <c r="A32" s="22" t="s">
        <v>108</v>
      </c>
      <c r="B32" s="22" t="s">
        <v>87</v>
      </c>
      <c r="C32" s="11" t="s">
        <v>29</v>
      </c>
      <c r="D32" s="12">
        <v>41164</v>
      </c>
      <c r="E32" s="93" t="s">
        <v>135</v>
      </c>
      <c r="F32" s="11" t="s">
        <v>30</v>
      </c>
      <c r="G32" s="11" t="s">
        <v>31</v>
      </c>
      <c r="H32" s="11" t="s">
        <v>32</v>
      </c>
      <c r="I32" s="14" t="s">
        <v>122</v>
      </c>
      <c r="J32" s="18" t="s">
        <v>15</v>
      </c>
      <c r="K32" s="14" t="s">
        <v>66</v>
      </c>
      <c r="L32" s="5" t="s">
        <v>82</v>
      </c>
      <c r="M32" s="15">
        <v>0</v>
      </c>
      <c r="N32" s="13" t="s">
        <v>15</v>
      </c>
      <c r="O32" s="15">
        <v>0</v>
      </c>
      <c r="P32" s="15">
        <v>0</v>
      </c>
      <c r="Q32" s="11" t="s">
        <v>24</v>
      </c>
      <c r="R32" s="11" t="s">
        <v>25</v>
      </c>
      <c r="S32" s="11" t="s">
        <v>26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57" t="s">
        <v>15</v>
      </c>
      <c r="AA32" s="22">
        <v>1</v>
      </c>
      <c r="AB32" s="22">
        <v>0</v>
      </c>
      <c r="AC32" s="22" t="s">
        <v>15</v>
      </c>
      <c r="AD32" s="22" t="s">
        <v>15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</row>
    <row r="33" spans="1:38" s="22" customFormat="1">
      <c r="A33" s="22" t="s">
        <v>108</v>
      </c>
      <c r="B33" s="22" t="s">
        <v>87</v>
      </c>
      <c r="C33" s="11" t="s">
        <v>29</v>
      </c>
      <c r="D33" s="12">
        <v>41164</v>
      </c>
      <c r="E33" s="93" t="s">
        <v>135</v>
      </c>
      <c r="F33" s="11" t="s">
        <v>30</v>
      </c>
      <c r="G33" s="11" t="s">
        <v>31</v>
      </c>
      <c r="H33" s="11" t="s">
        <v>32</v>
      </c>
      <c r="I33" s="14" t="s">
        <v>122</v>
      </c>
      <c r="J33" s="18" t="s">
        <v>15</v>
      </c>
      <c r="K33" s="14" t="s">
        <v>66</v>
      </c>
      <c r="L33" s="5" t="s">
        <v>63</v>
      </c>
      <c r="M33" s="15">
        <v>0</v>
      </c>
      <c r="N33" s="13" t="s">
        <v>15</v>
      </c>
      <c r="O33" s="15">
        <v>0</v>
      </c>
      <c r="P33" s="15">
        <v>0</v>
      </c>
      <c r="Q33" s="11" t="s">
        <v>24</v>
      </c>
      <c r="R33" s="11" t="s">
        <v>25</v>
      </c>
      <c r="S33" s="11" t="s">
        <v>26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57" t="s">
        <v>15</v>
      </c>
      <c r="AA33" s="22">
        <v>1</v>
      </c>
      <c r="AB33" s="22">
        <v>0</v>
      </c>
      <c r="AC33" s="22" t="s">
        <v>15</v>
      </c>
      <c r="AD33" s="22" t="s">
        <v>15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</row>
    <row r="34" spans="1:38">
      <c r="A34" s="56" t="s">
        <v>108</v>
      </c>
      <c r="B34" s="56" t="s">
        <v>87</v>
      </c>
      <c r="C34" s="7" t="s">
        <v>34</v>
      </c>
      <c r="D34" s="8">
        <v>41311</v>
      </c>
      <c r="E34" s="93" t="s">
        <v>135</v>
      </c>
      <c r="F34" s="7" t="s">
        <v>35</v>
      </c>
      <c r="G34" s="7" t="s">
        <v>36</v>
      </c>
      <c r="H34" s="7" t="s">
        <v>37</v>
      </c>
      <c r="I34" s="10" t="s">
        <v>122</v>
      </c>
      <c r="J34" s="17" t="s">
        <v>15</v>
      </c>
      <c r="K34" s="7" t="s">
        <v>12</v>
      </c>
      <c r="L34" s="7" t="s">
        <v>13</v>
      </c>
      <c r="M34" s="9">
        <v>11093.16</v>
      </c>
      <c r="N34" s="6" t="s">
        <v>15</v>
      </c>
      <c r="O34" s="9">
        <v>0</v>
      </c>
      <c r="P34" s="9">
        <v>0</v>
      </c>
      <c r="Q34" s="7" t="s">
        <v>38</v>
      </c>
      <c r="R34" s="7" t="s">
        <v>25</v>
      </c>
      <c r="S34" s="7" t="s">
        <v>26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51" t="s">
        <v>15</v>
      </c>
      <c r="AA34" s="44">
        <v>0</v>
      </c>
      <c r="AB34" s="44">
        <v>0</v>
      </c>
      <c r="AC34" s="22" t="s">
        <v>15</v>
      </c>
      <c r="AD34" s="22" t="s">
        <v>15</v>
      </c>
      <c r="AE34" s="9">
        <v>5914.04</v>
      </c>
      <c r="AF34" s="9">
        <v>0</v>
      </c>
      <c r="AG34" s="9">
        <v>1258</v>
      </c>
      <c r="AH34" s="9">
        <v>321</v>
      </c>
      <c r="AI34" s="9">
        <v>1736.9</v>
      </c>
      <c r="AJ34" s="9">
        <v>1863.22</v>
      </c>
      <c r="AK34" s="9">
        <v>0</v>
      </c>
      <c r="AL34" s="9">
        <v>0</v>
      </c>
    </row>
    <row r="35" spans="1:38">
      <c r="A35" s="56" t="s">
        <v>108</v>
      </c>
      <c r="B35" s="56" t="s">
        <v>87</v>
      </c>
      <c r="C35" s="7" t="s">
        <v>34</v>
      </c>
      <c r="D35" s="8">
        <v>41311</v>
      </c>
      <c r="E35" s="93" t="s">
        <v>135</v>
      </c>
      <c r="F35" s="7" t="s">
        <v>35</v>
      </c>
      <c r="G35" s="7" t="s">
        <v>36</v>
      </c>
      <c r="H35" s="7" t="s">
        <v>37</v>
      </c>
      <c r="I35" s="10" t="s">
        <v>122</v>
      </c>
      <c r="J35" s="17" t="s">
        <v>15</v>
      </c>
      <c r="K35" s="7" t="s">
        <v>39</v>
      </c>
      <c r="L35" s="7" t="s">
        <v>17</v>
      </c>
      <c r="M35" s="9">
        <v>0</v>
      </c>
      <c r="N35" s="7" t="s">
        <v>40</v>
      </c>
      <c r="O35" s="9">
        <v>2</v>
      </c>
      <c r="P35" s="9">
        <v>174424</v>
      </c>
      <c r="Q35" s="7" t="s">
        <v>38</v>
      </c>
      <c r="R35" s="7" t="s">
        <v>25</v>
      </c>
      <c r="S35" s="7" t="s">
        <v>26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51" t="s">
        <v>15</v>
      </c>
      <c r="AA35" s="44">
        <v>0</v>
      </c>
      <c r="AB35" s="44">
        <v>0</v>
      </c>
      <c r="AC35" s="22" t="s">
        <v>15</v>
      </c>
      <c r="AD35" s="22" t="s">
        <v>15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</row>
    <row r="36" spans="1:38" s="22" customFormat="1">
      <c r="A36" s="22" t="s">
        <v>108</v>
      </c>
      <c r="B36" s="22" t="s">
        <v>87</v>
      </c>
      <c r="C36" s="11" t="s">
        <v>34</v>
      </c>
      <c r="D36" s="12">
        <v>41311</v>
      </c>
      <c r="E36" s="93" t="s">
        <v>135</v>
      </c>
      <c r="F36" s="11" t="s">
        <v>35</v>
      </c>
      <c r="G36" s="11" t="s">
        <v>36</v>
      </c>
      <c r="H36" s="11" t="s">
        <v>37</v>
      </c>
      <c r="I36" s="14" t="s">
        <v>122</v>
      </c>
      <c r="J36" s="18" t="s">
        <v>15</v>
      </c>
      <c r="K36" s="14" t="s">
        <v>66</v>
      </c>
      <c r="L36" s="5" t="s">
        <v>82</v>
      </c>
      <c r="M36" s="15">
        <v>0</v>
      </c>
      <c r="N36" s="14" t="s">
        <v>15</v>
      </c>
      <c r="O36" s="15">
        <v>0</v>
      </c>
      <c r="P36" s="15">
        <v>0</v>
      </c>
      <c r="Q36" s="11" t="s">
        <v>38</v>
      </c>
      <c r="R36" s="11" t="s">
        <v>25</v>
      </c>
      <c r="S36" s="11" t="s">
        <v>26</v>
      </c>
      <c r="T36" s="15">
        <v>30910.34</v>
      </c>
      <c r="U36" s="15">
        <v>7494.1</v>
      </c>
      <c r="V36" s="15">
        <v>174424</v>
      </c>
      <c r="W36" s="15">
        <v>0</v>
      </c>
      <c r="X36" s="15">
        <v>0</v>
      </c>
      <c r="Y36" s="15">
        <v>0</v>
      </c>
      <c r="Z36" s="57" t="s">
        <v>15</v>
      </c>
      <c r="AA36" s="22">
        <v>1</v>
      </c>
      <c r="AB36" s="22">
        <v>0</v>
      </c>
      <c r="AC36" s="22" t="s">
        <v>15</v>
      </c>
      <c r="AD36" s="22" t="s">
        <v>15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</row>
    <row r="37" spans="1:38" s="22" customFormat="1">
      <c r="A37" s="22" t="s">
        <v>108</v>
      </c>
      <c r="B37" s="22" t="s">
        <v>87</v>
      </c>
      <c r="C37" s="11" t="s">
        <v>34</v>
      </c>
      <c r="D37" s="12">
        <v>41311</v>
      </c>
      <c r="E37" s="93" t="s">
        <v>135</v>
      </c>
      <c r="F37" s="11" t="s">
        <v>35</v>
      </c>
      <c r="G37" s="11" t="s">
        <v>36</v>
      </c>
      <c r="H37" s="11" t="s">
        <v>37</v>
      </c>
      <c r="I37" s="14" t="s">
        <v>122</v>
      </c>
      <c r="J37" s="18" t="s">
        <v>15</v>
      </c>
      <c r="K37" s="14" t="s">
        <v>66</v>
      </c>
      <c r="L37" s="5" t="s">
        <v>83</v>
      </c>
      <c r="M37" s="15">
        <v>11093.16</v>
      </c>
      <c r="N37" s="13" t="s">
        <v>15</v>
      </c>
      <c r="O37" s="15">
        <v>0</v>
      </c>
      <c r="P37" s="15">
        <v>0</v>
      </c>
      <c r="Q37" s="11" t="s">
        <v>38</v>
      </c>
      <c r="R37" s="11" t="s">
        <v>25</v>
      </c>
      <c r="S37" s="11" t="s">
        <v>26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57" t="s">
        <v>15</v>
      </c>
      <c r="AA37" s="22">
        <v>1</v>
      </c>
      <c r="AB37" s="22">
        <v>0</v>
      </c>
      <c r="AC37" s="27" t="s">
        <v>15</v>
      </c>
      <c r="AD37" s="27" t="s">
        <v>15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</row>
    <row r="38" spans="1:38" s="22" customFormat="1">
      <c r="A38" s="22" t="s">
        <v>108</v>
      </c>
      <c r="B38" s="22" t="s">
        <v>87</v>
      </c>
      <c r="C38" s="11" t="s">
        <v>34</v>
      </c>
      <c r="D38" s="12">
        <v>41311</v>
      </c>
      <c r="E38" s="93" t="s">
        <v>135</v>
      </c>
      <c r="F38" s="11" t="s">
        <v>35</v>
      </c>
      <c r="G38" s="11" t="s">
        <v>36</v>
      </c>
      <c r="H38" s="11" t="s">
        <v>37</v>
      </c>
      <c r="I38" s="14" t="s">
        <v>122</v>
      </c>
      <c r="J38" s="18" t="s">
        <v>15</v>
      </c>
      <c r="K38" s="14" t="s">
        <v>66</v>
      </c>
      <c r="L38" s="5" t="s">
        <v>84</v>
      </c>
      <c r="M38" s="15">
        <v>0</v>
      </c>
      <c r="N38" s="13" t="s">
        <v>15</v>
      </c>
      <c r="O38" s="15">
        <v>0</v>
      </c>
      <c r="P38" s="15">
        <v>0</v>
      </c>
      <c r="Q38" s="11" t="s">
        <v>38</v>
      </c>
      <c r="R38" s="11" t="s">
        <v>25</v>
      </c>
      <c r="S38" s="11" t="s">
        <v>26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57" t="s">
        <v>15</v>
      </c>
      <c r="AA38" s="22">
        <v>1</v>
      </c>
      <c r="AB38" s="22">
        <v>0</v>
      </c>
      <c r="AC38" s="22" t="s">
        <v>15</v>
      </c>
      <c r="AD38" s="22" t="s">
        <v>15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</row>
    <row r="39" spans="1:38" s="22" customFormat="1">
      <c r="A39" s="22" t="s">
        <v>108</v>
      </c>
      <c r="B39" s="22" t="s">
        <v>87</v>
      </c>
      <c r="C39" s="11" t="s">
        <v>34</v>
      </c>
      <c r="D39" s="12">
        <v>41311</v>
      </c>
      <c r="E39" s="93" t="s">
        <v>135</v>
      </c>
      <c r="F39" s="11" t="s">
        <v>35</v>
      </c>
      <c r="G39" s="11" t="s">
        <v>36</v>
      </c>
      <c r="H39" s="11" t="s">
        <v>37</v>
      </c>
      <c r="I39" s="14" t="s">
        <v>122</v>
      </c>
      <c r="J39" s="18" t="s">
        <v>15</v>
      </c>
      <c r="K39" s="14" t="s">
        <v>66</v>
      </c>
      <c r="L39" s="5" t="s">
        <v>85</v>
      </c>
      <c r="M39" s="15">
        <v>0</v>
      </c>
      <c r="N39" s="13" t="s">
        <v>15</v>
      </c>
      <c r="O39" s="15">
        <v>2</v>
      </c>
      <c r="P39" s="15">
        <v>174424</v>
      </c>
      <c r="Q39" s="11" t="s">
        <v>38</v>
      </c>
      <c r="R39" s="11" t="s">
        <v>25</v>
      </c>
      <c r="S39" s="11" t="s">
        <v>26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57" t="s">
        <v>15</v>
      </c>
      <c r="AA39" s="22">
        <v>1</v>
      </c>
      <c r="AB39" s="22">
        <v>0</v>
      </c>
      <c r="AC39" s="22" t="s">
        <v>15</v>
      </c>
      <c r="AD39" s="22" t="s">
        <v>15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</row>
    <row r="40" spans="1:38" s="22" customFormat="1">
      <c r="A40" s="22" t="s">
        <v>108</v>
      </c>
      <c r="B40" s="22" t="s">
        <v>87</v>
      </c>
      <c r="C40" s="11" t="s">
        <v>34</v>
      </c>
      <c r="D40" s="12">
        <v>41311</v>
      </c>
      <c r="E40" s="93" t="s">
        <v>135</v>
      </c>
      <c r="F40" s="11" t="s">
        <v>35</v>
      </c>
      <c r="G40" s="11" t="s">
        <v>36</v>
      </c>
      <c r="H40" s="11" t="s">
        <v>37</v>
      </c>
      <c r="I40" s="13" t="s">
        <v>122</v>
      </c>
      <c r="J40" s="18" t="s">
        <v>15</v>
      </c>
      <c r="K40" s="14" t="s">
        <v>66</v>
      </c>
      <c r="L40" s="5" t="s">
        <v>101</v>
      </c>
      <c r="M40" s="15">
        <v>0</v>
      </c>
      <c r="N40" s="14" t="s">
        <v>15</v>
      </c>
      <c r="O40" s="15">
        <v>0</v>
      </c>
      <c r="P40" s="15">
        <v>0</v>
      </c>
      <c r="Q40" s="11" t="s">
        <v>38</v>
      </c>
      <c r="R40" s="11" t="s">
        <v>25</v>
      </c>
      <c r="S40" s="11" t="s">
        <v>26</v>
      </c>
      <c r="T40" s="2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57" t="s">
        <v>15</v>
      </c>
      <c r="AA40" s="22">
        <v>1</v>
      </c>
      <c r="AB40" s="22">
        <v>0</v>
      </c>
      <c r="AC40" s="22" t="s">
        <v>15</v>
      </c>
      <c r="AD40" s="22" t="s">
        <v>15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</row>
    <row r="41" spans="1:38" s="22" customFormat="1">
      <c r="A41" s="22" t="s">
        <v>108</v>
      </c>
      <c r="B41" s="22" t="s">
        <v>87</v>
      </c>
      <c r="C41" s="11" t="s">
        <v>34</v>
      </c>
      <c r="D41" s="12">
        <v>41311</v>
      </c>
      <c r="E41" s="93" t="s">
        <v>135</v>
      </c>
      <c r="F41" s="11" t="s">
        <v>35</v>
      </c>
      <c r="G41" s="11" t="s">
        <v>36</v>
      </c>
      <c r="H41" s="11" t="s">
        <v>37</v>
      </c>
      <c r="I41" s="14" t="s">
        <v>122</v>
      </c>
      <c r="J41" s="18" t="s">
        <v>15</v>
      </c>
      <c r="K41" s="14" t="s">
        <v>66</v>
      </c>
      <c r="L41" s="5" t="s">
        <v>82</v>
      </c>
      <c r="M41" s="15">
        <v>0</v>
      </c>
      <c r="N41" s="14" t="s">
        <v>15</v>
      </c>
      <c r="O41" s="15">
        <v>0</v>
      </c>
      <c r="P41" s="15">
        <v>0</v>
      </c>
      <c r="Q41" s="11" t="s">
        <v>38</v>
      </c>
      <c r="R41" s="11" t="s">
        <v>25</v>
      </c>
      <c r="S41" s="11" t="s">
        <v>26</v>
      </c>
      <c r="T41" s="15">
        <v>30910.34</v>
      </c>
      <c r="U41" s="15">
        <v>7494.1</v>
      </c>
      <c r="V41" s="15">
        <v>174424</v>
      </c>
      <c r="W41" s="15">
        <v>0</v>
      </c>
      <c r="X41" s="15">
        <v>0</v>
      </c>
      <c r="Y41" s="15">
        <v>0</v>
      </c>
      <c r="Z41" s="57" t="s">
        <v>15</v>
      </c>
      <c r="AA41" s="22">
        <v>1</v>
      </c>
      <c r="AB41" s="22">
        <v>0</v>
      </c>
      <c r="AC41" s="22" t="s">
        <v>15</v>
      </c>
      <c r="AD41" s="22" t="s">
        <v>15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</row>
    <row r="42" spans="1:38" s="22" customFormat="1">
      <c r="A42" s="22" t="s">
        <v>108</v>
      </c>
      <c r="B42" s="22" t="s">
        <v>87</v>
      </c>
      <c r="C42" s="11" t="s">
        <v>34</v>
      </c>
      <c r="D42" s="12">
        <v>41311</v>
      </c>
      <c r="E42" s="93" t="s">
        <v>135</v>
      </c>
      <c r="F42" s="11" t="s">
        <v>35</v>
      </c>
      <c r="G42" s="11" t="s">
        <v>36</v>
      </c>
      <c r="H42" s="11" t="s">
        <v>37</v>
      </c>
      <c r="I42" s="14" t="s">
        <v>122</v>
      </c>
      <c r="J42" s="18" t="s">
        <v>15</v>
      </c>
      <c r="K42" s="14" t="s">
        <v>66</v>
      </c>
      <c r="L42" s="5" t="s">
        <v>63</v>
      </c>
      <c r="M42" s="15">
        <v>11093.16</v>
      </c>
      <c r="N42" s="13" t="s">
        <v>15</v>
      </c>
      <c r="O42" s="15">
        <v>0</v>
      </c>
      <c r="P42" s="15">
        <v>0</v>
      </c>
      <c r="Q42" s="11" t="s">
        <v>38</v>
      </c>
      <c r="R42" s="11" t="s">
        <v>25</v>
      </c>
      <c r="S42" s="11" t="s">
        <v>26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57" t="s">
        <v>15</v>
      </c>
      <c r="AA42" s="22">
        <v>1</v>
      </c>
      <c r="AB42" s="22">
        <v>0</v>
      </c>
      <c r="AC42" s="22" t="s">
        <v>15</v>
      </c>
      <c r="AD42" s="22" t="s">
        <v>15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</row>
    <row r="43" spans="1:38">
      <c r="A43" s="56" t="s">
        <v>108</v>
      </c>
      <c r="B43" s="56" t="s">
        <v>87</v>
      </c>
      <c r="C43" s="7" t="s">
        <v>41</v>
      </c>
      <c r="D43" s="8">
        <v>41191</v>
      </c>
      <c r="E43" s="93" t="s">
        <v>135</v>
      </c>
      <c r="F43" s="7" t="s">
        <v>20</v>
      </c>
      <c r="G43" s="7" t="s">
        <v>21</v>
      </c>
      <c r="H43" s="7" t="s">
        <v>22</v>
      </c>
      <c r="I43" s="10" t="s">
        <v>122</v>
      </c>
      <c r="J43" s="17" t="s">
        <v>15</v>
      </c>
      <c r="K43" s="7" t="s">
        <v>23</v>
      </c>
      <c r="L43" s="7" t="s">
        <v>13</v>
      </c>
      <c r="M43" s="9">
        <v>1049.28</v>
      </c>
      <c r="N43" s="6" t="s">
        <v>15</v>
      </c>
      <c r="O43" s="9">
        <v>0</v>
      </c>
      <c r="P43" s="9">
        <v>0</v>
      </c>
      <c r="Q43" s="90" t="s">
        <v>134</v>
      </c>
      <c r="R43" s="7" t="s">
        <v>42</v>
      </c>
      <c r="S43" s="7" t="s">
        <v>43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51" t="s">
        <v>15</v>
      </c>
      <c r="AA43" s="44">
        <v>0</v>
      </c>
      <c r="AB43" s="44">
        <v>0</v>
      </c>
      <c r="AC43" s="22" t="s">
        <v>15</v>
      </c>
      <c r="AD43" s="22" t="s">
        <v>15</v>
      </c>
      <c r="AE43" s="9">
        <v>1049.28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</row>
    <row r="44" spans="1:38">
      <c r="A44" s="56" t="s">
        <v>108</v>
      </c>
      <c r="B44" s="56" t="s">
        <v>87</v>
      </c>
      <c r="C44" s="7" t="s">
        <v>41</v>
      </c>
      <c r="D44" s="8">
        <v>41191</v>
      </c>
      <c r="E44" s="93" t="s">
        <v>135</v>
      </c>
      <c r="F44" s="7" t="s">
        <v>20</v>
      </c>
      <c r="G44" s="7" t="s">
        <v>21</v>
      </c>
      <c r="H44" s="7" t="s">
        <v>22</v>
      </c>
      <c r="I44" s="10" t="s">
        <v>122</v>
      </c>
      <c r="J44" s="17" t="s">
        <v>15</v>
      </c>
      <c r="K44" s="7" t="s">
        <v>12</v>
      </c>
      <c r="L44" s="7" t="s">
        <v>13</v>
      </c>
      <c r="M44" s="9">
        <v>159878.31</v>
      </c>
      <c r="N44" s="6" t="s">
        <v>15</v>
      </c>
      <c r="O44" s="9">
        <v>0</v>
      </c>
      <c r="P44" s="9">
        <v>0</v>
      </c>
      <c r="Q44" s="91" t="s">
        <v>134</v>
      </c>
      <c r="R44" s="7" t="s">
        <v>42</v>
      </c>
      <c r="S44" s="7" t="s">
        <v>43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51" t="s">
        <v>15</v>
      </c>
      <c r="AA44" s="44">
        <v>0</v>
      </c>
      <c r="AB44" s="44">
        <v>0</v>
      </c>
      <c r="AC44" s="27" t="s">
        <v>15</v>
      </c>
      <c r="AD44" s="27" t="s">
        <v>15</v>
      </c>
      <c r="AE44" s="9">
        <v>49090.04</v>
      </c>
      <c r="AF44" s="9">
        <v>0</v>
      </c>
      <c r="AG44" s="9">
        <v>25621</v>
      </c>
      <c r="AH44" s="9">
        <v>5210</v>
      </c>
      <c r="AI44" s="9">
        <v>40283.800000000003</v>
      </c>
      <c r="AJ44" s="9">
        <v>39673.47</v>
      </c>
      <c r="AK44" s="9">
        <v>0</v>
      </c>
      <c r="AL44" s="9">
        <v>0</v>
      </c>
    </row>
    <row r="45" spans="1:38">
      <c r="A45" s="56" t="s">
        <v>108</v>
      </c>
      <c r="B45" s="56" t="s">
        <v>87</v>
      </c>
      <c r="C45" s="7" t="s">
        <v>41</v>
      </c>
      <c r="D45" s="8">
        <v>41191</v>
      </c>
      <c r="E45" s="93" t="s">
        <v>135</v>
      </c>
      <c r="F45" s="7" t="s">
        <v>20</v>
      </c>
      <c r="G45" s="7" t="s">
        <v>21</v>
      </c>
      <c r="H45" s="7" t="s">
        <v>22</v>
      </c>
      <c r="I45" s="10" t="s">
        <v>122</v>
      </c>
      <c r="J45" s="17" t="s">
        <v>15</v>
      </c>
      <c r="K45" s="7" t="s">
        <v>44</v>
      </c>
      <c r="L45" s="7" t="s">
        <v>17</v>
      </c>
      <c r="M45" s="9">
        <v>0</v>
      </c>
      <c r="N45" s="7" t="s">
        <v>45</v>
      </c>
      <c r="O45" s="9">
        <v>6</v>
      </c>
      <c r="P45" s="9">
        <v>84585</v>
      </c>
      <c r="Q45" s="92" t="s">
        <v>134</v>
      </c>
      <c r="R45" s="7" t="s">
        <v>42</v>
      </c>
      <c r="S45" s="7" t="s">
        <v>43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51" t="s">
        <v>15</v>
      </c>
      <c r="AA45" s="44">
        <v>0</v>
      </c>
      <c r="AB45" s="44">
        <v>0</v>
      </c>
      <c r="AC45" s="22" t="s">
        <v>15</v>
      </c>
      <c r="AD45" s="22" t="s">
        <v>15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</row>
    <row r="46" spans="1:38" s="22" customFormat="1">
      <c r="A46" s="22" t="s">
        <v>108</v>
      </c>
      <c r="B46" s="22" t="s">
        <v>87</v>
      </c>
      <c r="C46" s="11" t="s">
        <v>41</v>
      </c>
      <c r="D46" s="12">
        <v>41191</v>
      </c>
      <c r="E46" s="93" t="s">
        <v>135</v>
      </c>
      <c r="F46" s="11" t="s">
        <v>20</v>
      </c>
      <c r="G46" s="11" t="s">
        <v>21</v>
      </c>
      <c r="H46" s="11" t="s">
        <v>22</v>
      </c>
      <c r="I46" s="14" t="s">
        <v>122</v>
      </c>
      <c r="J46" s="18" t="s">
        <v>15</v>
      </c>
      <c r="K46" s="14" t="s">
        <v>66</v>
      </c>
      <c r="L46" s="5" t="s">
        <v>83</v>
      </c>
      <c r="M46" s="15">
        <v>159878.31</v>
      </c>
      <c r="N46" s="13" t="s">
        <v>15</v>
      </c>
      <c r="O46" s="15">
        <v>0</v>
      </c>
      <c r="P46" s="15">
        <v>0</v>
      </c>
      <c r="Q46" s="13" t="s">
        <v>134</v>
      </c>
      <c r="R46" s="11" t="s">
        <v>42</v>
      </c>
      <c r="S46" s="11" t="s">
        <v>43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57" t="s">
        <v>15</v>
      </c>
      <c r="AA46" s="22">
        <v>1</v>
      </c>
      <c r="AB46" s="22">
        <v>0</v>
      </c>
      <c r="AC46" s="22" t="s">
        <v>15</v>
      </c>
      <c r="AD46" s="22" t="s">
        <v>15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</row>
    <row r="47" spans="1:38" s="22" customFormat="1">
      <c r="A47" s="22" t="s">
        <v>108</v>
      </c>
      <c r="B47" s="22" t="s">
        <v>87</v>
      </c>
      <c r="C47" s="11" t="s">
        <v>41</v>
      </c>
      <c r="D47" s="12">
        <v>41191</v>
      </c>
      <c r="E47" s="93" t="s">
        <v>135</v>
      </c>
      <c r="F47" s="11" t="s">
        <v>20</v>
      </c>
      <c r="G47" s="11" t="s">
        <v>21</v>
      </c>
      <c r="H47" s="11" t="s">
        <v>22</v>
      </c>
      <c r="I47" s="14" t="s">
        <v>122</v>
      </c>
      <c r="J47" s="18" t="s">
        <v>15</v>
      </c>
      <c r="K47" s="14" t="s">
        <v>66</v>
      </c>
      <c r="L47" s="5" t="s">
        <v>84</v>
      </c>
      <c r="M47" s="15">
        <v>0</v>
      </c>
      <c r="N47" s="13" t="s">
        <v>15</v>
      </c>
      <c r="O47" s="15">
        <v>0</v>
      </c>
      <c r="P47" s="15">
        <v>0</v>
      </c>
      <c r="Q47" s="13" t="s">
        <v>134</v>
      </c>
      <c r="R47" s="11" t="s">
        <v>42</v>
      </c>
      <c r="S47" s="11" t="s">
        <v>43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57" t="s">
        <v>15</v>
      </c>
      <c r="AA47" s="22">
        <v>1</v>
      </c>
      <c r="AB47" s="22">
        <v>0</v>
      </c>
      <c r="AC47" s="22" t="s">
        <v>15</v>
      </c>
      <c r="AD47" s="22" t="s">
        <v>15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</row>
    <row r="48" spans="1:38" s="22" customFormat="1">
      <c r="A48" s="22" t="s">
        <v>108</v>
      </c>
      <c r="B48" s="22" t="s">
        <v>87</v>
      </c>
      <c r="C48" s="11" t="s">
        <v>41</v>
      </c>
      <c r="D48" s="12">
        <v>41191</v>
      </c>
      <c r="E48" s="93" t="s">
        <v>135</v>
      </c>
      <c r="F48" s="11" t="s">
        <v>20</v>
      </c>
      <c r="G48" s="11" t="s">
        <v>21</v>
      </c>
      <c r="H48" s="11" t="s">
        <v>22</v>
      </c>
      <c r="I48" s="14" t="s">
        <v>122</v>
      </c>
      <c r="J48" s="18" t="s">
        <v>15</v>
      </c>
      <c r="K48" s="14" t="s">
        <v>66</v>
      </c>
      <c r="L48" s="5" t="s">
        <v>85</v>
      </c>
      <c r="M48" s="15">
        <v>0</v>
      </c>
      <c r="N48" s="13" t="s">
        <v>15</v>
      </c>
      <c r="O48" s="15">
        <v>6</v>
      </c>
      <c r="P48" s="15">
        <v>84585</v>
      </c>
      <c r="Q48" s="13" t="s">
        <v>134</v>
      </c>
      <c r="R48" s="11" t="s">
        <v>42</v>
      </c>
      <c r="S48" s="11" t="s">
        <v>43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57" t="s">
        <v>15</v>
      </c>
      <c r="AA48" s="22">
        <v>1</v>
      </c>
      <c r="AB48" s="22">
        <v>0</v>
      </c>
      <c r="AC48" s="27" t="s">
        <v>15</v>
      </c>
      <c r="AD48" s="27" t="s">
        <v>15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</row>
    <row r="49" spans="1:38" s="22" customFormat="1">
      <c r="A49" s="22" t="s">
        <v>108</v>
      </c>
      <c r="B49" s="22" t="s">
        <v>87</v>
      </c>
      <c r="C49" s="11" t="s">
        <v>41</v>
      </c>
      <c r="D49" s="12">
        <v>41191</v>
      </c>
      <c r="E49" s="93" t="s">
        <v>135</v>
      </c>
      <c r="F49" s="11" t="s">
        <v>20</v>
      </c>
      <c r="G49" s="11" t="s">
        <v>21</v>
      </c>
      <c r="H49" s="11" t="s">
        <v>22</v>
      </c>
      <c r="I49" s="13" t="s">
        <v>122</v>
      </c>
      <c r="J49" s="18" t="s">
        <v>15</v>
      </c>
      <c r="K49" s="14" t="s">
        <v>66</v>
      </c>
      <c r="L49" s="5" t="s">
        <v>101</v>
      </c>
      <c r="M49" s="15">
        <v>0</v>
      </c>
      <c r="N49" s="14" t="s">
        <v>15</v>
      </c>
      <c r="O49" s="15">
        <v>0</v>
      </c>
      <c r="P49" s="15">
        <v>0</v>
      </c>
      <c r="Q49" s="13" t="s">
        <v>134</v>
      </c>
      <c r="R49" s="11" t="s">
        <v>42</v>
      </c>
      <c r="S49" s="11" t="s">
        <v>43</v>
      </c>
      <c r="T49" s="2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57" t="s">
        <v>15</v>
      </c>
      <c r="AA49" s="22">
        <v>1</v>
      </c>
      <c r="AC49" s="22" t="s">
        <v>15</v>
      </c>
      <c r="AD49" s="22" t="s">
        <v>15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</row>
    <row r="50" spans="1:38" s="22" customFormat="1">
      <c r="A50" s="22" t="s">
        <v>108</v>
      </c>
      <c r="B50" s="22" t="s">
        <v>87</v>
      </c>
      <c r="C50" s="11" t="s">
        <v>41</v>
      </c>
      <c r="D50" s="12">
        <v>41191</v>
      </c>
      <c r="E50" s="93" t="s">
        <v>135</v>
      </c>
      <c r="F50" s="11" t="s">
        <v>20</v>
      </c>
      <c r="G50" s="11" t="s">
        <v>21</v>
      </c>
      <c r="H50" s="11" t="s">
        <v>22</v>
      </c>
      <c r="I50" s="14" t="s">
        <v>122</v>
      </c>
      <c r="J50" s="18" t="s">
        <v>15</v>
      </c>
      <c r="K50" s="14" t="s">
        <v>66</v>
      </c>
      <c r="L50" s="5" t="s">
        <v>82</v>
      </c>
      <c r="M50" s="15">
        <v>0</v>
      </c>
      <c r="N50" s="14" t="s">
        <v>15</v>
      </c>
      <c r="O50" s="15">
        <v>0</v>
      </c>
      <c r="P50" s="15">
        <v>0</v>
      </c>
      <c r="Q50" s="13" t="s">
        <v>134</v>
      </c>
      <c r="R50" s="11" t="s">
        <v>42</v>
      </c>
      <c r="S50" s="11" t="s">
        <v>43</v>
      </c>
      <c r="T50" s="15">
        <v>47966.96</v>
      </c>
      <c r="U50" s="15">
        <v>0</v>
      </c>
      <c r="V50" s="15">
        <v>84584.97</v>
      </c>
      <c r="W50" s="15">
        <v>0</v>
      </c>
      <c r="X50" s="15">
        <v>0</v>
      </c>
      <c r="Y50" s="15">
        <v>0</v>
      </c>
      <c r="Z50" s="57" t="s">
        <v>15</v>
      </c>
      <c r="AA50" s="22">
        <v>1</v>
      </c>
      <c r="AB50" s="22">
        <v>0</v>
      </c>
      <c r="AC50" s="22" t="s">
        <v>15</v>
      </c>
      <c r="AD50" s="22" t="s">
        <v>15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</row>
    <row r="51" spans="1:38" s="22" customFormat="1">
      <c r="A51" s="22" t="s">
        <v>108</v>
      </c>
      <c r="B51" s="22" t="s">
        <v>87</v>
      </c>
      <c r="C51" s="11" t="s">
        <v>41</v>
      </c>
      <c r="D51" s="12">
        <v>41191</v>
      </c>
      <c r="E51" s="93" t="s">
        <v>135</v>
      </c>
      <c r="F51" s="11" t="s">
        <v>20</v>
      </c>
      <c r="G51" s="11" t="s">
        <v>21</v>
      </c>
      <c r="H51" s="11" t="s">
        <v>22</v>
      </c>
      <c r="I51" s="14" t="s">
        <v>122</v>
      </c>
      <c r="J51" s="18" t="s">
        <v>15</v>
      </c>
      <c r="K51" s="14" t="s">
        <v>66</v>
      </c>
      <c r="L51" s="5" t="s">
        <v>63</v>
      </c>
      <c r="M51" s="15">
        <v>159878.31</v>
      </c>
      <c r="N51" s="13" t="s">
        <v>15</v>
      </c>
      <c r="O51" s="15">
        <v>0</v>
      </c>
      <c r="P51" s="15">
        <v>0</v>
      </c>
      <c r="Q51" s="13" t="s">
        <v>134</v>
      </c>
      <c r="R51" s="11" t="s">
        <v>42</v>
      </c>
      <c r="S51" s="11" t="s">
        <v>43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57" t="s">
        <v>15</v>
      </c>
      <c r="AA51" s="22">
        <v>1</v>
      </c>
      <c r="AB51" s="22">
        <v>0</v>
      </c>
      <c r="AC51" s="22" t="s">
        <v>15</v>
      </c>
      <c r="AD51" s="22" t="s">
        <v>15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</row>
    <row r="52" spans="1:38">
      <c r="A52" s="56" t="s">
        <v>108</v>
      </c>
      <c r="B52" s="56" t="s">
        <v>87</v>
      </c>
      <c r="C52" s="7" t="s">
        <v>46</v>
      </c>
      <c r="D52" s="8">
        <v>41190</v>
      </c>
      <c r="E52" s="93" t="s">
        <v>135</v>
      </c>
      <c r="F52" s="7" t="s">
        <v>47</v>
      </c>
      <c r="G52" s="7" t="s">
        <v>48</v>
      </c>
      <c r="H52" s="7" t="s">
        <v>49</v>
      </c>
      <c r="I52" s="10" t="s">
        <v>122</v>
      </c>
      <c r="J52" s="17" t="s">
        <v>15</v>
      </c>
      <c r="K52" s="7" t="s">
        <v>12</v>
      </c>
      <c r="L52" s="7" t="s">
        <v>13</v>
      </c>
      <c r="M52" s="9">
        <v>183633.17</v>
      </c>
      <c r="N52" s="6" t="s">
        <v>15</v>
      </c>
      <c r="O52" s="9">
        <v>0</v>
      </c>
      <c r="P52" s="9">
        <v>0</v>
      </c>
      <c r="Q52" s="89" t="s">
        <v>133</v>
      </c>
      <c r="R52" s="7" t="s">
        <v>25</v>
      </c>
      <c r="S52" s="7" t="s">
        <v>26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51" t="s">
        <v>15</v>
      </c>
      <c r="AA52" s="44">
        <v>0</v>
      </c>
      <c r="AB52" s="44">
        <v>0</v>
      </c>
      <c r="AC52" s="22" t="s">
        <v>15</v>
      </c>
      <c r="AD52" s="22" t="s">
        <v>15</v>
      </c>
      <c r="AE52" s="9">
        <v>59661.21</v>
      </c>
      <c r="AF52" s="9">
        <v>0</v>
      </c>
      <c r="AG52" s="9">
        <v>30839</v>
      </c>
      <c r="AH52" s="9">
        <v>6675</v>
      </c>
      <c r="AI52" s="9">
        <v>42191.42</v>
      </c>
      <c r="AJ52" s="9">
        <v>44266.54</v>
      </c>
      <c r="AK52" s="9">
        <v>0</v>
      </c>
      <c r="AL52" s="9">
        <v>0</v>
      </c>
    </row>
    <row r="53" spans="1:38">
      <c r="A53" s="56" t="s">
        <v>108</v>
      </c>
      <c r="B53" s="56" t="s">
        <v>87</v>
      </c>
      <c r="C53" s="7" t="s">
        <v>46</v>
      </c>
      <c r="D53" s="8">
        <v>41190</v>
      </c>
      <c r="E53" s="93" t="s">
        <v>135</v>
      </c>
      <c r="F53" s="7" t="s">
        <v>47</v>
      </c>
      <c r="G53" s="7" t="s">
        <v>48</v>
      </c>
      <c r="H53" s="7" t="s">
        <v>49</v>
      </c>
      <c r="I53" s="10" t="s">
        <v>122</v>
      </c>
      <c r="J53" s="17" t="s">
        <v>15</v>
      </c>
      <c r="K53" s="7" t="s">
        <v>12</v>
      </c>
      <c r="L53" s="7" t="s">
        <v>16</v>
      </c>
      <c r="M53" s="9">
        <v>183633.17</v>
      </c>
      <c r="N53" s="6" t="s">
        <v>15</v>
      </c>
      <c r="O53" s="9">
        <v>0</v>
      </c>
      <c r="P53" s="9">
        <v>0</v>
      </c>
      <c r="Q53" s="89" t="s">
        <v>133</v>
      </c>
      <c r="R53" s="7" t="s">
        <v>25</v>
      </c>
      <c r="S53" s="7" t="s">
        <v>26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51" t="s">
        <v>15</v>
      </c>
      <c r="AA53" s="44">
        <v>0</v>
      </c>
      <c r="AB53" s="44">
        <v>0</v>
      </c>
      <c r="AC53" s="22" t="s">
        <v>15</v>
      </c>
      <c r="AD53" s="22" t="s">
        <v>15</v>
      </c>
      <c r="AE53" s="9">
        <v>59661.21</v>
      </c>
      <c r="AF53" s="9">
        <v>0</v>
      </c>
      <c r="AG53" s="9">
        <v>30839</v>
      </c>
      <c r="AH53" s="9">
        <v>6675</v>
      </c>
      <c r="AI53" s="9">
        <v>42191.42</v>
      </c>
      <c r="AJ53" s="9">
        <v>44266.54</v>
      </c>
      <c r="AK53" s="9">
        <v>0</v>
      </c>
      <c r="AL53" s="9">
        <v>0</v>
      </c>
    </row>
    <row r="54" spans="1:38">
      <c r="A54" s="56" t="s">
        <v>108</v>
      </c>
      <c r="B54" s="56" t="s">
        <v>87</v>
      </c>
      <c r="C54" s="7" t="s">
        <v>46</v>
      </c>
      <c r="D54" s="8">
        <v>41190</v>
      </c>
      <c r="E54" s="93" t="s">
        <v>135</v>
      </c>
      <c r="F54" s="7" t="s">
        <v>47</v>
      </c>
      <c r="G54" s="7" t="s">
        <v>48</v>
      </c>
      <c r="H54" s="7" t="s">
        <v>49</v>
      </c>
      <c r="I54" s="10" t="s">
        <v>122</v>
      </c>
      <c r="J54" s="17" t="s">
        <v>15</v>
      </c>
      <c r="K54" s="7" t="s">
        <v>12</v>
      </c>
      <c r="L54" s="7" t="s">
        <v>17</v>
      </c>
      <c r="M54" s="9">
        <v>0</v>
      </c>
      <c r="N54" s="7" t="s">
        <v>50</v>
      </c>
      <c r="O54" s="9">
        <v>1</v>
      </c>
      <c r="P54" s="9">
        <v>259401.41</v>
      </c>
      <c r="Q54" s="89" t="s">
        <v>133</v>
      </c>
      <c r="R54" s="7" t="s">
        <v>25</v>
      </c>
      <c r="S54" s="7" t="s">
        <v>26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51" t="s">
        <v>15</v>
      </c>
      <c r="AA54" s="44">
        <v>0</v>
      </c>
      <c r="AB54" s="44">
        <v>0</v>
      </c>
      <c r="AC54" s="22" t="s">
        <v>15</v>
      </c>
      <c r="AD54" s="22" t="s">
        <v>15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</row>
    <row r="55" spans="1:38" s="22" customFormat="1">
      <c r="A55" s="22" t="s">
        <v>108</v>
      </c>
      <c r="B55" s="22" t="s">
        <v>87</v>
      </c>
      <c r="C55" s="11" t="s">
        <v>46</v>
      </c>
      <c r="D55" s="12">
        <v>41190</v>
      </c>
      <c r="E55" s="93" t="s">
        <v>135</v>
      </c>
      <c r="F55" s="11" t="s">
        <v>47</v>
      </c>
      <c r="G55" s="11" t="s">
        <v>48</v>
      </c>
      <c r="H55" s="11" t="s">
        <v>49</v>
      </c>
      <c r="I55" s="14" t="s">
        <v>122</v>
      </c>
      <c r="J55" s="21" t="s">
        <v>15</v>
      </c>
      <c r="K55" s="14" t="s">
        <v>66</v>
      </c>
      <c r="L55" s="5" t="s">
        <v>83</v>
      </c>
      <c r="M55" s="20">
        <v>183633.17</v>
      </c>
      <c r="N55" s="13" t="s">
        <v>15</v>
      </c>
      <c r="O55" s="20">
        <v>0</v>
      </c>
      <c r="P55" s="20">
        <v>0</v>
      </c>
      <c r="Q55" s="13" t="s">
        <v>133</v>
      </c>
      <c r="R55" s="11" t="s">
        <v>25</v>
      </c>
      <c r="S55" s="11" t="s">
        <v>26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57" t="s">
        <v>15</v>
      </c>
      <c r="AA55" s="22">
        <v>1</v>
      </c>
      <c r="AB55" s="22">
        <v>0</v>
      </c>
      <c r="AC55" s="22" t="s">
        <v>15</v>
      </c>
      <c r="AD55" s="22" t="s">
        <v>15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</row>
    <row r="56" spans="1:38" s="22" customFormat="1">
      <c r="A56" s="22" t="s">
        <v>108</v>
      </c>
      <c r="B56" s="22" t="s">
        <v>87</v>
      </c>
      <c r="C56" s="11" t="s">
        <v>46</v>
      </c>
      <c r="D56" s="12">
        <v>41190</v>
      </c>
      <c r="E56" s="93" t="s">
        <v>135</v>
      </c>
      <c r="F56" s="11" t="s">
        <v>47</v>
      </c>
      <c r="G56" s="11" t="s">
        <v>48</v>
      </c>
      <c r="H56" s="11" t="s">
        <v>49</v>
      </c>
      <c r="I56" s="14" t="s">
        <v>122</v>
      </c>
      <c r="J56" s="21" t="s">
        <v>15</v>
      </c>
      <c r="K56" s="14" t="s">
        <v>66</v>
      </c>
      <c r="L56" s="5" t="s">
        <v>84</v>
      </c>
      <c r="M56" s="20">
        <v>183633.17</v>
      </c>
      <c r="N56" s="13" t="s">
        <v>15</v>
      </c>
      <c r="O56" s="20">
        <v>0</v>
      </c>
      <c r="P56" s="20">
        <v>0</v>
      </c>
      <c r="Q56" s="13" t="s">
        <v>133</v>
      </c>
      <c r="R56" s="11" t="s">
        <v>25</v>
      </c>
      <c r="S56" s="11" t="s">
        <v>26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57" t="s">
        <v>15</v>
      </c>
      <c r="AA56" s="22">
        <v>1</v>
      </c>
      <c r="AB56" s="22">
        <v>0</v>
      </c>
      <c r="AC56" s="22" t="s">
        <v>15</v>
      </c>
      <c r="AD56" s="22" t="s">
        <v>15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</row>
    <row r="57" spans="1:38" s="22" customFormat="1">
      <c r="A57" s="22" t="s">
        <v>108</v>
      </c>
      <c r="B57" s="22" t="s">
        <v>87</v>
      </c>
      <c r="C57" s="11" t="s">
        <v>46</v>
      </c>
      <c r="D57" s="12">
        <v>41190</v>
      </c>
      <c r="E57" s="93" t="s">
        <v>135</v>
      </c>
      <c r="F57" s="11" t="s">
        <v>47</v>
      </c>
      <c r="G57" s="11" t="s">
        <v>48</v>
      </c>
      <c r="H57" s="11" t="s">
        <v>49</v>
      </c>
      <c r="I57" s="14" t="s">
        <v>122</v>
      </c>
      <c r="J57" s="21" t="s">
        <v>15</v>
      </c>
      <c r="K57" s="14" t="s">
        <v>66</v>
      </c>
      <c r="L57" s="5" t="s">
        <v>85</v>
      </c>
      <c r="M57" s="20">
        <v>0</v>
      </c>
      <c r="N57" s="13" t="s">
        <v>15</v>
      </c>
      <c r="O57" s="20">
        <v>1</v>
      </c>
      <c r="P57" s="20">
        <v>259401.41</v>
      </c>
      <c r="Q57" s="13" t="s">
        <v>133</v>
      </c>
      <c r="R57" s="11" t="s">
        <v>25</v>
      </c>
      <c r="S57" s="11" t="s">
        <v>26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57" t="s">
        <v>15</v>
      </c>
      <c r="AA57" s="22">
        <v>1</v>
      </c>
      <c r="AB57" s="22">
        <v>0</v>
      </c>
      <c r="AC57" s="22" t="s">
        <v>15</v>
      </c>
      <c r="AD57" s="22" t="s">
        <v>15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</row>
    <row r="58" spans="1:38" s="22" customFormat="1">
      <c r="A58" s="22" t="s">
        <v>108</v>
      </c>
      <c r="B58" s="22" t="s">
        <v>87</v>
      </c>
      <c r="C58" s="11" t="s">
        <v>46</v>
      </c>
      <c r="D58" s="12">
        <v>41190</v>
      </c>
      <c r="E58" s="93" t="s">
        <v>135</v>
      </c>
      <c r="F58" s="11" t="s">
        <v>47</v>
      </c>
      <c r="G58" s="11" t="s">
        <v>48</v>
      </c>
      <c r="H58" s="11" t="s">
        <v>49</v>
      </c>
      <c r="I58" s="13" t="s">
        <v>122</v>
      </c>
      <c r="J58" s="18" t="s">
        <v>15</v>
      </c>
      <c r="K58" s="14" t="s">
        <v>66</v>
      </c>
      <c r="L58" s="5" t="s">
        <v>101</v>
      </c>
      <c r="M58" s="15">
        <v>0</v>
      </c>
      <c r="N58" s="14" t="s">
        <v>15</v>
      </c>
      <c r="O58" s="15">
        <v>0</v>
      </c>
      <c r="P58" s="15">
        <v>0</v>
      </c>
      <c r="Q58" s="13" t="s">
        <v>133</v>
      </c>
      <c r="R58" s="11" t="s">
        <v>25</v>
      </c>
      <c r="S58" s="11" t="s">
        <v>26</v>
      </c>
      <c r="T58" s="2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57" t="s">
        <v>15</v>
      </c>
      <c r="AA58" s="22">
        <v>1</v>
      </c>
      <c r="AC58" s="22" t="s">
        <v>15</v>
      </c>
      <c r="AD58" s="22" t="s">
        <v>15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</row>
    <row r="59" spans="1:38" s="22" customFormat="1">
      <c r="A59" s="22" t="s">
        <v>108</v>
      </c>
      <c r="B59" s="22" t="s">
        <v>87</v>
      </c>
      <c r="C59" s="11" t="s">
        <v>46</v>
      </c>
      <c r="D59" s="12">
        <v>41190</v>
      </c>
      <c r="E59" s="93" t="s">
        <v>135</v>
      </c>
      <c r="F59" s="11" t="s">
        <v>47</v>
      </c>
      <c r="G59" s="11" t="s">
        <v>48</v>
      </c>
      <c r="H59" s="11" t="s">
        <v>49</v>
      </c>
      <c r="I59" s="14" t="s">
        <v>122</v>
      </c>
      <c r="J59" s="21" t="s">
        <v>15</v>
      </c>
      <c r="K59" s="14" t="s">
        <v>66</v>
      </c>
      <c r="L59" s="5" t="s">
        <v>82</v>
      </c>
      <c r="M59" s="15">
        <v>0</v>
      </c>
      <c r="N59" s="14" t="s">
        <v>15</v>
      </c>
      <c r="O59" s="15">
        <v>0</v>
      </c>
      <c r="P59" s="15">
        <v>0</v>
      </c>
      <c r="Q59" s="13" t="s">
        <v>133</v>
      </c>
      <c r="R59" s="11" t="s">
        <v>25</v>
      </c>
      <c r="S59" s="11" t="s">
        <v>26</v>
      </c>
      <c r="T59" s="15">
        <v>55473.4</v>
      </c>
      <c r="U59" s="15">
        <v>6233.75</v>
      </c>
      <c r="V59" s="15">
        <v>518802.82</v>
      </c>
      <c r="W59" s="15">
        <v>0</v>
      </c>
      <c r="X59" s="15">
        <v>0</v>
      </c>
      <c r="Y59" s="15">
        <v>0</v>
      </c>
      <c r="Z59" s="57" t="s">
        <v>15</v>
      </c>
      <c r="AA59" s="22">
        <v>1</v>
      </c>
      <c r="AB59" s="22">
        <v>0</v>
      </c>
      <c r="AC59" s="27" t="s">
        <v>15</v>
      </c>
      <c r="AD59" s="27" t="s">
        <v>15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</row>
    <row r="60" spans="1:38" s="22" customFormat="1">
      <c r="A60" s="22" t="s">
        <v>108</v>
      </c>
      <c r="B60" s="22" t="s">
        <v>87</v>
      </c>
      <c r="C60" s="11" t="s">
        <v>46</v>
      </c>
      <c r="D60" s="12">
        <v>41190</v>
      </c>
      <c r="E60" s="93" t="s">
        <v>135</v>
      </c>
      <c r="F60" s="11" t="s">
        <v>47</v>
      </c>
      <c r="G60" s="11" t="s">
        <v>48</v>
      </c>
      <c r="H60" s="11" t="s">
        <v>49</v>
      </c>
      <c r="I60" s="14" t="s">
        <v>122</v>
      </c>
      <c r="J60" s="21" t="s">
        <v>15</v>
      </c>
      <c r="K60" s="14" t="s">
        <v>66</v>
      </c>
      <c r="L60" s="5" t="s">
        <v>63</v>
      </c>
      <c r="M60" s="20">
        <v>0</v>
      </c>
      <c r="N60" s="13" t="s">
        <v>15</v>
      </c>
      <c r="O60" s="20">
        <v>0</v>
      </c>
      <c r="P60" s="20">
        <v>0</v>
      </c>
      <c r="Q60" s="13" t="s">
        <v>133</v>
      </c>
      <c r="R60" s="11" t="s">
        <v>25</v>
      </c>
      <c r="S60" s="11" t="s">
        <v>26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57" t="s">
        <v>15</v>
      </c>
      <c r="AA60" s="22">
        <v>1</v>
      </c>
      <c r="AB60" s="22">
        <v>0</v>
      </c>
      <c r="AC60" s="22" t="s">
        <v>15</v>
      </c>
      <c r="AD60" s="22" t="s">
        <v>15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</row>
    <row r="61" spans="1:38" s="58" customFormat="1">
      <c r="A61" s="58" t="s">
        <v>108</v>
      </c>
      <c r="B61" s="58" t="s">
        <v>87</v>
      </c>
      <c r="C61" s="58" t="s">
        <v>15</v>
      </c>
      <c r="D61" s="58" t="s">
        <v>15</v>
      </c>
      <c r="E61" s="58" t="s">
        <v>15</v>
      </c>
      <c r="F61" s="58" t="s">
        <v>15</v>
      </c>
      <c r="G61" s="58" t="s">
        <v>15</v>
      </c>
      <c r="H61" s="58" t="s">
        <v>15</v>
      </c>
      <c r="I61" s="59" t="s">
        <v>15</v>
      </c>
      <c r="J61" s="60" t="s">
        <v>15</v>
      </c>
      <c r="K61" s="61" t="s">
        <v>67</v>
      </c>
      <c r="L61" s="63" t="s">
        <v>83</v>
      </c>
      <c r="M61" s="62">
        <f>M55+M46+M37+M28+M18+M6</f>
        <v>376647.56999999995</v>
      </c>
      <c r="N61" s="64" t="s">
        <v>15</v>
      </c>
      <c r="O61" s="62">
        <v>0</v>
      </c>
      <c r="P61" s="62">
        <v>0</v>
      </c>
      <c r="Q61" s="65" t="s">
        <v>15</v>
      </c>
      <c r="R61" s="65" t="s">
        <v>15</v>
      </c>
      <c r="S61" s="65" t="s">
        <v>15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67" t="s">
        <v>15</v>
      </c>
      <c r="AA61" s="58">
        <v>0</v>
      </c>
      <c r="AB61" s="58">
        <v>1</v>
      </c>
      <c r="AC61" s="58" t="s">
        <v>15</v>
      </c>
      <c r="AD61" s="58" t="s">
        <v>15</v>
      </c>
      <c r="AE61" s="66">
        <v>0</v>
      </c>
      <c r="AF61" s="66">
        <v>0</v>
      </c>
      <c r="AG61" s="66">
        <v>0</v>
      </c>
      <c r="AH61" s="66">
        <v>0</v>
      </c>
      <c r="AI61" s="66">
        <v>0</v>
      </c>
      <c r="AJ61" s="66">
        <v>0</v>
      </c>
      <c r="AK61" s="66">
        <v>0</v>
      </c>
      <c r="AL61" s="66">
        <v>0</v>
      </c>
    </row>
    <row r="62" spans="1:38" s="58" customFormat="1">
      <c r="A62" s="58" t="s">
        <v>108</v>
      </c>
      <c r="B62" s="58" t="s">
        <v>87</v>
      </c>
      <c r="C62" s="58" t="s">
        <v>15</v>
      </c>
      <c r="D62" s="58" t="s">
        <v>15</v>
      </c>
      <c r="E62" s="58" t="s">
        <v>15</v>
      </c>
      <c r="F62" s="58" t="s">
        <v>15</v>
      </c>
      <c r="G62" s="58" t="s">
        <v>15</v>
      </c>
      <c r="H62" s="58" t="s">
        <v>15</v>
      </c>
      <c r="I62" s="59" t="s">
        <v>15</v>
      </c>
      <c r="J62" s="60" t="s">
        <v>15</v>
      </c>
      <c r="K62" s="61" t="s">
        <v>67</v>
      </c>
      <c r="L62" s="63" t="s">
        <v>84</v>
      </c>
      <c r="M62" s="62">
        <f>M56+M47+M38+M29+M19+M7</f>
        <v>205676.1</v>
      </c>
      <c r="N62" s="64" t="s">
        <v>15</v>
      </c>
      <c r="O62" s="62">
        <v>0</v>
      </c>
      <c r="P62" s="62">
        <v>0</v>
      </c>
      <c r="Q62" s="65" t="s">
        <v>15</v>
      </c>
      <c r="R62" s="65" t="s">
        <v>15</v>
      </c>
      <c r="S62" s="65" t="s">
        <v>15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67" t="s">
        <v>15</v>
      </c>
      <c r="AA62" s="58">
        <v>0</v>
      </c>
      <c r="AB62" s="58">
        <v>1</v>
      </c>
      <c r="AC62" s="58" t="s">
        <v>15</v>
      </c>
      <c r="AD62" s="58" t="s">
        <v>15</v>
      </c>
      <c r="AE62" s="66">
        <v>0</v>
      </c>
      <c r="AF62" s="66">
        <v>0</v>
      </c>
      <c r="AG62" s="66">
        <v>0</v>
      </c>
      <c r="AH62" s="66">
        <v>0</v>
      </c>
      <c r="AI62" s="66">
        <v>0</v>
      </c>
      <c r="AJ62" s="66">
        <v>0</v>
      </c>
      <c r="AK62" s="66">
        <v>0</v>
      </c>
      <c r="AL62" s="66">
        <v>0</v>
      </c>
    </row>
    <row r="63" spans="1:38" s="58" customFormat="1">
      <c r="A63" s="58" t="s">
        <v>108</v>
      </c>
      <c r="B63" s="58" t="s">
        <v>87</v>
      </c>
      <c r="C63" s="58" t="s">
        <v>15</v>
      </c>
      <c r="D63" s="58" t="s">
        <v>15</v>
      </c>
      <c r="E63" s="58" t="s">
        <v>15</v>
      </c>
      <c r="F63" s="58" t="s">
        <v>15</v>
      </c>
      <c r="G63" s="58" t="s">
        <v>15</v>
      </c>
      <c r="H63" s="58" t="s">
        <v>15</v>
      </c>
      <c r="I63" s="59" t="s">
        <v>15</v>
      </c>
      <c r="J63" s="60" t="s">
        <v>15</v>
      </c>
      <c r="K63" s="61" t="s">
        <v>67</v>
      </c>
      <c r="L63" s="63" t="s">
        <v>85</v>
      </c>
      <c r="M63" s="62">
        <v>0</v>
      </c>
      <c r="N63" s="64" t="s">
        <v>15</v>
      </c>
      <c r="O63" s="62">
        <f>O57+O48+O39+O30+O20+O8</f>
        <v>19</v>
      </c>
      <c r="P63" s="62">
        <f>P57+P48+P39+P30+P20+P8</f>
        <v>766383.41</v>
      </c>
      <c r="Q63" s="65" t="s">
        <v>15</v>
      </c>
      <c r="R63" s="65" t="s">
        <v>15</v>
      </c>
      <c r="S63" s="65" t="s">
        <v>15</v>
      </c>
      <c r="T63" s="66">
        <v>0</v>
      </c>
      <c r="U63" s="66">
        <v>0</v>
      </c>
      <c r="V63" s="66">
        <v>0</v>
      </c>
      <c r="W63" s="66">
        <v>0</v>
      </c>
      <c r="X63" s="66">
        <v>0</v>
      </c>
      <c r="Y63" s="66">
        <v>0</v>
      </c>
      <c r="Z63" s="67" t="s">
        <v>15</v>
      </c>
      <c r="AA63" s="58">
        <v>0</v>
      </c>
      <c r="AB63" s="58">
        <v>1</v>
      </c>
      <c r="AC63" s="58" t="s">
        <v>15</v>
      </c>
      <c r="AD63" s="58" t="s">
        <v>15</v>
      </c>
      <c r="AE63" s="66">
        <v>0</v>
      </c>
      <c r="AF63" s="66">
        <v>0</v>
      </c>
      <c r="AG63" s="66">
        <v>0</v>
      </c>
      <c r="AH63" s="66">
        <v>0</v>
      </c>
      <c r="AI63" s="66">
        <v>0</v>
      </c>
      <c r="AJ63" s="66">
        <v>0</v>
      </c>
      <c r="AK63" s="66">
        <v>0</v>
      </c>
      <c r="AL63" s="66">
        <v>0</v>
      </c>
    </row>
    <row r="64" spans="1:38" s="58" customFormat="1">
      <c r="A64" s="58" t="s">
        <v>108</v>
      </c>
      <c r="B64" s="58" t="s">
        <v>87</v>
      </c>
      <c r="C64" s="58" t="s">
        <v>15</v>
      </c>
      <c r="D64" s="58" t="s">
        <v>15</v>
      </c>
      <c r="E64" s="58" t="s">
        <v>15</v>
      </c>
      <c r="F64" s="58" t="s">
        <v>15</v>
      </c>
      <c r="G64" s="58" t="s">
        <v>15</v>
      </c>
      <c r="H64" s="58" t="s">
        <v>15</v>
      </c>
      <c r="I64" s="59" t="s">
        <v>15</v>
      </c>
      <c r="J64" s="60" t="s">
        <v>15</v>
      </c>
      <c r="K64" s="61" t="s">
        <v>67</v>
      </c>
      <c r="L64" s="63" t="s">
        <v>101</v>
      </c>
      <c r="M64" s="62">
        <v>0</v>
      </c>
      <c r="N64" s="64" t="s">
        <v>15</v>
      </c>
      <c r="O64" s="62">
        <f>O58+O49+O40+O31+O21+O9</f>
        <v>0</v>
      </c>
      <c r="P64" s="62">
        <f>P58+P49+P40+P31+P21+P9</f>
        <v>0</v>
      </c>
      <c r="Q64" s="65" t="s">
        <v>15</v>
      </c>
      <c r="R64" s="65" t="s">
        <v>15</v>
      </c>
      <c r="S64" s="65" t="s">
        <v>15</v>
      </c>
      <c r="T64" s="66">
        <v>0</v>
      </c>
      <c r="U64" s="66">
        <v>0</v>
      </c>
      <c r="V64" s="66">
        <v>0</v>
      </c>
      <c r="W64" s="66">
        <v>0</v>
      </c>
      <c r="X64" s="66">
        <v>0</v>
      </c>
      <c r="Y64" s="66">
        <v>0</v>
      </c>
      <c r="Z64" s="67" t="s">
        <v>15</v>
      </c>
      <c r="AA64" s="58">
        <v>0</v>
      </c>
      <c r="AB64" s="58">
        <v>1</v>
      </c>
      <c r="AC64" s="58" t="s">
        <v>15</v>
      </c>
      <c r="AD64" s="58" t="s">
        <v>15</v>
      </c>
      <c r="AE64" s="66">
        <v>0</v>
      </c>
      <c r="AF64" s="66">
        <v>0</v>
      </c>
      <c r="AG64" s="66">
        <v>0</v>
      </c>
      <c r="AH64" s="66">
        <v>0</v>
      </c>
      <c r="AI64" s="66">
        <v>0</v>
      </c>
      <c r="AJ64" s="66">
        <v>0</v>
      </c>
      <c r="AK64" s="66">
        <v>0</v>
      </c>
      <c r="AL64" s="66">
        <v>0</v>
      </c>
    </row>
    <row r="65" spans="1:38" s="58" customFormat="1">
      <c r="A65" s="58" t="s">
        <v>108</v>
      </c>
      <c r="B65" s="58" t="s">
        <v>87</v>
      </c>
      <c r="C65" s="59" t="s">
        <v>15</v>
      </c>
      <c r="D65" s="59" t="s">
        <v>15</v>
      </c>
      <c r="E65" s="59" t="s">
        <v>15</v>
      </c>
      <c r="F65" s="59" t="s">
        <v>15</v>
      </c>
      <c r="G65" s="59" t="s">
        <v>15</v>
      </c>
      <c r="H65" s="59" t="s">
        <v>15</v>
      </c>
      <c r="I65" s="59" t="s">
        <v>15</v>
      </c>
      <c r="J65" s="60" t="s">
        <v>15</v>
      </c>
      <c r="K65" s="61" t="s">
        <v>67</v>
      </c>
      <c r="L65" s="63" t="s">
        <v>82</v>
      </c>
      <c r="M65" s="62">
        <f>M59+M50+M36+M32+M22+M10</f>
        <v>0</v>
      </c>
      <c r="N65" s="64" t="s">
        <v>15</v>
      </c>
      <c r="O65" s="62">
        <f>O59+O50+O36+O32+O22+O10</f>
        <v>0</v>
      </c>
      <c r="P65" s="62">
        <f>P59+P50+P36+P32+P22+P10</f>
        <v>0</v>
      </c>
      <c r="Q65" s="65" t="s">
        <v>15</v>
      </c>
      <c r="R65" s="65" t="s">
        <v>15</v>
      </c>
      <c r="S65" s="65" t="s">
        <v>15</v>
      </c>
      <c r="T65" s="62">
        <f>T59+T50+T36+T32+T22+T10</f>
        <v>142865.01</v>
      </c>
      <c r="U65" s="62">
        <f>U59+U50+U36+U32+U22+U10</f>
        <v>13915.210000000001</v>
      </c>
      <c r="V65" s="62">
        <f>V59+V50+V36+V32+V22+V10</f>
        <v>782811.79</v>
      </c>
      <c r="W65" s="66">
        <v>0</v>
      </c>
      <c r="X65" s="66">
        <v>0</v>
      </c>
      <c r="Y65" s="66">
        <v>0</v>
      </c>
      <c r="Z65" s="67" t="s">
        <v>15</v>
      </c>
      <c r="AA65" s="58">
        <v>0</v>
      </c>
      <c r="AB65" s="58">
        <v>1</v>
      </c>
      <c r="AC65" s="59" t="s">
        <v>15</v>
      </c>
      <c r="AD65" s="59" t="s">
        <v>15</v>
      </c>
      <c r="AE65" s="62">
        <f t="shared" ref="AE65:AL65" si="0">AE59+AE50+AE36+AE32+AE22+AE10</f>
        <v>0</v>
      </c>
      <c r="AF65" s="62">
        <f t="shared" si="0"/>
        <v>0</v>
      </c>
      <c r="AG65" s="62">
        <f t="shared" si="0"/>
        <v>0</v>
      </c>
      <c r="AH65" s="62">
        <f t="shared" si="0"/>
        <v>0</v>
      </c>
      <c r="AI65" s="62">
        <f t="shared" si="0"/>
        <v>0</v>
      </c>
      <c r="AJ65" s="62">
        <f t="shared" si="0"/>
        <v>0</v>
      </c>
      <c r="AK65" s="62">
        <f t="shared" si="0"/>
        <v>0</v>
      </c>
      <c r="AL65" s="62">
        <f t="shared" si="0"/>
        <v>0</v>
      </c>
    </row>
    <row r="66" spans="1:38" s="58" customFormat="1">
      <c r="A66" s="58" t="s">
        <v>108</v>
      </c>
      <c r="B66" s="58" t="s">
        <v>87</v>
      </c>
      <c r="C66" s="58" t="s">
        <v>15</v>
      </c>
      <c r="D66" s="58" t="s">
        <v>15</v>
      </c>
      <c r="E66" s="58" t="s">
        <v>15</v>
      </c>
      <c r="F66" s="58" t="s">
        <v>15</v>
      </c>
      <c r="G66" s="58" t="s">
        <v>15</v>
      </c>
      <c r="H66" s="58" t="s">
        <v>15</v>
      </c>
      <c r="I66" s="59" t="s">
        <v>15</v>
      </c>
      <c r="J66" s="60" t="s">
        <v>15</v>
      </c>
      <c r="K66" s="61" t="s">
        <v>67</v>
      </c>
      <c r="L66" s="63" t="s">
        <v>63</v>
      </c>
      <c r="M66" s="62">
        <f>M60+M51+M42+M33+M23+M11</f>
        <v>170971.47</v>
      </c>
      <c r="N66" s="64" t="s">
        <v>15</v>
      </c>
      <c r="O66" s="62">
        <v>0</v>
      </c>
      <c r="P66" s="62">
        <v>0</v>
      </c>
      <c r="Q66" s="65" t="s">
        <v>15</v>
      </c>
      <c r="R66" s="65" t="s">
        <v>15</v>
      </c>
      <c r="S66" s="65" t="s">
        <v>15</v>
      </c>
      <c r="T66" s="66">
        <v>0</v>
      </c>
      <c r="U66" s="66">
        <v>0</v>
      </c>
      <c r="V66" s="66">
        <v>0</v>
      </c>
      <c r="W66" s="66">
        <v>0</v>
      </c>
      <c r="X66" s="66">
        <v>0</v>
      </c>
      <c r="Y66" s="66">
        <v>0</v>
      </c>
      <c r="Z66" s="67" t="s">
        <v>15</v>
      </c>
      <c r="AA66" s="58">
        <v>0</v>
      </c>
      <c r="AB66" s="58">
        <v>1</v>
      </c>
      <c r="AC66" s="58" t="s">
        <v>15</v>
      </c>
      <c r="AD66" s="58" t="s">
        <v>15</v>
      </c>
      <c r="AE66" s="66">
        <v>0</v>
      </c>
      <c r="AF66" s="66">
        <v>0</v>
      </c>
      <c r="AG66" s="66">
        <v>0</v>
      </c>
      <c r="AH66" s="66">
        <v>0</v>
      </c>
      <c r="AI66" s="66">
        <v>0</v>
      </c>
      <c r="AJ66" s="66">
        <v>0</v>
      </c>
      <c r="AK66" s="66">
        <v>0</v>
      </c>
      <c r="AL66" s="66">
        <v>0</v>
      </c>
    </row>
  </sheetData>
  <autoFilter ref="A1:AL66">
    <filterColumn colId="4"/>
    <filterColumn colId="10"/>
    <filterColumn colId="19"/>
    <filterColumn colId="20"/>
    <filterColumn colId="22"/>
    <filterColumn colId="24"/>
  </autoFilter>
  <pageMargins left="0.75" right="0.75" top="1" bottom="1" header="0.5" footer="0.5"/>
  <pageSetup orientation="portrait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C2"/>
  <sheetViews>
    <sheetView tabSelected="1" workbookViewId="0"/>
  </sheetViews>
  <sheetFormatPr defaultRowHeight="12.75"/>
  <cols>
    <col min="1" max="3" width="2" customWidth="1"/>
    <col min="4" max="4" width="41.42578125" bestFit="1" customWidth="1"/>
    <col min="5" max="5" width="26" bestFit="1" customWidth="1"/>
    <col min="6" max="6" width="24.85546875" bestFit="1" customWidth="1"/>
    <col min="7" max="7" width="23.5703125" bestFit="1" customWidth="1"/>
    <col min="8" max="8" width="19.140625" bestFit="1" customWidth="1"/>
    <col min="9" max="9" width="21.28515625" bestFit="1" customWidth="1"/>
    <col min="10" max="10" width="26.28515625" bestFit="1" customWidth="1"/>
    <col min="11" max="11" width="27.28515625" bestFit="1" customWidth="1"/>
    <col min="12" max="12" width="26.28515625" bestFit="1" customWidth="1"/>
    <col min="13" max="13" width="24.28515625" bestFit="1" customWidth="1"/>
    <col min="14" max="14" width="20.42578125" bestFit="1" customWidth="1"/>
    <col min="15" max="15" width="22.7109375" bestFit="1" customWidth="1"/>
    <col min="16" max="16" width="27.5703125" bestFit="1" customWidth="1"/>
    <col min="17" max="17" width="17.42578125" bestFit="1" customWidth="1"/>
    <col min="18" max="18" width="17" bestFit="1" customWidth="1"/>
    <col min="19" max="19" width="12.42578125" bestFit="1" customWidth="1"/>
    <col min="20" max="20" width="18.42578125" bestFit="1" customWidth="1"/>
    <col min="21" max="21" width="13.7109375" bestFit="1" customWidth="1"/>
    <col min="22" max="22" width="17.7109375" bestFit="1" customWidth="1"/>
    <col min="23" max="23" width="30.5703125" bestFit="1" customWidth="1"/>
    <col min="24" max="24" width="31.28515625" bestFit="1" customWidth="1"/>
    <col min="25" max="25" width="21" bestFit="1" customWidth="1"/>
    <col min="26" max="26" width="9" bestFit="1" customWidth="1"/>
    <col min="27" max="27" width="18.5703125" bestFit="1" customWidth="1"/>
    <col min="28" max="28" width="18.42578125" bestFit="1" customWidth="1"/>
    <col min="29" max="29" width="7.7109375" bestFit="1" customWidth="1"/>
    <col min="30" max="30" width="15.7109375" bestFit="1" customWidth="1"/>
    <col min="31" max="31" width="32.5703125" bestFit="1" customWidth="1"/>
    <col min="32" max="32" width="40.5703125" customWidth="1"/>
    <col min="33" max="33" width="30.85546875" customWidth="1"/>
    <col min="34" max="34" width="35.28515625" customWidth="1"/>
    <col min="35" max="35" width="43.140625" customWidth="1"/>
    <col min="36" max="36" width="45" bestFit="1" customWidth="1"/>
    <col min="37" max="37" width="41.28515625" bestFit="1" customWidth="1"/>
    <col min="38" max="38" width="26" customWidth="1"/>
    <col min="39" max="39" width="55.42578125" bestFit="1" customWidth="1"/>
    <col min="40" max="40" width="22.5703125" bestFit="1" customWidth="1"/>
    <col min="41" max="41" width="39" customWidth="1"/>
    <col min="42" max="42" width="39.42578125" bestFit="1" customWidth="1"/>
    <col min="43" max="43" width="33.28515625" customWidth="1"/>
    <col min="44" max="44" width="43.85546875" bestFit="1" customWidth="1"/>
    <col min="45" max="45" width="28.140625" customWidth="1"/>
    <col min="46" max="46" width="44.140625" customWidth="1"/>
    <col min="47" max="47" width="30" customWidth="1"/>
    <col min="48" max="48" width="37.140625" customWidth="1"/>
    <col min="49" max="49" width="42.85546875" bestFit="1" customWidth="1"/>
    <col min="50" max="51" width="20.42578125" customWidth="1"/>
    <col min="52" max="52" width="24.28515625" customWidth="1"/>
    <col min="53" max="53" width="55.85546875" bestFit="1" customWidth="1"/>
    <col min="54" max="54" width="53" customWidth="1"/>
    <col min="55" max="55" width="64.42578125" bestFit="1" customWidth="1"/>
    <col min="56" max="56" width="32.28515625" bestFit="1" customWidth="1"/>
    <col min="57" max="57" width="30" customWidth="1"/>
    <col min="58" max="58" width="28.140625" bestFit="1" customWidth="1"/>
    <col min="59" max="59" width="49.28515625" bestFit="1" customWidth="1"/>
    <col min="60" max="60" width="46.85546875" bestFit="1" customWidth="1"/>
    <col min="61" max="61" width="29.85546875" customWidth="1"/>
    <col min="62" max="62" width="50.140625" bestFit="1" customWidth="1"/>
    <col min="63" max="63" width="40.28515625" bestFit="1" customWidth="1"/>
    <col min="64" max="64" width="33" bestFit="1" customWidth="1"/>
    <col min="65" max="65" width="29.42578125" customWidth="1"/>
    <col min="66" max="66" width="28.85546875" customWidth="1"/>
    <col min="67" max="67" width="47.5703125" bestFit="1" customWidth="1"/>
    <col min="68" max="69" width="44.42578125" bestFit="1" customWidth="1"/>
    <col min="70" max="70" width="33.5703125" bestFit="1" customWidth="1"/>
    <col min="71" max="71" width="24.42578125" customWidth="1"/>
    <col min="72" max="72" width="39.28515625" bestFit="1" customWidth="1"/>
    <col min="73" max="73" width="30.5703125" bestFit="1" customWidth="1"/>
    <col min="74" max="74" width="53.85546875" bestFit="1" customWidth="1"/>
    <col min="75" max="75" width="36.140625" bestFit="1" customWidth="1"/>
    <col min="76" max="76" width="42.85546875" bestFit="1" customWidth="1"/>
    <col min="77" max="77" width="47" bestFit="1" customWidth="1"/>
    <col min="78" max="78" width="30.7109375" customWidth="1"/>
    <col min="79" max="79" width="41.140625" customWidth="1"/>
    <col min="80" max="80" width="48" bestFit="1" customWidth="1"/>
    <col min="81" max="81" width="33.28515625" customWidth="1"/>
    <col min="82" max="82" width="34.7109375" customWidth="1"/>
    <col min="83" max="83" width="24.28515625" customWidth="1"/>
    <col min="84" max="84" width="38.42578125" customWidth="1"/>
    <col min="85" max="85" width="32.140625" customWidth="1"/>
    <col min="86" max="86" width="39.28515625" customWidth="1"/>
    <col min="87" max="87" width="28.7109375" customWidth="1"/>
    <col min="88" max="88" width="38.42578125" customWidth="1"/>
    <col min="89" max="89" width="51.7109375" bestFit="1" customWidth="1"/>
    <col min="90" max="90" width="41.140625" customWidth="1"/>
    <col min="91" max="91" width="67.28515625" bestFit="1" customWidth="1"/>
    <col min="92" max="92" width="42.28515625" bestFit="1" customWidth="1"/>
    <col min="93" max="93" width="51.42578125" bestFit="1" customWidth="1"/>
    <col min="94" max="94" width="48.85546875" bestFit="1" customWidth="1"/>
    <col min="95" max="95" width="31.5703125" customWidth="1"/>
    <col min="96" max="96" width="71.42578125" bestFit="1" customWidth="1"/>
    <col min="97" max="97" width="42.7109375" customWidth="1"/>
    <col min="98" max="98" width="45" bestFit="1" customWidth="1"/>
    <col min="99" max="99" width="48.7109375" bestFit="1" customWidth="1"/>
    <col min="100" max="100" width="49.42578125" bestFit="1" customWidth="1"/>
    <col min="101" max="101" width="41.5703125" bestFit="1" customWidth="1"/>
    <col min="102" max="102" width="45" bestFit="1" customWidth="1"/>
    <col min="103" max="103" width="44.140625" bestFit="1" customWidth="1"/>
    <col min="104" max="104" width="36.85546875" customWidth="1"/>
    <col min="105" max="105" width="35.28515625" customWidth="1"/>
    <col min="106" max="106" width="37.85546875" customWidth="1"/>
    <col min="107" max="107" width="46" bestFit="1" customWidth="1"/>
    <col min="108" max="108" width="53.85546875" bestFit="1" customWidth="1"/>
    <col min="109" max="109" width="56.28515625" bestFit="1" customWidth="1"/>
    <col min="110" max="110" width="36.42578125" customWidth="1"/>
    <col min="111" max="111" width="68.85546875" bestFit="1" customWidth="1"/>
    <col min="112" max="112" width="77.7109375" bestFit="1" customWidth="1"/>
    <col min="113" max="113" width="47" bestFit="1" customWidth="1"/>
    <col min="114" max="114" width="45" bestFit="1" customWidth="1"/>
    <col min="115" max="115" width="54.7109375" bestFit="1" customWidth="1"/>
    <col min="116" max="116" width="42" bestFit="1" customWidth="1"/>
    <col min="117" max="117" width="46.7109375" customWidth="1"/>
    <col min="118" max="118" width="55.7109375" customWidth="1"/>
    <col min="119" max="119" width="48.7109375" customWidth="1"/>
    <col min="120" max="120" width="65.7109375" bestFit="1" customWidth="1"/>
    <col min="121" max="121" width="74.140625" bestFit="1" customWidth="1"/>
    <col min="122" max="122" width="37.28515625" customWidth="1"/>
    <col min="123" max="123" width="40.28515625" customWidth="1"/>
    <col min="124" max="124" width="24.5703125" customWidth="1"/>
    <col min="125" max="125" width="54.7109375" bestFit="1" customWidth="1"/>
    <col min="126" max="126" width="63.7109375" bestFit="1" customWidth="1"/>
    <col min="127" max="127" width="34" customWidth="1"/>
    <col min="128" max="128" width="40" customWidth="1"/>
    <col min="129" max="129" width="53" bestFit="1" customWidth="1"/>
    <col min="130" max="130" width="40.5703125" customWidth="1"/>
    <col min="131" max="131" width="46.7109375" customWidth="1"/>
    <col min="132" max="132" width="67.140625" bestFit="1" customWidth="1"/>
    <col min="133" max="133" width="80.42578125" bestFit="1" customWidth="1"/>
    <col min="134" max="134" width="37" customWidth="1"/>
    <col min="135" max="135" width="33.42578125" customWidth="1"/>
    <col min="136" max="136" width="54.140625" bestFit="1" customWidth="1"/>
    <col min="137" max="137" width="59.42578125" customWidth="1"/>
    <col min="138" max="138" width="25.85546875" customWidth="1"/>
    <col min="139" max="139" width="61.5703125" bestFit="1" customWidth="1"/>
    <col min="140" max="140" width="43.85546875" bestFit="1" customWidth="1"/>
    <col min="141" max="141" width="65.42578125" bestFit="1" customWidth="1"/>
    <col min="142" max="142" width="56.28515625" bestFit="1" customWidth="1"/>
    <col min="143" max="143" width="43.85546875" bestFit="1" customWidth="1"/>
    <col min="144" max="144" width="57" bestFit="1" customWidth="1"/>
    <col min="145" max="145" width="46.140625" bestFit="1" customWidth="1"/>
    <col min="146" max="146" width="46" bestFit="1" customWidth="1"/>
    <col min="147" max="147" width="55.140625" bestFit="1" customWidth="1"/>
    <col min="148" max="148" width="51.85546875" bestFit="1" customWidth="1"/>
    <col min="149" max="149" width="40.28515625" bestFit="1" customWidth="1"/>
    <col min="150" max="150" width="36" bestFit="1" customWidth="1"/>
    <col min="151" max="151" width="49" bestFit="1" customWidth="1"/>
    <col min="152" max="152" width="23.85546875" customWidth="1"/>
    <col min="153" max="153" width="24.140625" bestFit="1" customWidth="1"/>
    <col min="154" max="154" width="33.140625" bestFit="1" customWidth="1"/>
    <col min="155" max="155" width="34.5703125" bestFit="1" customWidth="1"/>
  </cols>
  <sheetData>
    <row r="1" spans="1:3">
      <c r="A1" s="48" t="s">
        <v>137</v>
      </c>
      <c r="B1" s="48" t="s">
        <v>137</v>
      </c>
      <c r="C1" s="48" t="s">
        <v>137</v>
      </c>
    </row>
    <row r="2" spans="1:3">
      <c r="A2">
        <v>0</v>
      </c>
      <c r="B2">
        <v>0</v>
      </c>
      <c r="C2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91C841AD-C2F6-4A69-ABF8-C954738F993C}"/>
</file>

<file path=customXml/itemProps2.xml><?xml version="1.0" encoding="utf-8"?>
<ds:datastoreItem xmlns:ds="http://schemas.openxmlformats.org/officeDocument/2006/customXml" ds:itemID="{5BBF83F3-ED01-48BE-BC34-90A724DEEDF6}"/>
</file>

<file path=customXml/itemProps3.xml><?xml version="1.0" encoding="utf-8"?>
<ds:datastoreItem xmlns:ds="http://schemas.openxmlformats.org/officeDocument/2006/customXml" ds:itemID="{BBA94202-C226-4137-91A7-45D3764BD0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13</vt:i4>
      </vt:variant>
    </vt:vector>
  </HeadingPairs>
  <TitlesOfParts>
    <vt:vector size="18" baseType="lpstr">
      <vt:lpstr>Raport cu DocNP</vt:lpstr>
      <vt:lpstr>Centralizator Costuri</vt:lpstr>
      <vt:lpstr>Centralizator Profit</vt:lpstr>
      <vt:lpstr>DatePrimare</vt:lpstr>
      <vt:lpstr>Date primare</vt:lpstr>
      <vt:lpstr>'Date primare'!ExternalData_1</vt:lpstr>
      <vt:lpstr>'Date primare'!ExternalData_10</vt:lpstr>
      <vt:lpstr>'Date primare'!ExternalData_11</vt:lpstr>
      <vt:lpstr>'Date primare'!ExternalData_2</vt:lpstr>
      <vt:lpstr>'Date primare'!ExternalData_3</vt:lpstr>
      <vt:lpstr>'Date primare'!ExternalData_4</vt:lpstr>
      <vt:lpstr>'Date primare'!ExternalData_5</vt:lpstr>
      <vt:lpstr>'Date primare'!ExternalData_6</vt:lpstr>
      <vt:lpstr>'Date primare'!ExternalData_7</vt:lpstr>
      <vt:lpstr>'Date primare'!ExternalData_8</vt:lpstr>
      <vt:lpstr>'Date primare'!ExternalData_9</vt:lpstr>
      <vt:lpstr>'Raport cu DocNP'!Print_Area</vt:lpstr>
      <vt:lpstr>'Raport cu DocNP'!Print_Titles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Tibor Cseke</dc:creator>
  <cp:lastModifiedBy>ioana.selegean</cp:lastModifiedBy>
  <cp:lastPrinted>2013-05-22T07:18:26Z</cp:lastPrinted>
  <dcterms:created xsi:type="dcterms:W3CDTF">2013-05-14T13:06:42Z</dcterms:created>
  <dcterms:modified xsi:type="dcterms:W3CDTF">2014-09-01T10:07:40Z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0x01010090CEA4611270304CAE6E4DC74EEA4F9A</vt:lpwstr>
  </property>
</Properties>
</file>