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3.xml" ContentType="application/vnd.openxmlformats-officedocument.spreadsheetml.pivot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onnections.xml" ContentType="application/vnd.openxmlformats-officedocument.spreadsheetml.connection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75" windowWidth="17055" windowHeight="10830" activeTab="4"/>
  </bookViews>
  <sheets>
    <sheet name="Raport cu DocNP" sheetId="2" r:id="rId1"/>
    <sheet name="Centralizator Costuri" sheetId="8" r:id="rId2"/>
    <sheet name="Centralizator Profit" sheetId="6" r:id="rId3"/>
    <sheet name="DatePrimare" sheetId="1" r:id="rId4"/>
    <sheet name="Date primare" sheetId="9" r:id="rId5"/>
  </sheets>
  <definedNames>
    <definedName name="_xlnm._FilterDatabase" localSheetId="3" hidden="1">DatePrimare!$A$1:$AL$66</definedName>
    <definedName name="ExternalData_1" localSheetId="4">'Date primare'!$A$1:$AG$16</definedName>
    <definedName name="ExternalData_2" localSheetId="4">'Date primare'!$A$1:$D$20</definedName>
    <definedName name="ExternalData_3" localSheetId="4">'Date primare'!$A$1:$AR$16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0" r:id="rId6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connections.xml><?xml version="1.0" encoding="utf-8"?>
<connections xmlns="http://schemas.openxmlformats.org/spreadsheetml/2006/main">
  <connection id="1" keepAlive="1" name="Connection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205;206;',1,False,';429;430;431;432;433;434;435;436;200;437;201;438;439;',1,False,False,'',True,';30;31;19;18;17;15;32;21;20;5;4;13;22;23;6;',True,';303;288;298;285;307;308;297;295;309;284;282;',True,'',False,'',True,'',True,'',38,False"/>
  </connection>
  <connection id="2" keepAlive="1" name="Connection1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205;206;',1,False,';429;430;431;432;433;434;435;436;200;437;201;438;439;',1,False,False,'',True,';30;31;19;18;17;',True,';303;288;298;285;307;308;297;295;309;284;282;',True,'',False,'',True,'',True,'',38,False"/>
  </connection>
  <connection id="3" keepAlive="1" name="Connection2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205;206;',1,False,';429;430;431;432;433;434;435;436;200;437;201;438;439;',1,False,False,'',True,';30;31;19;18;17;',True,';303;288;298;285;307;308;297;295;309;284;282;',True,'',False,'',True,'',True,'',38,False"/>
  </connection>
</connections>
</file>

<file path=xl/sharedStrings.xml><?xml version="1.0" encoding="utf-8"?>
<sst xmlns="http://schemas.openxmlformats.org/spreadsheetml/2006/main" count="1772" uniqueCount="166">
  <si>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</si>
  <si>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</si>
  <si>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</si>
  <si>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</si>
  <si>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</si>
  <si>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</si>
  <si>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</si>
  <si>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</si>
  <si>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</si>
  <si>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</si>
  <si>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</si>
  <si>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</si>
  <si>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</si>
  <si>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</si>
  <si>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</si>
  <si>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</si>
  <si>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</si>
  <si>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</si>
  <si>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</si>
  <si>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</si>
  <si>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</si>
  <si>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</si>
  <si>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</si>
  <si>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</si>
  <si>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</si>
  <si>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</si>
  <si>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</si>
  <si>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</si>
  <si>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</si>
  <si>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</si>
  <si>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</si>
  <si>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</si>
  <si>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</si>
  <si>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</si>
  <si>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</si>
  <si>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</si>
  <si>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</si>
  <si>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</si>
  <si>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</si>
  <si>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</si>
  <si>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</si>
  <si>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</si>
  <si>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</si>
  <si>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</si>
  <si>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</si>
  <si>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</si>
  <si>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</si>
  <si>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</si>
  <si>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</si>
  <si>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</si>
  <si>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</si>
  <si>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</si>
  <si>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</si>
  <si>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</si>
  <si>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</si>
  <si>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</si>
  <si>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</si>
  <si>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</si>
  <si>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</si>
  <si>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</si>
  <si>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</si>
  <si>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</si>
  <si>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</si>
  <si>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</si>
  <si>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</si>
  <si>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</si>
  <si>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</si>
  <si>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</si>
  <si>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</si>
  <si>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</si>
  <si>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</si>
  <si>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</si>
  <si>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</si>
  <si>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</si>
  <si>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</si>
  <si>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</si>
  <si>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</si>
  <si>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</si>
  <si>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</si>
  <si>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</si>
  <si>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</si>
  <si>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</si>
  <si>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</si>
  <si>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</si>
  <si>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</si>
  <si>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</si>
  <si>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</si>
  <si>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</si>
  <si>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</si>
  <si>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</si>
  <si>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</si>
  <si>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</si>
  <si>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</si>
  <si>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</si>
  <si>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</si>
  <si>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</si>
  <si>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</si>
  <si>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</si>
  <si>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</si>
  <si>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</si>
  <si>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</si>
  <si>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</si>
  <si>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</si>
  <si>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</si>
  <si>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</si>
  <si>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</si>
  <si>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</si>
  <si>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</si>
  <si>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</si>
  <si>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</si>
  <si>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</si>
  <si>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</si>
  <si>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</si>
  <si>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</si>
  <si>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</si>
  <si>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</si>
  <si>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</si>
  <si>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</si>
  <si>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</si>
  <si>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</si>
  <si>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</si>
  <si>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</si>
  <si>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</si>
  <si>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</si>
  <si>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</si>
  <si>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</si>
  <si>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</si>
  <si>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</si>
  <si>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</si>
  <si>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</si>
  <si>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</si>
  <si>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</si>
  <si>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</si>
  <si>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</si>
  <si>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</si>
  <si>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</si>
  <si>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</si>
  <si>
    <t>DIF. REGIE SECTIE</t>
  </si>
  <si>
    <t>DIF. REGIE GENERALA</t>
  </si>
  <si>
    <t/>
  </si>
  <si>
    <t>_</t>
  </si>
  <si>
    <t>SDV</t>
  </si>
  <si>
    <t>DESEURI</t>
  </si>
  <si>
    <t>BUGET - REGIE SECTIE</t>
  </si>
  <si>
    <t>BUGET - REGIE GENERALA</t>
  </si>
  <si>
    <t>AUXILIARE</t>
  </si>
  <si>
    <t>BUGET - REGIE AUXILIARE</t>
  </si>
  <si>
    <t>DIF. REGIE AUXILIARE</t>
  </si>
  <si>
    <t>PLAN - REGIE DE SECTIE</t>
  </si>
  <si>
    <t>PLAN - REIE GENERALA</t>
  </si>
  <si>
    <t>Data Inceput</t>
  </si>
  <si>
    <t>Index Articol</t>
  </si>
  <si>
    <t>Valoare planificata materiale</t>
  </si>
  <si>
    <t>Valoare planificata manopera</t>
  </si>
  <si>
    <t>Tip valoare</t>
  </si>
  <si>
    <t>Valoare</t>
  </si>
  <si>
    <t>Valoare contractata</t>
  </si>
  <si>
    <t>Cod Centru Cost</t>
  </si>
  <si>
    <t>Centru Cost</t>
  </si>
  <si>
    <t>activa</t>
  </si>
  <si>
    <t>0 / 0 / 0</t>
  </si>
  <si>
    <t>Total Cheltuieli</t>
  </si>
  <si>
    <t>terminata</t>
  </si>
  <si>
    <t>456 / 11 / CC000001</t>
  </si>
  <si>
    <t>12122 / CC000003 / numar cc tcs</t>
  </si>
  <si>
    <t>Total general</t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</si>
</sst>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6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22" fontId="0" fillId="0" borderId="0" xfId="0" applyNumberFormat="1"/>
  </cellXfs>
  <cellStyles count="3">
    <cellStyle name="Normal" xfId="0" builtinId="0"/>
    <cellStyle name="Normal 2" xfId="1"/>
    <cellStyle name="Normal 3" xfId="2"/>
  </cellStyles>
  <dxfs count="494"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493">
      <pivotArea field="4" type="button" dataOnly="0" labelOnly="1" outline="0" axis="axisRow" fieldPosition="1"/>
    </format>
    <format dxfId="492">
      <pivotArea field="10" type="button" dataOnly="0" labelOnly="1" outline="0" axis="axisRow" fieldPosition="6"/>
    </format>
    <format dxfId="491">
      <pivotArea field="21" type="button" dataOnly="0" labelOnly="1" outline="0" axis="axisRow" fieldPosition="10"/>
    </format>
    <format dxfId="490">
      <pivotArea field="15" type="button" dataOnly="0" labelOnly="1" outline="0" axis="axisRow" fieldPosition="13"/>
    </format>
    <format dxfId="489">
      <pivotArea field="14" type="button" dataOnly="0" labelOnly="1" outline="0" axis="axisRow" fieldPosition="15"/>
    </format>
    <format dxfId="488">
      <pivotArea field="30" type="button" dataOnly="0" labelOnly="1" outline="0" axis="axisRow" fieldPosition="16"/>
    </format>
    <format dxfId="487">
      <pivotArea field="31" type="button" dataOnly="0" labelOnly="1" outline="0" axis="axisRow" fieldPosition="17"/>
    </format>
    <format dxfId="486">
      <pivotArea field="32" type="button" dataOnly="0" labelOnly="1" outline="0" axis="axisRow" fieldPosition="18"/>
    </format>
    <format dxfId="485">
      <pivotArea field="33" type="button" dataOnly="0" labelOnly="1" outline="0" axis="axisRow" fieldPosition="19"/>
    </format>
    <format dxfId="484">
      <pivotArea field="34" type="button" dataOnly="0" labelOnly="1" outline="0" axis="axisRow" fieldPosition="20"/>
    </format>
    <format dxfId="483">
      <pivotArea field="37" type="button" dataOnly="0" labelOnly="1" outline="0" axis="axisRow" fieldPosition="23"/>
    </format>
    <format dxfId="482">
      <pivotArea type="all" dataOnly="0" outline="0" fieldPosition="0"/>
    </format>
    <format dxfId="481">
      <pivotArea type="all" dataOnly="0" outline="0" fieldPosition="0"/>
    </format>
    <format dxfId="480">
      <pivotArea field="37" type="button" dataOnly="0" labelOnly="1" outline="0" axis="axisRow" fieldPosition="23"/>
    </format>
    <format dxfId="479">
      <pivotArea field="4" type="button" dataOnly="0" labelOnly="1" outline="0" axis="axisRow" fieldPosition="1"/>
    </format>
    <format dxfId="478">
      <pivotArea field="10" type="button" dataOnly="0" labelOnly="1" outline="0" axis="axisRow" fieldPosition="6"/>
    </format>
    <format dxfId="477">
      <pivotArea field="21" type="button" dataOnly="0" labelOnly="1" outline="0" axis="axisRow" fieldPosition="10"/>
    </format>
    <format dxfId="476">
      <pivotArea field="15" type="button" dataOnly="0" labelOnly="1" outline="0" axis="axisRow" fieldPosition="13"/>
    </format>
    <format dxfId="475">
      <pivotArea field="14" type="button" dataOnly="0" labelOnly="1" outline="0" axis="axisRow" fieldPosition="15"/>
    </format>
    <format dxfId="474">
      <pivotArea field="30" type="button" dataOnly="0" labelOnly="1" outline="0" axis="axisRow" fieldPosition="16"/>
    </format>
    <format dxfId="473">
      <pivotArea field="31" type="button" dataOnly="0" labelOnly="1" outline="0" axis="axisRow" fieldPosition="17"/>
    </format>
    <format dxfId="472">
      <pivotArea field="32" type="button" dataOnly="0" labelOnly="1" outline="0" axis="axisRow" fieldPosition="18"/>
    </format>
    <format dxfId="471">
      <pivotArea field="33" type="button" dataOnly="0" labelOnly="1" outline="0" axis="axisRow" fieldPosition="19"/>
    </format>
    <format dxfId="470">
      <pivotArea field="34" type="button" dataOnly="0" labelOnly="1" outline="0" axis="axisRow" fieldPosition="20"/>
    </format>
    <format dxfId="469">
      <pivotArea field="36" type="button" dataOnly="0" labelOnly="1" outline="0" axis="axisRow" fieldPosition="22"/>
    </format>
    <format dxfId="468">
      <pivotArea field="37" type="button" dataOnly="0" labelOnly="1" outline="0" axis="axisRow" fieldPosition="23"/>
    </format>
    <format dxfId="467">
      <pivotArea field="2" type="button" dataOnly="0" labelOnly="1" outline="0" axis="axisRow" fieldPosition="0"/>
    </format>
    <format dxfId="466">
      <pivotArea field="4" type="button" dataOnly="0" labelOnly="1" outline="0" axis="axisRow" fieldPosition="1"/>
    </format>
    <format dxfId="465">
      <pivotArea field="3" type="button" dataOnly="0" labelOnly="1" outline="0" axis="axisRow" fieldPosition="2"/>
    </format>
    <format dxfId="464">
      <pivotArea field="16" type="button" dataOnly="0" labelOnly="1" outline="0" axis="axisRow" fieldPosition="3"/>
    </format>
    <format dxfId="463">
      <pivotArea field="18" type="button" dataOnly="0" labelOnly="1" outline="0" axis="axisRow" fieldPosition="4"/>
    </format>
    <format dxfId="462">
      <pivotArea field="6" type="button" dataOnly="0" labelOnly="1" outline="0" axis="axisRow" fieldPosition="5"/>
    </format>
    <format dxfId="461">
      <pivotArea field="10" type="button" dataOnly="0" labelOnly="1" outline="0" axis="axisRow" fieldPosition="6"/>
    </format>
    <format dxfId="460">
      <pivotArea field="9" type="button" dataOnly="0" labelOnly="1" outline="0" axis="axisRow" fieldPosition="7"/>
    </format>
    <format dxfId="459">
      <pivotArea field="11" type="button" dataOnly="0" labelOnly="1" outline="0" axis="axisRow" fieldPosition="8"/>
    </format>
    <format dxfId="458">
      <pivotArea field="21" type="button" dataOnly="0" labelOnly="1" outline="0" axis="axisRow" fieldPosition="10"/>
    </format>
    <format dxfId="457">
      <pivotArea field="15" type="button" dataOnly="0" labelOnly="1" outline="0" axis="axisRow" fieldPosition="13"/>
    </format>
    <format dxfId="456">
      <pivotArea field="14" type="button" dataOnly="0" labelOnly="1" outline="0" axis="axisRow" fieldPosition="15"/>
    </format>
    <format dxfId="455">
      <pivotArea field="30" type="button" dataOnly="0" labelOnly="1" outline="0" axis="axisRow" fieldPosition="16"/>
    </format>
    <format dxfId="454">
      <pivotArea field="31" type="button" dataOnly="0" labelOnly="1" outline="0" axis="axisRow" fieldPosition="17"/>
    </format>
    <format dxfId="453">
      <pivotArea field="32" type="button" dataOnly="0" labelOnly="1" outline="0" axis="axisRow" fieldPosition="18"/>
    </format>
    <format dxfId="452">
      <pivotArea field="33" type="button" dataOnly="0" labelOnly="1" outline="0" axis="axisRow" fieldPosition="19"/>
    </format>
    <format dxfId="451">
      <pivotArea field="34" type="button" dataOnly="0" labelOnly="1" outline="0" axis="axisRow" fieldPosition="20"/>
    </format>
    <format dxfId="450">
      <pivotArea field="35" type="button" dataOnly="0" labelOnly="1" outline="0" axis="axisRow" fieldPosition="21"/>
    </format>
    <format dxfId="449">
      <pivotArea field="36" type="button" dataOnly="0" labelOnly="1" outline="0" axis="axisRow" fieldPosition="22"/>
    </format>
    <format dxfId="448">
      <pivotArea field="37" type="button" dataOnly="0" labelOnly="1" outline="0" axis="axisRow" fieldPosition="23"/>
    </format>
    <format dxfId="447">
      <pivotArea field="12" type="button" dataOnly="0" labelOnly="1" outline="0" axis="axisRow" fieldPosition="9"/>
    </format>
    <format dxfId="446">
      <pivotArea field="20" type="button" dataOnly="0" labelOnly="1" outline="0" axis="axisRow" fieldPosition="11"/>
    </format>
    <format dxfId="445">
      <pivotArea field="19" type="button" dataOnly="0" labelOnly="1" outline="0" axis="axisRow" fieldPosition="12"/>
    </format>
    <format dxfId="444">
      <pivotArea field="13" type="button" dataOnly="0" labelOnly="1" outline="0" axis="axisRow" fieldPosition="14"/>
    </format>
    <format dxfId="443">
      <pivotArea field="13" type="button" dataOnly="0" labelOnly="1" outline="0" axis="axisRow" fieldPosition="14"/>
    </format>
    <format dxfId="442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9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7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1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9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7">
      <pivotArea field="12" type="button" dataOnly="0" labelOnly="1" outline="0" axis="axisRow" fieldPosition="9"/>
    </format>
    <format dxfId="426">
      <pivotArea field="21" type="button" dataOnly="0" labelOnly="1" outline="0" axis="axisRow" fieldPosition="10"/>
    </format>
    <format dxfId="425">
      <pivotArea field="20" type="button" dataOnly="0" labelOnly="1" outline="0" axis="axisRow" fieldPosition="11"/>
    </format>
    <format dxfId="424">
      <pivotArea field="19" type="button" dataOnly="0" labelOnly="1" outline="0" axis="axisRow" fieldPosition="12"/>
    </format>
    <format dxfId="423">
      <pivotArea field="15" type="button" dataOnly="0" labelOnly="1" outline="0" axis="axisRow" fieldPosition="13"/>
    </format>
    <format dxfId="422">
      <pivotArea field="13" type="button" dataOnly="0" labelOnly="1" outline="0" axis="axisRow" fieldPosition="14"/>
    </format>
    <format dxfId="421">
      <pivotArea field="14" type="button" dataOnly="0" labelOnly="1" outline="0" axis="axisRow" fieldPosition="15"/>
    </format>
    <format dxfId="420">
      <pivotArea field="30" type="button" dataOnly="0" labelOnly="1" outline="0" axis="axisRow" fieldPosition="16"/>
    </format>
    <format dxfId="419">
      <pivotArea field="31" type="button" dataOnly="0" labelOnly="1" outline="0" axis="axisRow" fieldPosition="17"/>
    </format>
    <format dxfId="418">
      <pivotArea field="32" type="button" dataOnly="0" labelOnly="1" outline="0" axis="axisRow" fieldPosition="18"/>
    </format>
    <format dxfId="417">
      <pivotArea field="33" type="button" dataOnly="0" labelOnly="1" outline="0" axis="axisRow" fieldPosition="19"/>
    </format>
    <format dxfId="416">
      <pivotArea field="34" type="button" dataOnly="0" labelOnly="1" outline="0" axis="axisRow" fieldPosition="20"/>
    </format>
    <format dxfId="415">
      <pivotArea field="35" type="button" dataOnly="0" labelOnly="1" outline="0" axis="axisRow" fieldPosition="21"/>
    </format>
    <format dxfId="414">
      <pivotArea field="36" type="button" dataOnly="0" labelOnly="1" outline="0" axis="axisRow" fieldPosition="22"/>
    </format>
    <format dxfId="413">
      <pivotArea field="37" type="button" dataOnly="0" labelOnly="1" outline="0" axis="axisRow" fieldPosition="23"/>
    </format>
    <format dxfId="41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0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9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8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7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3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2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1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39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7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6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5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4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1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0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9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8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3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2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7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7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6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5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4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1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0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9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8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7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6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365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4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363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362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361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0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359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8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357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6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355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354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3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352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1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350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9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348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7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346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5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344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3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342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1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40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339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8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337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6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335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4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33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2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331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0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329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8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327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6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5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4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3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2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1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0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9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8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7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6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5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3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2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1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0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9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8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7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6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5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4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3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2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9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7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5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1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9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7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6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5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4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3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2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1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0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9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8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7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6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5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3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2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1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0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9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8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7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6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5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4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3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2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1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0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59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258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7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256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255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4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253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2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251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25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8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7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246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5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4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24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24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4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4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9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8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5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234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3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232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1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230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7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6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5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4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1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0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9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18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7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216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5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214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3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212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1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9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8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7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6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5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204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3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202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1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200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7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6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5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4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3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192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91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190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9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188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5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4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3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2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1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18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8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7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6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5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9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0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2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1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4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3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2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1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0">
      <pivotArea field="35" type="button" dataOnly="0" labelOnly="1" outline="0" axis="axisRow" fieldPosition="21"/>
    </format>
    <format dxfId="109">
      <pivotArea field="36" type="button" dataOnly="0" labelOnly="1" outline="0" axis="axisRow" fieldPosition="22"/>
    </format>
    <format dxfId="108">
      <pivotArea field="37" type="button" dataOnly="0" labelOnly="1" outline="0" axis="axisRow" fieldPosition="23"/>
    </format>
    <format dxfId="107">
      <pivotArea field="2" type="button" dataOnly="0" labelOnly="1" outline="0" axis="axisRow" fieldPosition="0"/>
    </format>
    <format dxfId="106">
      <pivotArea field="4" type="button" dataOnly="0" labelOnly="1" outline="0" axis="axisRow" fieldPosition="1"/>
    </format>
    <format dxfId="105">
      <pivotArea field="3" type="button" dataOnly="0" labelOnly="1" outline="0" axis="axisRow" fieldPosition="2"/>
    </format>
    <format dxfId="104">
      <pivotArea field="16" type="button" dataOnly="0" labelOnly="1" outline="0" axis="axisRow" fieldPosition="3"/>
    </format>
    <format dxfId="103">
      <pivotArea field="18" type="button" dataOnly="0" labelOnly="1" outline="0" axis="axisRow" fieldPosition="4"/>
    </format>
    <format dxfId="102">
      <pivotArea field="6" type="button" dataOnly="0" labelOnly="1" outline="0" axis="axisRow" fieldPosition="5"/>
    </format>
    <format dxfId="101">
      <pivotArea field="10" type="button" dataOnly="0" labelOnly="1" outline="0" axis="axisRow" fieldPosition="6"/>
    </format>
    <format dxfId="100">
      <pivotArea field="9" type="button" dataOnly="0" labelOnly="1" outline="0" axis="axisRow" fieldPosition="7"/>
    </format>
    <format dxfId="99">
      <pivotArea field="11" type="button" dataOnly="0" labelOnly="1" outline="0" axis="axisRow" fieldPosition="8"/>
    </format>
    <format dxfId="98">
      <pivotArea field="12" type="button" dataOnly="0" labelOnly="1" outline="0" axis="axisRow" fieldPosition="9"/>
    </format>
    <format dxfId="97">
      <pivotArea field="21" type="button" dataOnly="0" labelOnly="1" outline="0" axis="axisRow" fieldPosition="10"/>
    </format>
    <format dxfId="96">
      <pivotArea field="20" type="button" dataOnly="0" labelOnly="1" outline="0" axis="axisRow" fieldPosition="11"/>
    </format>
    <format dxfId="95">
      <pivotArea field="19" type="button" dataOnly="0" labelOnly="1" outline="0" axis="axisRow" fieldPosition="12"/>
    </format>
    <format dxfId="94">
      <pivotArea field="15" type="button" dataOnly="0" labelOnly="1" outline="0" axis="axisRow" fieldPosition="13"/>
    </format>
    <format dxfId="93">
      <pivotArea field="13" type="button" dataOnly="0" labelOnly="1" outline="0" axis="axisRow" fieldPosition="14"/>
    </format>
    <format dxfId="92">
      <pivotArea field="14" type="button" dataOnly="0" labelOnly="1" outline="0" axis="axisRow" fieldPosition="15"/>
    </format>
    <format dxfId="91">
      <pivotArea field="30" type="button" dataOnly="0" labelOnly="1" outline="0" axis="axisRow" fieldPosition="16"/>
    </format>
    <format dxfId="90">
      <pivotArea field="31" type="button" dataOnly="0" labelOnly="1" outline="0" axis="axisRow" fieldPosition="17"/>
    </format>
    <format dxfId="89">
      <pivotArea field="32" type="button" dataOnly="0" labelOnly="1" outline="0" axis="axisRow" fieldPosition="18"/>
    </format>
    <format dxfId="88">
      <pivotArea field="33" type="button" dataOnly="0" labelOnly="1" outline="0" axis="axisRow" fieldPosition="19"/>
    </format>
    <format dxfId="87">
      <pivotArea field="34" type="button" dataOnly="0" labelOnly="1" outline="0" axis="axisRow" fieldPosition="20"/>
    </format>
    <format dxfId="86">
      <pivotArea field="35" type="button" dataOnly="0" labelOnly="1" outline="0" axis="axisRow" fieldPosition="21"/>
    </format>
    <format dxfId="85">
      <pivotArea field="36" type="button" dataOnly="0" labelOnly="1" outline="0" axis="axisRow" fieldPosition="22"/>
    </format>
    <format dxfId="84">
      <pivotArea field="37" type="button" dataOnly="0" labelOnly="1" outline="0" axis="axisRow" fieldPosition="23"/>
    </format>
    <format dxfId="83">
      <pivotArea field="10" type="button" dataOnly="0" labelOnly="1" outline="0" axis="axisRow" fieldPosition="6"/>
    </format>
    <format dxfId="82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81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0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9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8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7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76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75">
      <pivotArea field="10" type="button" dataOnly="0" labelOnly="1" outline="0" axis="axisRow" fieldPosition="6"/>
    </format>
    <format dxfId="74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73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72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1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0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9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8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67">
      <pivotArea field="6" type="button" dataOnly="0" labelOnly="1" outline="0" axis="axisRow" fieldPosition="5"/>
    </format>
    <format dxfId="66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65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64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63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2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1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0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9">
      <pivotArea field="18" type="button" dataOnly="0" labelOnly="1" outline="0" axis="axisRow" fieldPosition="4"/>
    </format>
    <format dxfId="58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7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6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5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">
      <pivotArea field="16" type="button" dataOnly="0" labelOnly="1" outline="0" axis="axisRow" fieldPosition="3"/>
    </format>
    <format dxfId="53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49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4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47">
      <pivotArea field="4" type="button" dataOnly="0" labelOnly="1" outline="0" axis="axisRow" fieldPosition="1"/>
    </format>
    <format dxfId="46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45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44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43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42">
      <pivotArea field="2" type="button" dataOnly="0" labelOnly="1" outline="0" axis="axisRow" fieldPosition="0"/>
    </format>
    <format dxfId="41">
      <pivotArea field="3" type="button" dataOnly="0" labelOnly="1" outline="0" axis="axisRow" fieldPosition="1"/>
    </format>
    <format dxfId="40">
      <pivotArea field="9" type="button" dataOnly="0" labelOnly="1" outline="0" axis="axisRow" fieldPosition="2"/>
    </format>
    <format dxfId="39">
      <pivotArea dataOnly="0" labelOnly="1" outline="0" axis="axisValues" fieldPosition="0"/>
    </format>
    <format dxfId="38">
      <pivotArea field="2" type="button" dataOnly="0" labelOnly="1" outline="0" axis="axisRow" fieldPosition="0"/>
    </format>
    <format dxfId="37">
      <pivotArea field="3" type="button" dataOnly="0" labelOnly="1" outline="0" axis="axisRow" fieldPosition="1"/>
    </format>
    <format dxfId="36">
      <pivotArea dataOnly="0" labelOnly="1" outline="0" axis="axisValues" fieldPosition="0"/>
    </format>
    <format dxfId="35">
      <pivotArea field="9" type="button" dataOnly="0" labelOnly="1" outline="0" axis="axisRow" fieldPosition="2"/>
    </format>
    <format dxfId="34">
      <pivotArea dataOnly="0" labelOnly="1" grandRow="1" outline="0" fieldPosition="0"/>
    </format>
    <format dxfId="33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32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31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30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2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28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27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26">
      <pivotArea field="6" type="button" dataOnly="0" labelOnly="1" outline="0" axis="axisRow" fieldPosition="3"/>
    </format>
    <format dxfId="25">
      <pivotArea outline="0" fieldPosition="0">
        <references count="1">
          <reference field="4294967294" count="1">
            <x v="0"/>
          </reference>
        </references>
      </pivotArea>
    </format>
    <format dxfId="24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23">
      <pivotArea field="2" type="button" dataOnly="0" labelOnly="1" outline="0" axis="axisRow" fieldPosition="0"/>
    </format>
    <format dxfId="22">
      <pivotArea field="3" type="button" dataOnly="0" labelOnly="1" outline="0" axis="axisRow" fieldPosition="1"/>
    </format>
    <format dxfId="21">
      <pivotArea field="9" type="button" dataOnly="0" labelOnly="1" outline="0" axis="axisRow" fieldPosition="2"/>
    </format>
    <format dxfId="20">
      <pivotArea dataOnly="0" labelOnly="1" outline="0" axis="axisValues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dataOnly="0" labelOnly="1" outline="0" axis="axisValues" fieldPosition="0"/>
    </format>
    <format dxfId="16">
      <pivotArea field="9" type="button" dataOnly="0" labelOnly="1" outline="0" axis="axisRow" fieldPosition="2"/>
    </format>
    <format dxfId="15">
      <pivotArea dataOnly="0" labelOnly="1" grandRow="1" outline="0" fieldPosition="0"/>
    </format>
    <format dxfId="14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13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12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11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1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9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8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">
      <pivotArea field="6" type="button" dataOnly="0" labelOnly="1" outline="0" axis="axisRow" fieldPosition="3"/>
    </format>
    <format dxfId="3">
      <pivotArea outline="0" fieldPosition="0">
        <references count="1">
          <reference field="4294967294" count="1">
            <x v="0"/>
          </reference>
        </references>
      </pivotArea>
    </format>
    <format dxfId="2">
      <pivotArea outline="0" fieldPosition="0">
        <references count="1">
          <reference field="4294967294" count="1">
            <x v="1"/>
          </reference>
        </references>
      </pivotArea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queryTables/queryTable1.xml><?xml version="1.0" encoding="utf-8"?>
<queryTable xmlns="http://schemas.openxmlformats.org/spreadsheetml/2006/main" name="ExternalData_3" backgroundRefresh="0" growShrinkType="overwriteClear" connectionId="3" autoFormatId="0" applyNumberFormats="0" applyBorderFormats="0" applyFontFormats="1" applyPatternFormats="1" applyAlignmentFormats="0" applyWidthHeightFormats="0">
  <queryTableRefresh preserveSortFilterLayout="0" nextId="45">
    <queryTableFields count="44">
      <queryTableField id="1" name="Comanda"/>
      <queryTableField id="2" name="Data Inceput"/>
      <queryTableField id="3" name="Status"/>
      <queryTableField id="4" name="Cod Articol"/>
      <queryTableField id="5" name="Denumire articol"/>
      <queryTableField id="6" name="Index Articol"/>
      <queryTableField id="7" name="Inchisa"/>
      <queryTableField id="8" name="Data"/>
      <queryTableField id="9" name="Valoare planificata materiale"/>
      <queryTableField id="10" name="Valoare planificata manopera"/>
      <queryTableField id="11" name="Tip valoare"/>
      <queryTableField id="12" name="Valoare"/>
      <queryTableField id="13" name="Document predare"/>
      <queryTableField id="14" name="Cantitate predata"/>
      <queryTableField id="15" name="Valoare predata"/>
      <queryTableField id="16" name="Comanda client"/>
      <queryTableField id="17" name="Cod Client"/>
      <queryTableField id="18" name="Client"/>
      <queryTableField id="19" name="Valoare contractata"/>
      <queryTableField id="20" name="Valoare facturata"/>
      <queryTableField id="21" name="Saptamana livrare"/>
      <queryTableField id="22" name="bTotal"/>
      <queryTableField id="23" name="bTotalGeneral"/>
      <queryTableField id="24" name="Cod Centru Cost"/>
      <queryTableField id="25" name="Centru Cost"/>
      <queryTableField id="26" name="_"/>
      <queryTableField id="27" name="-"/>
      <queryTableField id="28" name="BUGET - REGIE SECTIE"/>
      <queryTableField id="29" name="BUGET - REGIE GENERALA"/>
      <queryTableField id="30" name="AUXILIARE"/>
      <queryTableField id="31" name="BUGET - REGIE AUXILIARE"/>
      <queryTableField id="32" name="DIF. REGIE AUXILIARE"/>
      <queryTableField id="33" name="PLAN - REGIE DE SECTIE"/>
      <queryTableField id="34" name="PLAN - REIE GENERALA"/>
      <queryTableField id="35" name="MATERIALE"/>
      <queryTableField id="36" name="MANOPERA"/>
      <queryTableField id="37" name="CONTRIBUTII"/>
      <queryTableField id="38" name="PRESTARE"/>
      <queryTableField id="39" name="SDV"/>
      <queryTableField id="40" name="DESEURI"/>
      <queryTableField id="41" name="REGIE DE SECTIE"/>
      <queryTableField id="42" name="REGIE GENERALA"/>
      <queryTableField id="43" name="DIF. REGIE SECTIE"/>
      <queryTableField id="44" name="DIF. REGIE GENERALA"/>
    </queryTableFields>
  </queryTableRefresh>
</queryTable>
</file>

<file path=xl/queryTables/queryTable2.xml><?xml version="1.0" encoding="utf-8"?>
<queryTable xmlns="http://schemas.openxmlformats.org/spreadsheetml/2006/main" name="ExternalData_2" backgroundRefresh="0" growShrinkType="overwriteClear" connectionId="2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ID_CostType"/>
      <queryTableField id="2" name="Name_CostType"/>
      <queryTableField id="3"/>
      <queryTableField id="4" name="Ordine"/>
    </queryTableFields>
  </queryTableRefresh>
</queryTable>
</file>

<file path=xl/queryTables/queryTable3.xml><?xml version="1.0" encoding="utf-8"?>
<queryTable xmlns="http://schemas.openxmlformats.org/spreadsheetml/2006/main" name="ExternalData_1" backgroundRefresh="0" growShrinkType="overwriteClear" connectionId="1" autoFormatId="0" applyNumberFormats="0" applyBorderFormats="0" applyFontFormats="1" applyPatternFormats="1" applyAlignmentFormats="0" applyWidthHeightFormats="0">
  <queryTableRefresh preserveSortFilterLayout="0" nextId="34">
    <queryTableFields count="33">
      <queryTableField id="1" name="Comanda"/>
      <queryTableField id="2" name="Data Inceput"/>
      <queryTableField id="3" name="Status"/>
      <queryTableField id="4" name="Cod Articol"/>
      <queryTableField id="5" name="Denumire articol"/>
      <queryTableField id="6" name="Index Articol"/>
      <queryTableField id="7" name="Inchisa"/>
      <queryTableField id="8" name="Data"/>
      <queryTableField id="9" name="Valoare planificata materiale"/>
      <queryTableField id="10" name="Valoare planificata manopera"/>
      <queryTableField id="11" name="Tip valoare"/>
      <queryTableField id="12" name="Valoare"/>
      <queryTableField id="13" name="Document predare"/>
      <queryTableField id="14" name="Cantitate predata"/>
      <queryTableField id="15" name="Valoare predata"/>
      <queryTableField id="16" name="Comanda client"/>
      <queryTableField id="17" name="Cod Client"/>
      <queryTableField id="18" name="Client"/>
      <queryTableField id="19" name="Valoare contractata"/>
      <queryTableField id="20" name="Valoare facturata"/>
      <queryTableField id="21" name="Saptamana livrare"/>
      <queryTableField id="22" name="bTotal"/>
      <queryTableField id="23" name="bTotalGeneral"/>
      <queryTableField id="24" name="Cod Centru Cost"/>
      <queryTableField id="25" name="Centru Cost"/>
      <queryTableField id="26" name="MATERIALE"/>
      <queryTableField id="27" name="MANOPERA"/>
      <queryTableField id="28" name="CONTRIBUTII"/>
      <queryTableField id="29" name="PRESTARE"/>
      <queryTableField id="30" name="REGIE DE SECTIE"/>
      <queryTableField id="31" name="REGIE GENERALA"/>
      <queryTableField id="32" name="DIF. REGIE SECTIE"/>
      <queryTableField id="33" name="DIF. REGIE GENERALA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5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42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43.5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78.7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85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16"/>
  <sheetViews>
    <sheetView tabSelected="1" workbookViewId="0"/>
  </sheetViews>
  <sheetFormatPr defaultRowHeight="12.75"/>
  <cols>
    <col min="1" max="1" width="10.7109375" customWidth="1"/>
    <col min="2" max="2" width="13.85546875" customWidth="1"/>
    <col min="3" max="3" width="8.85546875" customWidth="1"/>
    <col min="4" max="4" width="14.5703125" bestFit="1" customWidth="1"/>
    <col min="5" max="5" width="53.5703125" bestFit="1" customWidth="1"/>
    <col min="6" max="6" width="13.5703125" bestFit="1" customWidth="1"/>
    <col min="7" max="7" width="8.28515625" bestFit="1" customWidth="1"/>
    <col min="8" max="8" width="12.42578125" bestFit="1" customWidth="1"/>
    <col min="9" max="9" width="30.5703125" bestFit="1" customWidth="1"/>
    <col min="10" max="10" width="31.28515625" bestFit="1" customWidth="1"/>
    <col min="11" max="11" width="13.7109375" bestFit="1" customWidth="1"/>
    <col min="12" max="12" width="10" bestFit="1" customWidth="1"/>
    <col min="13" max="13" width="19.85546875" bestFit="1" customWidth="1"/>
    <col min="14" max="14" width="18.5703125" bestFit="1" customWidth="1"/>
    <col min="15" max="15" width="17.7109375" bestFit="1" customWidth="1"/>
    <col min="16" max="16" width="29.42578125" bestFit="1" customWidth="1"/>
    <col min="17" max="17" width="19.85546875" bestFit="1" customWidth="1"/>
    <col min="18" max="18" width="14.85546875" bestFit="1" customWidth="1"/>
    <col min="19" max="19" width="21" bestFit="1" customWidth="1"/>
    <col min="20" max="20" width="18.5703125" bestFit="1" customWidth="1"/>
    <col min="21" max="21" width="19.7109375" bestFit="1" customWidth="1"/>
    <col min="22" max="22" width="7.7109375" bestFit="1" customWidth="1"/>
    <col min="23" max="23" width="15.7109375" bestFit="1" customWidth="1"/>
    <col min="24" max="24" width="17.42578125" bestFit="1" customWidth="1"/>
    <col min="25" max="25" width="12.5703125" bestFit="1" customWidth="1"/>
    <col min="26" max="26" width="2.42578125" customWidth="1"/>
    <col min="27" max="27" width="2" customWidth="1"/>
    <col min="28" max="28" width="26" bestFit="1" customWidth="1"/>
    <col min="29" max="29" width="30" bestFit="1" customWidth="1"/>
    <col min="30" max="30" width="12.28515625" customWidth="1"/>
    <col min="31" max="31" width="29.28515625" bestFit="1" customWidth="1"/>
    <col min="32" max="32" width="24.42578125" bestFit="1" customWidth="1"/>
    <col min="33" max="33" width="27.7109375" bestFit="1" customWidth="1"/>
    <col min="34" max="34" width="26.42578125" bestFit="1" customWidth="1"/>
    <col min="35" max="36" width="13.5703125" bestFit="1" customWidth="1"/>
    <col min="37" max="37" width="15.140625" bestFit="1" customWidth="1"/>
    <col min="38" max="38" width="13" bestFit="1" customWidth="1"/>
    <col min="39" max="39" width="5.7109375" customWidth="1"/>
    <col min="40" max="40" width="10.85546875" bestFit="1" customWidth="1"/>
    <col min="41" max="41" width="20" bestFit="1" customWidth="1"/>
    <col min="42" max="42" width="20.28515625" bestFit="1" customWidth="1"/>
    <col min="43" max="43" width="21" bestFit="1" customWidth="1"/>
    <col min="44" max="44" width="25" bestFit="1" customWidth="1"/>
  </cols>
  <sheetData>
    <row r="1" spans="1:44">
      <c r="A1" s="48" t="s">
        <v>88</v>
      </c>
      <c r="B1" s="48" t="s">
        <v>150</v>
      </c>
      <c r="C1" s="48" t="s">
        <v>0</v>
      </c>
      <c r="D1" s="48" t="s">
        <v>111</v>
      </c>
      <c r="E1" s="48" t="s">
        <v>112</v>
      </c>
      <c r="F1" s="48" t="s">
        <v>151</v>
      </c>
      <c r="G1" s="48" t="s">
        <v>115</v>
      </c>
      <c r="H1" s="48" t="s">
        <v>1</v>
      </c>
      <c r="I1" s="48" t="s">
        <v>152</v>
      </c>
      <c r="J1" s="48" t="s">
        <v>153</v>
      </c>
      <c r="K1" s="48" t="s">
        <v>154</v>
      </c>
      <c r="L1" s="48" t="s">
        <v>155</v>
      </c>
      <c r="M1" s="48" t="s">
        <v>120</v>
      </c>
      <c r="N1" s="48" t="s">
        <v>62</v>
      </c>
      <c r="O1" s="48" t="s">
        <v>69</v>
      </c>
      <c r="P1" s="48" t="s">
        <v>91</v>
      </c>
      <c r="Q1" s="48" t="s">
        <v>121</v>
      </c>
      <c r="R1" s="48" t="s">
        <v>61</v>
      </c>
      <c r="S1" s="48" t="s">
        <v>156</v>
      </c>
      <c r="T1" s="48" t="s">
        <v>102</v>
      </c>
      <c r="U1" s="48" t="s">
        <v>103</v>
      </c>
      <c r="V1" s="48" t="s">
        <v>104</v>
      </c>
      <c r="W1" s="48" t="s">
        <v>105</v>
      </c>
      <c r="X1" s="48" t="s">
        <v>157</v>
      </c>
      <c r="Y1" s="48" t="s">
        <v>158</v>
      </c>
      <c r="Z1" s="48" t="s">
        <v>140</v>
      </c>
      <c r="AA1" s="48" t="s">
        <v>15</v>
      </c>
      <c r="AB1" s="48" t="s">
        <v>143</v>
      </c>
      <c r="AC1" s="48" t="s">
        <v>144</v>
      </c>
      <c r="AD1" s="48" t="s">
        <v>145</v>
      </c>
      <c r="AE1" s="48" t="s">
        <v>146</v>
      </c>
      <c r="AF1" s="48" t="s">
        <v>147</v>
      </c>
      <c r="AG1" s="48" t="s">
        <v>148</v>
      </c>
      <c r="AH1" s="48" t="s">
        <v>149</v>
      </c>
      <c r="AI1" s="48" t="s">
        <v>5</v>
      </c>
      <c r="AJ1" s="48" t="s">
        <v>7</v>
      </c>
      <c r="AK1" s="48" t="s">
        <v>8</v>
      </c>
      <c r="AL1" s="48" t="s">
        <v>6</v>
      </c>
      <c r="AM1" s="48" t="s">
        <v>141</v>
      </c>
      <c r="AN1" s="48" t="s">
        <v>142</v>
      </c>
      <c r="AO1" s="48" t="s">
        <v>53</v>
      </c>
      <c r="AP1" s="48" t="s">
        <v>54</v>
      </c>
      <c r="AQ1" s="48" t="s">
        <v>137</v>
      </c>
      <c r="AR1" s="48" t="s">
        <v>138</v>
      </c>
    </row>
    <row r="2" spans="1:44">
      <c r="A2" t="s">
        <v>9</v>
      </c>
      <c r="B2" s="125">
        <v>41214</v>
      </c>
      <c r="C2" t="s">
        <v>159</v>
      </c>
      <c r="D2" t="s">
        <v>10</v>
      </c>
      <c r="E2" t="s">
        <v>11</v>
      </c>
      <c r="F2" t="s">
        <v>139</v>
      </c>
      <c r="G2" t="s">
        <v>139</v>
      </c>
      <c r="H2" t="s">
        <v>12</v>
      </c>
      <c r="I2">
        <v>534.29999999999995</v>
      </c>
      <c r="J2">
        <v>67.36</v>
      </c>
      <c r="K2" t="s">
        <v>13</v>
      </c>
      <c r="L2">
        <v>330</v>
      </c>
      <c r="M2" t="s">
        <v>139</v>
      </c>
      <c r="N2">
        <v>0</v>
      </c>
      <c r="O2">
        <v>0</v>
      </c>
      <c r="P2" t="s">
        <v>160</v>
      </c>
      <c r="Q2" t="s">
        <v>15</v>
      </c>
      <c r="R2" t="s">
        <v>15</v>
      </c>
      <c r="S2">
        <v>0</v>
      </c>
      <c r="T2">
        <v>0</v>
      </c>
      <c r="U2">
        <v>0</v>
      </c>
      <c r="V2" t="b">
        <v>0</v>
      </c>
      <c r="W2" t="b">
        <v>0</v>
      </c>
      <c r="X2" t="s">
        <v>15</v>
      </c>
      <c r="Y2" t="s">
        <v>15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 t="s">
        <v>9</v>
      </c>
      <c r="B3" s="125">
        <v>41214</v>
      </c>
      <c r="C3" t="s">
        <v>159</v>
      </c>
      <c r="D3" t="s">
        <v>10</v>
      </c>
      <c r="E3" t="s">
        <v>11</v>
      </c>
      <c r="F3" t="s">
        <v>139</v>
      </c>
      <c r="G3" t="s">
        <v>139</v>
      </c>
      <c r="H3" t="s">
        <v>139</v>
      </c>
      <c r="I3">
        <v>534.29999999999995</v>
      </c>
      <c r="J3">
        <v>67.36</v>
      </c>
      <c r="K3" t="s">
        <v>161</v>
      </c>
      <c r="L3">
        <v>330</v>
      </c>
      <c r="M3" t="s">
        <v>139</v>
      </c>
      <c r="N3">
        <v>0</v>
      </c>
      <c r="O3">
        <v>0</v>
      </c>
      <c r="P3" t="s">
        <v>160</v>
      </c>
      <c r="Q3" t="s">
        <v>15</v>
      </c>
      <c r="R3" t="s">
        <v>15</v>
      </c>
      <c r="S3">
        <v>0</v>
      </c>
      <c r="T3">
        <v>0</v>
      </c>
      <c r="U3">
        <v>0</v>
      </c>
      <c r="V3" t="b">
        <v>1</v>
      </c>
      <c r="W3" t="b">
        <v>0</v>
      </c>
      <c r="X3" t="s">
        <v>139</v>
      </c>
      <c r="Y3" t="s">
        <v>139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 t="s">
        <v>19</v>
      </c>
      <c r="B4" s="125">
        <v>41183</v>
      </c>
      <c r="C4" t="s">
        <v>162</v>
      </c>
      <c r="D4" t="s">
        <v>20</v>
      </c>
      <c r="E4" t="s">
        <v>21</v>
      </c>
      <c r="F4" t="s">
        <v>22</v>
      </c>
      <c r="G4" t="s">
        <v>139</v>
      </c>
      <c r="H4" t="s">
        <v>23</v>
      </c>
      <c r="I4">
        <v>7980.0069970000004</v>
      </c>
      <c r="J4">
        <v>0</v>
      </c>
      <c r="K4" t="s">
        <v>13</v>
      </c>
      <c r="L4">
        <v>1478</v>
      </c>
      <c r="M4" t="s">
        <v>139</v>
      </c>
      <c r="N4">
        <v>0</v>
      </c>
      <c r="O4">
        <v>0</v>
      </c>
      <c r="P4" t="s">
        <v>163</v>
      </c>
      <c r="Q4" t="s">
        <v>26</v>
      </c>
      <c r="R4" t="s">
        <v>25</v>
      </c>
      <c r="S4">
        <v>5000</v>
      </c>
      <c r="T4">
        <v>6206.72</v>
      </c>
      <c r="U4">
        <v>3</v>
      </c>
      <c r="V4" t="b">
        <v>0</v>
      </c>
      <c r="W4" t="b">
        <v>0</v>
      </c>
      <c r="X4" t="s">
        <v>15</v>
      </c>
      <c r="Y4" t="s">
        <v>15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 t="s">
        <v>19</v>
      </c>
      <c r="B5" s="125">
        <v>41183</v>
      </c>
      <c r="C5" t="s">
        <v>162</v>
      </c>
      <c r="D5" t="s">
        <v>20</v>
      </c>
      <c r="E5" t="s">
        <v>21</v>
      </c>
      <c r="F5" t="s">
        <v>22</v>
      </c>
      <c r="G5" t="s">
        <v>27</v>
      </c>
      <c r="H5" t="s">
        <v>12</v>
      </c>
      <c r="I5">
        <v>7980.0069970000004</v>
      </c>
      <c r="J5">
        <v>0</v>
      </c>
      <c r="K5" t="s">
        <v>13</v>
      </c>
      <c r="L5">
        <v>4595.5</v>
      </c>
      <c r="M5" t="s">
        <v>139</v>
      </c>
      <c r="N5">
        <v>0</v>
      </c>
      <c r="O5">
        <v>0</v>
      </c>
      <c r="P5" t="s">
        <v>163</v>
      </c>
      <c r="Q5" t="s">
        <v>26</v>
      </c>
      <c r="R5" t="s">
        <v>25</v>
      </c>
      <c r="S5">
        <v>5000</v>
      </c>
      <c r="T5">
        <v>6206.72</v>
      </c>
      <c r="U5">
        <v>3</v>
      </c>
      <c r="V5" t="b">
        <v>0</v>
      </c>
      <c r="W5" t="b">
        <v>0</v>
      </c>
      <c r="X5" t="s">
        <v>15</v>
      </c>
      <c r="Y5" t="s">
        <v>15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166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 t="s">
        <v>19</v>
      </c>
      <c r="B6" s="125">
        <v>41183</v>
      </c>
      <c r="C6" t="s">
        <v>162</v>
      </c>
      <c r="D6" t="s">
        <v>20</v>
      </c>
      <c r="E6" t="s">
        <v>21</v>
      </c>
      <c r="F6" t="s">
        <v>22</v>
      </c>
      <c r="G6" t="s">
        <v>139</v>
      </c>
      <c r="H6" t="s">
        <v>139</v>
      </c>
      <c r="I6">
        <v>7980.0069970000004</v>
      </c>
      <c r="J6">
        <v>0</v>
      </c>
      <c r="K6" t="s">
        <v>161</v>
      </c>
      <c r="L6">
        <v>4595.5</v>
      </c>
      <c r="M6" t="s">
        <v>139</v>
      </c>
      <c r="N6">
        <v>0</v>
      </c>
      <c r="O6">
        <v>0</v>
      </c>
      <c r="P6" t="s">
        <v>163</v>
      </c>
      <c r="Q6" t="s">
        <v>26</v>
      </c>
      <c r="R6" t="s">
        <v>25</v>
      </c>
      <c r="S6">
        <v>5000</v>
      </c>
      <c r="T6">
        <v>6206.72</v>
      </c>
      <c r="U6">
        <v>3</v>
      </c>
      <c r="V6" t="b">
        <v>1</v>
      </c>
      <c r="W6" t="b">
        <v>0</v>
      </c>
      <c r="X6" t="s">
        <v>139</v>
      </c>
      <c r="Y6" t="s">
        <v>139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166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 t="s">
        <v>29</v>
      </c>
      <c r="B7" s="125">
        <v>41164</v>
      </c>
      <c r="C7" t="s">
        <v>159</v>
      </c>
      <c r="D7" t="s">
        <v>30</v>
      </c>
      <c r="E7" t="s">
        <v>31</v>
      </c>
      <c r="F7" t="s">
        <v>32</v>
      </c>
      <c r="G7" t="s">
        <v>139</v>
      </c>
      <c r="H7" t="s">
        <v>23</v>
      </c>
      <c r="I7">
        <v>44951.136080999997</v>
      </c>
      <c r="J7">
        <v>11836.2</v>
      </c>
      <c r="K7" t="s">
        <v>13</v>
      </c>
      <c r="L7">
        <v>17117.43</v>
      </c>
      <c r="M7" t="s">
        <v>139</v>
      </c>
      <c r="N7">
        <v>0</v>
      </c>
      <c r="O7">
        <v>0</v>
      </c>
      <c r="P7" t="s">
        <v>163</v>
      </c>
      <c r="Q7" t="s">
        <v>26</v>
      </c>
      <c r="R7" t="s">
        <v>25</v>
      </c>
      <c r="S7">
        <v>285178</v>
      </c>
      <c r="T7">
        <v>176878.9</v>
      </c>
      <c r="U7">
        <v>48</v>
      </c>
      <c r="V7" t="b">
        <v>0</v>
      </c>
      <c r="W7" t="b">
        <v>0</v>
      </c>
      <c r="X7" t="s">
        <v>15</v>
      </c>
      <c r="Y7" t="s">
        <v>15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 t="s">
        <v>29</v>
      </c>
      <c r="B8" s="125">
        <v>41164</v>
      </c>
      <c r="C8" t="s">
        <v>159</v>
      </c>
      <c r="D8" t="s">
        <v>30</v>
      </c>
      <c r="E8" t="s">
        <v>31</v>
      </c>
      <c r="F8" t="s">
        <v>32</v>
      </c>
      <c r="G8" t="s">
        <v>139</v>
      </c>
      <c r="H8" t="s">
        <v>139</v>
      </c>
      <c r="I8">
        <v>44951.136080999997</v>
      </c>
      <c r="J8">
        <v>11836.2</v>
      </c>
      <c r="K8" t="s">
        <v>161</v>
      </c>
      <c r="L8">
        <v>17117.43</v>
      </c>
      <c r="M8" t="s">
        <v>139</v>
      </c>
      <c r="N8">
        <v>0</v>
      </c>
      <c r="O8">
        <v>0</v>
      </c>
      <c r="P8" t="s">
        <v>163</v>
      </c>
      <c r="Q8" t="s">
        <v>26</v>
      </c>
      <c r="R8" t="s">
        <v>25</v>
      </c>
      <c r="S8">
        <v>285178</v>
      </c>
      <c r="T8">
        <v>176878.9</v>
      </c>
      <c r="U8">
        <v>48</v>
      </c>
      <c r="V8" t="b">
        <v>1</v>
      </c>
      <c r="W8" t="b">
        <v>0</v>
      </c>
      <c r="X8" t="s">
        <v>139</v>
      </c>
      <c r="Y8" t="s">
        <v>139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 t="s">
        <v>34</v>
      </c>
      <c r="B9" s="125">
        <v>41311</v>
      </c>
      <c r="C9" t="s">
        <v>159</v>
      </c>
      <c r="D9" t="s">
        <v>35</v>
      </c>
      <c r="E9" t="s">
        <v>36</v>
      </c>
      <c r="F9" t="s">
        <v>37</v>
      </c>
      <c r="G9" t="s">
        <v>139</v>
      </c>
      <c r="H9" t="s">
        <v>12</v>
      </c>
      <c r="I9">
        <v>30910.338029999999</v>
      </c>
      <c r="J9">
        <v>7494.1</v>
      </c>
      <c r="K9" t="s">
        <v>13</v>
      </c>
      <c r="L9">
        <v>11093.16</v>
      </c>
      <c r="M9" t="s">
        <v>139</v>
      </c>
      <c r="N9">
        <v>0</v>
      </c>
      <c r="O9">
        <v>0</v>
      </c>
      <c r="P9" t="s">
        <v>164</v>
      </c>
      <c r="Q9" t="s">
        <v>26</v>
      </c>
      <c r="R9" t="s">
        <v>25</v>
      </c>
      <c r="S9">
        <v>174424</v>
      </c>
      <c r="T9">
        <v>13.44</v>
      </c>
      <c r="U9">
        <v>18</v>
      </c>
      <c r="V9" t="b">
        <v>0</v>
      </c>
      <c r="W9" t="b">
        <v>0</v>
      </c>
      <c r="X9" t="s">
        <v>15</v>
      </c>
      <c r="Y9" t="s">
        <v>15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321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 t="s">
        <v>34</v>
      </c>
      <c r="B10" s="125">
        <v>41311</v>
      </c>
      <c r="C10" t="s">
        <v>159</v>
      </c>
      <c r="D10" t="s">
        <v>35</v>
      </c>
      <c r="E10" t="s">
        <v>36</v>
      </c>
      <c r="F10" t="s">
        <v>37</v>
      </c>
      <c r="G10" t="s">
        <v>139</v>
      </c>
      <c r="H10" t="s">
        <v>139</v>
      </c>
      <c r="I10">
        <v>30910.338029999999</v>
      </c>
      <c r="J10">
        <v>7494.1</v>
      </c>
      <c r="K10" t="s">
        <v>161</v>
      </c>
      <c r="L10">
        <v>11093.16</v>
      </c>
      <c r="M10" t="s">
        <v>139</v>
      </c>
      <c r="N10">
        <v>0</v>
      </c>
      <c r="O10">
        <v>0</v>
      </c>
      <c r="P10" t="s">
        <v>164</v>
      </c>
      <c r="Q10" t="s">
        <v>26</v>
      </c>
      <c r="R10" t="s">
        <v>25</v>
      </c>
      <c r="S10">
        <v>174424</v>
      </c>
      <c r="T10">
        <v>13.44</v>
      </c>
      <c r="U10">
        <v>18</v>
      </c>
      <c r="V10" t="b">
        <v>1</v>
      </c>
      <c r="W10" t="b">
        <v>0</v>
      </c>
      <c r="X10" t="s">
        <v>139</v>
      </c>
      <c r="Y10" t="s">
        <v>139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321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 t="s">
        <v>41</v>
      </c>
      <c r="B11" s="125">
        <v>41191</v>
      </c>
      <c r="C11" t="s">
        <v>159</v>
      </c>
      <c r="D11" t="s">
        <v>20</v>
      </c>
      <c r="E11" t="s">
        <v>21</v>
      </c>
      <c r="F11" t="s">
        <v>22</v>
      </c>
      <c r="G11" t="s">
        <v>139</v>
      </c>
      <c r="H11" t="s">
        <v>23</v>
      </c>
      <c r="I11">
        <v>47966.963983000001</v>
      </c>
      <c r="J11">
        <v>0</v>
      </c>
      <c r="K11" t="s">
        <v>13</v>
      </c>
      <c r="L11">
        <v>1049.28</v>
      </c>
      <c r="M11" t="s">
        <v>139</v>
      </c>
      <c r="N11">
        <v>0</v>
      </c>
      <c r="O11">
        <v>0</v>
      </c>
      <c r="P11" t="s">
        <v>134</v>
      </c>
      <c r="Q11" t="s">
        <v>43</v>
      </c>
      <c r="R11" t="s">
        <v>42</v>
      </c>
      <c r="S11">
        <v>84584.97</v>
      </c>
      <c r="T11">
        <v>101523.80250000001</v>
      </c>
      <c r="U11">
        <v>48</v>
      </c>
      <c r="V11" t="b">
        <v>0</v>
      </c>
      <c r="W11" t="b">
        <v>0</v>
      </c>
      <c r="X11" t="s">
        <v>15</v>
      </c>
      <c r="Y11" t="s">
        <v>15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 t="s">
        <v>41</v>
      </c>
      <c r="B12" s="125">
        <v>41191</v>
      </c>
      <c r="C12" t="s">
        <v>159</v>
      </c>
      <c r="D12" t="s">
        <v>20</v>
      </c>
      <c r="E12" t="s">
        <v>21</v>
      </c>
      <c r="F12" t="s">
        <v>22</v>
      </c>
      <c r="G12" t="s">
        <v>139</v>
      </c>
      <c r="H12" t="s">
        <v>12</v>
      </c>
      <c r="I12">
        <v>47966.963983000001</v>
      </c>
      <c r="J12">
        <v>0</v>
      </c>
      <c r="K12" t="s">
        <v>13</v>
      </c>
      <c r="L12">
        <v>159878.31</v>
      </c>
      <c r="M12" t="s">
        <v>139</v>
      </c>
      <c r="N12">
        <v>0</v>
      </c>
      <c r="O12">
        <v>0</v>
      </c>
      <c r="P12" t="s">
        <v>134</v>
      </c>
      <c r="Q12" t="s">
        <v>43</v>
      </c>
      <c r="R12" t="s">
        <v>42</v>
      </c>
      <c r="S12">
        <v>84584.97</v>
      </c>
      <c r="T12">
        <v>101523.80250000001</v>
      </c>
      <c r="U12">
        <v>48</v>
      </c>
      <c r="V12" t="b">
        <v>0</v>
      </c>
      <c r="W12" t="b">
        <v>0</v>
      </c>
      <c r="X12" t="s">
        <v>15</v>
      </c>
      <c r="Y12" t="s">
        <v>15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5210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 t="s">
        <v>41</v>
      </c>
      <c r="B13" s="125">
        <v>41191</v>
      </c>
      <c r="C13" t="s">
        <v>159</v>
      </c>
      <c r="D13" t="s">
        <v>20</v>
      </c>
      <c r="E13" t="s">
        <v>21</v>
      </c>
      <c r="F13" t="s">
        <v>22</v>
      </c>
      <c r="G13" t="s">
        <v>139</v>
      </c>
      <c r="H13" t="s">
        <v>139</v>
      </c>
      <c r="I13">
        <v>47966.963983000001</v>
      </c>
      <c r="J13">
        <v>0</v>
      </c>
      <c r="K13" t="s">
        <v>161</v>
      </c>
      <c r="L13">
        <v>159878.31</v>
      </c>
      <c r="M13" t="s">
        <v>139</v>
      </c>
      <c r="N13">
        <v>0</v>
      </c>
      <c r="O13">
        <v>0</v>
      </c>
      <c r="P13" t="s">
        <v>134</v>
      </c>
      <c r="Q13" t="s">
        <v>43</v>
      </c>
      <c r="R13" t="s">
        <v>42</v>
      </c>
      <c r="S13">
        <v>84584.97</v>
      </c>
      <c r="T13">
        <v>101523.80250000001</v>
      </c>
      <c r="U13">
        <v>48</v>
      </c>
      <c r="V13" t="b">
        <v>1</v>
      </c>
      <c r="W13" t="b">
        <v>0</v>
      </c>
      <c r="X13" t="s">
        <v>139</v>
      </c>
      <c r="Y13" t="s">
        <v>139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5210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 t="s">
        <v>46</v>
      </c>
      <c r="B14" s="125">
        <v>41190</v>
      </c>
      <c r="C14" t="s">
        <v>159</v>
      </c>
      <c r="D14" t="s">
        <v>47</v>
      </c>
      <c r="E14" t="s">
        <v>48</v>
      </c>
      <c r="F14" t="s">
        <v>49</v>
      </c>
      <c r="G14" t="s">
        <v>139</v>
      </c>
      <c r="H14" t="s">
        <v>12</v>
      </c>
      <c r="I14">
        <v>55473.399618000003</v>
      </c>
      <c r="J14">
        <v>6233.75</v>
      </c>
      <c r="K14" t="s">
        <v>13</v>
      </c>
      <c r="L14">
        <v>183633.17</v>
      </c>
      <c r="M14" t="s">
        <v>139</v>
      </c>
      <c r="N14">
        <v>0</v>
      </c>
      <c r="O14">
        <v>0</v>
      </c>
      <c r="P14" t="s">
        <v>133</v>
      </c>
      <c r="Q14" t="s">
        <v>26</v>
      </c>
      <c r="R14" t="s">
        <v>25</v>
      </c>
      <c r="S14">
        <v>518802.81599999999</v>
      </c>
      <c r="T14">
        <v>67.2</v>
      </c>
      <c r="U14">
        <v>48</v>
      </c>
      <c r="V14" t="b">
        <v>0</v>
      </c>
      <c r="W14" t="b">
        <v>0</v>
      </c>
      <c r="X14" t="s">
        <v>15</v>
      </c>
      <c r="Y14" t="s">
        <v>15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6675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 t="s">
        <v>46</v>
      </c>
      <c r="B15" s="125">
        <v>41190</v>
      </c>
      <c r="C15" t="s">
        <v>159</v>
      </c>
      <c r="D15" t="s">
        <v>47</v>
      </c>
      <c r="E15" t="s">
        <v>48</v>
      </c>
      <c r="F15" t="s">
        <v>49</v>
      </c>
      <c r="G15" t="s">
        <v>139</v>
      </c>
      <c r="H15" t="s">
        <v>139</v>
      </c>
      <c r="I15">
        <v>55473.399618000003</v>
      </c>
      <c r="J15">
        <v>6233.75</v>
      </c>
      <c r="K15" t="s">
        <v>161</v>
      </c>
      <c r="L15">
        <v>183633.17</v>
      </c>
      <c r="M15" t="s">
        <v>139</v>
      </c>
      <c r="N15">
        <v>0</v>
      </c>
      <c r="O15">
        <v>0</v>
      </c>
      <c r="P15" t="s">
        <v>133</v>
      </c>
      <c r="Q15" t="s">
        <v>26</v>
      </c>
      <c r="R15" t="s">
        <v>25</v>
      </c>
      <c r="S15">
        <v>518802.81599999999</v>
      </c>
      <c r="T15">
        <v>67.2</v>
      </c>
      <c r="U15">
        <v>48</v>
      </c>
      <c r="V15" t="b">
        <v>1</v>
      </c>
      <c r="W15" t="b">
        <v>0</v>
      </c>
      <c r="X15" t="s">
        <v>139</v>
      </c>
      <c r="Y15" t="s">
        <v>139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6675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 t="s">
        <v>14</v>
      </c>
      <c r="B16" s="125"/>
      <c r="C16" t="s">
        <v>15</v>
      </c>
      <c r="D16" t="s">
        <v>15</v>
      </c>
      <c r="E16" t="s">
        <v>15</v>
      </c>
      <c r="F16" t="s">
        <v>15</v>
      </c>
      <c r="G16" t="s">
        <v>15</v>
      </c>
      <c r="H16" t="s">
        <v>165</v>
      </c>
      <c r="I16">
        <v>187816.14470899999</v>
      </c>
      <c r="J16">
        <v>25631.41</v>
      </c>
      <c r="K16" t="s">
        <v>161</v>
      </c>
      <c r="L16">
        <v>376647.57</v>
      </c>
      <c r="M16" t="s">
        <v>15</v>
      </c>
      <c r="N16">
        <v>0</v>
      </c>
      <c r="O16">
        <v>0</v>
      </c>
      <c r="P16" t="s">
        <v>15</v>
      </c>
      <c r="Q16" t="s">
        <v>15</v>
      </c>
      <c r="R16" t="s">
        <v>15</v>
      </c>
      <c r="S16">
        <v>1067989.7860000001</v>
      </c>
      <c r="T16">
        <v>284690.0625</v>
      </c>
      <c r="U16">
        <v>0</v>
      </c>
      <c r="V16" t="b">
        <v>0</v>
      </c>
      <c r="W16" t="b">
        <v>1</v>
      </c>
      <c r="X16" t="s">
        <v>15</v>
      </c>
      <c r="Y16" t="s">
        <v>15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12372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2567C0F-4AA7-4E6B-AD9E-E8836E28EC7B}"/>
</file>

<file path=customXml/itemProps2.xml><?xml version="1.0" encoding="utf-8"?>
<ds:datastoreItem xmlns:ds="http://schemas.openxmlformats.org/officeDocument/2006/customXml" ds:itemID="{EF89E813-350F-485D-8425-0226889868CB}"/>
</file>

<file path=customXml/itemProps3.xml><?xml version="1.0" encoding="utf-8"?>
<ds:datastoreItem xmlns:ds="http://schemas.openxmlformats.org/officeDocument/2006/customXml" ds:itemID="{DB8B7F37-E92E-4A49-9E49-2420D2A060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Raport cu DocNP</vt:lpstr>
      <vt:lpstr>Centralizator Costuri</vt:lpstr>
      <vt:lpstr>Centralizator Profit</vt:lpstr>
      <vt:lpstr>DatePrimare</vt:lpstr>
      <vt:lpstr>Date primare</vt:lpstr>
      <vt:lpstr>'Date primare'!ExternalData_1</vt:lpstr>
      <vt:lpstr>'Date primare'!ExternalData_2</vt:lpstr>
      <vt:lpstr>'Date primare'!ExternalData_3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ioana.selegean</cp:lastModifiedBy>
  <cp:lastPrinted>2013-05-22T07:18:26Z</cp:lastPrinted>
  <dcterms:created xsi:type="dcterms:W3CDTF">2013-05-14T13:06:42Z</dcterms:created>
  <dcterms:modified xsi:type="dcterms:W3CDTF">2013-05-24T12:33:42Z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