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3.xml" ContentType="application/vnd.openxmlformats-officedocument.spreadsheetml.pivotTable+xml"/>
  <Override PartName="/xl/worksheets/sheet1.xml" ContentType="application/vnd.openxmlformats-officedocument.spreadsheetml.worksheet+xml"/>
  <Override PartName="/xl/pivotTables/pivotTable1.xml" ContentType="application/vnd.openxmlformats-officedocument.spreadsheetml.pivotTable+xml"/>
  <Override PartName="/xl/styles.xml" ContentType="application/vnd.openxmlformats-officedocument.spreadsheetml.styles+xml"/>
  <Override PartName="/xl/pivotTables/pivotTable2.xml" ContentType="application/vnd.openxmlformats-officedocument.spreadsheetml.pivotTable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onnections.xml" ContentType="application/vnd.openxmlformats-officedocument.spreadsheetml.connections+xml"/>
  <Override PartName="/xl/pivotCache/pivotCacheRecords1.xml" ContentType="application/vnd.openxmlformats-officedocument.spreadsheetml.pivotCacheRecord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360" yWindow="75" windowWidth="17055" windowHeight="10830" activeTab="4"/>
  </bookViews>
  <sheets>
    <sheet name="Raport cu DocNP" sheetId="2" r:id="rId1"/>
    <sheet name="Centralizator Costuri" sheetId="8" r:id="rId2"/>
    <sheet name="Centralizator Profit" sheetId="6" r:id="rId3"/>
    <sheet name="DatePrimare" sheetId="1" r:id="rId4"/>
    <sheet name="Date primare" sheetId="9" r:id="rId5"/>
  </sheets>
  <definedNames>
    <definedName name="_xlnm._FilterDatabase" localSheetId="3" hidden="1">DatePrimare!$A$1:$AL$66</definedName>
    <definedName name="ExternalData_1" localSheetId="4">'Date primare'!$A$1:$AG$23</definedName>
    <definedName name="_xlnm.Print_Area" localSheetId="0">'Raport cu DocNP'!$A:$X</definedName>
    <definedName name="_xlnm.Print_Titles" localSheetId="0">'Raport cu DocNP'!$1:$7</definedName>
    <definedName name="ValoriPostcalcul" localSheetId="1">DatePrimare!#REF!</definedName>
    <definedName name="ValoriPostcalcul">DatePrimare!#REF!</definedName>
  </definedNames>
  <calcPr calcId="125725"/>
  <pivotCaches>
    <pivotCache cacheId="0" r:id="rId6"/>
  </pivotCaches>
</workbook>
</file>

<file path=xl/calcChain.xml><?xml version="1.0" encoding="utf-8"?>
<calcChain xmlns="http://schemas.openxmlformats.org/spreadsheetml/2006/main">
  <c r="A3" i="8"/>
  <c r="A2"/>
  <c r="A3" i="6"/>
  <c r="A2"/>
  <c r="P64" i="1"/>
  <c r="O64"/>
  <c r="U65"/>
  <c r="V65"/>
  <c r="AE65"/>
  <c r="AF65"/>
  <c r="AG65"/>
  <c r="AH65"/>
  <c r="AI65"/>
  <c r="AJ65"/>
  <c r="AK65"/>
  <c r="AL65"/>
  <c r="T65"/>
  <c r="O65"/>
  <c r="P65"/>
  <c r="M65"/>
  <c r="A3" i="2"/>
  <c r="A2"/>
  <c r="M66" i="1"/>
  <c r="M62"/>
  <c r="P63"/>
  <c r="O63"/>
  <c r="M18"/>
  <c r="M61" s="1"/>
</calcChain>
</file>

<file path=xl/connections.xml><?xml version="1.0" encoding="utf-8"?>
<connections xmlns="http://schemas.openxmlformats.org/spreadsheetml/2006/main">
  <connection id="1" keepAlive="1" name="Connection" type="5" refreshedVersion="3" saveData="1">
    <dbPr connection="Provider=SQLOLEDB.1;Persist Security Info=True;User ID=ebscv;Initial Catalog=MODELARE_MENAROM_6908_PC;Data Source=KATRINA;Use Procedure for Prepare=1;Auto Translate=True;Packet Size=4096;Application Name=CV-PC0009;Workstation ID=PC0009;Use Encryption for Data=False;Tag with column collation when possible=False" command="exec coSitPostcalculComenzi 1,209,218,True,';22;23;24;25;26;27;28;29;30;31;205;206;',1,False,';429;430;431;432;433;434;435;436;200;437;201;438;439;',1,False,False,'',True,';30;31;19;18;17;15;32;21;20;5;4;13;22;23;6;',True,';303;288;298;285;307;308;297;295;309;284;282;',True,'',True,'',True,'',True,'',38,False"/>
  </connection>
</connections>
</file>

<file path=xl/sharedStrings.xml><?xml version="1.0" encoding="utf-8"?>
<sst xmlns="http://schemas.openxmlformats.org/spreadsheetml/2006/main" count="1859" uniqueCount="166">
  <si>
    <t>Status</t>
  </si>
  <si>
    <t>Data</t>
  </si>
  <si>
    <t>CantitatePredata</t>
  </si>
  <si>
    <t>ValoarePredata</t>
  </si>
  <si>
    <t>ValoareContractata</t>
  </si>
  <si>
    <t>MATERIALE</t>
  </si>
  <si>
    <t>PRESTARE</t>
  </si>
  <si>
    <t>MANOPERA</t>
  </si>
  <si>
    <t>CONTRIBUTII</t>
  </si>
  <si>
    <t>N00069</t>
  </si>
  <si>
    <t>Traverse</t>
  </si>
  <si>
    <t>Traverse pentru constructii - investitia sectia electronice</t>
  </si>
  <si>
    <t>201211</t>
  </si>
  <si>
    <t>Cheltuiala</t>
  </si>
  <si>
    <t>0</t>
  </si>
  <si>
    <t>-</t>
  </si>
  <si>
    <t>Decontare</t>
  </si>
  <si>
    <t>NotaPredare</t>
  </si>
  <si>
    <t>NP.12.0014/20.11.2012;</t>
  </si>
  <si>
    <t>N100012</t>
  </si>
  <si>
    <t>HD220</t>
  </si>
  <si>
    <t>Carma HD 220 NB 1010 1353</t>
  </si>
  <si>
    <t>000164</t>
  </si>
  <si>
    <t>201210</t>
  </si>
  <si>
    <t>CC000001</t>
  </si>
  <si>
    <t>14362477</t>
  </si>
  <si>
    <t>DMT DESIGN SA</t>
  </si>
  <si>
    <t>I</t>
  </si>
  <si>
    <t>NP.12.0012/20.11.2012;</t>
  </si>
  <si>
    <t>N120001</t>
  </si>
  <si>
    <t>NW120-G-06-00</t>
  </si>
  <si>
    <t>Vinci de grui SWL 120KN stg/dr/single part</t>
  </si>
  <si>
    <t>000130</t>
  </si>
  <si>
    <t>201209</t>
  </si>
  <si>
    <t>N1302005</t>
  </si>
  <si>
    <t>NW85-G-04-04</t>
  </si>
  <si>
    <t>Vinci de grui SWL 85KN stg/dr/single part (Re A Fr C To Ø18)</t>
  </si>
  <si>
    <t>000920</t>
  </si>
  <si>
    <t>numar cc tcs</t>
  </si>
  <si>
    <t>201302</t>
  </si>
  <si>
    <t>NP.12.0009/06.02.2013;NP.12.0009/06.02.2013;</t>
  </si>
  <si>
    <t>N90112</t>
  </si>
  <si>
    <t>NL81719199B01</t>
  </si>
  <si>
    <t>UNION SHIPPING BV</t>
  </si>
  <si>
    <t>201212</t>
  </si>
  <si>
    <t>NP.12.0006/03.12.2012;</t>
  </si>
  <si>
    <t>N90114</t>
  </si>
  <si>
    <t>8413rev5</t>
  </si>
  <si>
    <t>Vinci de remorca tip TW-E250 KN</t>
  </si>
  <si>
    <t>000530</t>
  </si>
  <si>
    <t>NP.12.0001/28.11.2012;</t>
  </si>
  <si>
    <t>Code CostCenter</t>
  </si>
  <si>
    <t>Name CostCenter</t>
  </si>
  <si>
    <t>REGIE DE SECTIE</t>
  </si>
  <si>
    <t>REGIE GENERALA</t>
  </si>
  <si>
    <t>DIF  REGIE SECTIE</t>
  </si>
  <si>
    <t>DIF  REGIE GENERALA</t>
  </si>
  <si>
    <t>Comanda de productie</t>
  </si>
  <si>
    <t>Denumire Produs</t>
  </si>
  <si>
    <t>Inchis</t>
  </si>
  <si>
    <t>Perioada</t>
  </si>
  <si>
    <t>Client</t>
  </si>
  <si>
    <t>Cantitate predata</t>
  </si>
  <si>
    <t>Neterminata</t>
  </si>
  <si>
    <t>NP.12.0011/28.09.2012;</t>
  </si>
  <si>
    <t>NP.12.0002/31.10.2012;</t>
  </si>
  <si>
    <t>Total</t>
  </si>
  <si>
    <t>Total General</t>
  </si>
  <si>
    <t>Costuri</t>
  </si>
  <si>
    <t>Valoare predata</t>
  </si>
  <si>
    <t>Materiale planificate</t>
  </si>
  <si>
    <t>Manopera Planificata</t>
  </si>
  <si>
    <t>Valoare contrcatata</t>
  </si>
  <si>
    <t>Nota de predare</t>
  </si>
  <si>
    <t>Cost Materiale</t>
  </si>
  <si>
    <t>Cost Prestari</t>
  </si>
  <si>
    <t>Cost Manopera</t>
  </si>
  <si>
    <t>Cost Contributii</t>
  </si>
  <si>
    <t>Cost Reg. Sectie</t>
  </si>
  <si>
    <t>Cost Reg. Generala</t>
  </si>
  <si>
    <t>Dif. Reg. Sectie</t>
  </si>
  <si>
    <t>Dif. Reg. Generala</t>
  </si>
  <si>
    <t>Contractat</t>
  </si>
  <si>
    <t>Cheltuieli</t>
  </si>
  <si>
    <t>Decontari</t>
  </si>
  <si>
    <t>Predari</t>
  </si>
  <si>
    <t>Titlu_raport</t>
  </si>
  <si>
    <t>Noiembrie 2012 - Noiembrie 2012</t>
  </si>
  <si>
    <t>Comanda</t>
  </si>
  <si>
    <t>Cost</t>
  </si>
  <si>
    <t>Date</t>
  </si>
  <si>
    <t>Comanda client</t>
  </si>
  <si>
    <t>Document</t>
  </si>
  <si>
    <t>Comanda productie</t>
  </si>
  <si>
    <t>Cost Regie Sectie</t>
  </si>
  <si>
    <t>Cost Regie Generala</t>
  </si>
  <si>
    <t>Dif. Regie Sectie</t>
  </si>
  <si>
    <t>Dif. Regie Generala</t>
  </si>
  <si>
    <t>Valorile sunt exprimate in lei</t>
  </si>
  <si>
    <t>Grand Total</t>
  </si>
  <si>
    <t>Perioada_raport</t>
  </si>
  <si>
    <t>Facturat</t>
  </si>
  <si>
    <t>Valoare facturata</t>
  </si>
  <si>
    <t>Saptamana livrare</t>
  </si>
  <si>
    <t>bTotal</t>
  </si>
  <si>
    <t>bTotalGeneral</t>
  </si>
  <si>
    <t>2012 11</t>
  </si>
  <si>
    <t>Factura</t>
  </si>
  <si>
    <t>Postcalcul fara Diferente Regii</t>
  </si>
  <si>
    <t>Valori Lei</t>
  </si>
  <si>
    <t>data Inceput</t>
  </si>
  <si>
    <t>Cod Articol</t>
  </si>
  <si>
    <t>Denumire articol</t>
  </si>
  <si>
    <t>Index articol</t>
  </si>
  <si>
    <t>Umb articol</t>
  </si>
  <si>
    <t>Inchisa</t>
  </si>
  <si>
    <t>Valoare Planificata Materiale</t>
  </si>
  <si>
    <t>Valoare Planificata Manopera</t>
  </si>
  <si>
    <t>Tip Valoare</t>
  </si>
  <si>
    <t>Total Costuri</t>
  </si>
  <si>
    <t>Document predare</t>
  </si>
  <si>
    <t>Cod Client</t>
  </si>
  <si>
    <t>Buc</t>
  </si>
  <si>
    <t>Cantitate lansata</t>
  </si>
  <si>
    <t>Cantitate livrata</t>
  </si>
  <si>
    <t>Costuri Decontate</t>
  </si>
  <si>
    <t>Start Comanda</t>
  </si>
  <si>
    <t>(Multiple Items)</t>
  </si>
  <si>
    <t>Valoare predari</t>
  </si>
  <si>
    <t>Valoare vanzari</t>
  </si>
  <si>
    <t>Lei</t>
  </si>
  <si>
    <t>Profit / Pierdere</t>
  </si>
  <si>
    <t>Materiale Planificate</t>
  </si>
  <si>
    <t>DMT 29034 / C8/AD.34 / N90114</t>
  </si>
  <si>
    <t>UNION 158 / C89/AD.01 / N90112</t>
  </si>
  <si>
    <t>Activa</t>
  </si>
  <si>
    <t>Terminata</t>
  </si>
  <si>
    <t>Data Inceput</t>
  </si>
  <si>
    <t>Index Articol</t>
  </si>
  <si>
    <t>Valoare planificata materiale</t>
  </si>
  <si>
    <t>Valoare planificata manopera</t>
  </si>
  <si>
    <t>Tip valoare</t>
  </si>
  <si>
    <t>Valoare</t>
  </si>
  <si>
    <t>Valoare contractata</t>
  </si>
  <si>
    <t>Cod Centru Cost</t>
  </si>
  <si>
    <t>Centru Cost</t>
  </si>
  <si>
    <t>DIF. REGIE SECTIE</t>
  </si>
  <si>
    <t>DIF. REGIE GENERALA</t>
  </si>
  <si>
    <t>activa</t>
  </si>
  <si>
    <t/>
  </si>
  <si>
    <t>0 / 0 / 0</t>
  </si>
  <si>
    <t>CM</t>
  </si>
  <si>
    <t>CONSTRUCTII METALICE</t>
  </si>
  <si>
    <t>Total Cheltuieli</t>
  </si>
  <si>
    <t>terminata</t>
  </si>
  <si>
    <t>456 / 11 / CC000001</t>
  </si>
  <si>
    <t>FORJA</t>
  </si>
  <si>
    <t>ALE</t>
  </si>
  <si>
    <t>APARATAJ ELECTRIC SI LACATUSERIE</t>
  </si>
  <si>
    <t>MECANISME</t>
  </si>
  <si>
    <t>RG</t>
  </si>
  <si>
    <t>REGIA GENERALA</t>
  </si>
  <si>
    <t>TEH-PROD</t>
  </si>
  <si>
    <t>TEHNIC - PRODUCTIE</t>
  </si>
  <si>
    <t>12122 / CC000003 / numar cc tcs</t>
  </si>
  <si>
    <t>Total general</t>
  </si>
</sst>
</file>

<file path=xl/styles.xml><?xml version="1.0" encoding="utf-8"?>
<styleSheet xmlns="http://schemas.openxmlformats.org/spreadsheetml/2006/main">
  <fonts count="16">
    <font>
      <sz val="10"/>
      <name val="MS Sans Serif"/>
    </font>
    <font>
      <sz val="10"/>
      <name val="MS Sans Serif"/>
      <family val="2"/>
    </font>
    <font>
      <sz val="12"/>
      <name val="Arial Narrow"/>
      <family val="2"/>
    </font>
    <font>
      <sz val="8"/>
      <name val="Arial Narrow"/>
      <family val="2"/>
    </font>
    <font>
      <sz val="10"/>
      <color rgb="FFFF0000"/>
      <name val="MS Sans Serif"/>
      <family val="2"/>
    </font>
    <font>
      <b/>
      <sz val="12"/>
      <name val="Arial Narrow"/>
      <family val="2"/>
    </font>
    <font>
      <b/>
      <sz val="10"/>
      <name val="MS Sans Serif"/>
      <family val="2"/>
    </font>
    <font>
      <b/>
      <sz val="8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rgb="FF00B050"/>
      <name val="MS Sans Serif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sz val="8"/>
      <name val="Arial Narrow"/>
    </font>
    <font>
      <b/>
      <sz val="9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6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NumberFormat="1" applyFont="1"/>
    <xf numFmtId="0" fontId="1" fillId="0" borderId="0" xfId="1"/>
    <xf numFmtId="0" fontId="1" fillId="0" borderId="0" xfId="1" quotePrefix="1" applyNumberFormat="1"/>
    <xf numFmtId="14" fontId="1" fillId="0" borderId="0" xfId="1" applyNumberFormat="1"/>
    <xf numFmtId="4" fontId="1" fillId="0" borderId="0" xfId="1" quotePrefix="1" applyNumberFormat="1"/>
    <xf numFmtId="0" fontId="1" fillId="0" borderId="0" xfId="1" applyNumberFormat="1"/>
    <xf numFmtId="0" fontId="4" fillId="0" borderId="0" xfId="1" quotePrefix="1" applyNumberFormat="1" applyFont="1"/>
    <xf numFmtId="14" fontId="4" fillId="0" borderId="0" xfId="1" applyNumberFormat="1" applyFont="1"/>
    <xf numFmtId="0" fontId="4" fillId="0" borderId="0" xfId="1" applyFont="1"/>
    <xf numFmtId="0" fontId="4" fillId="0" borderId="0" xfId="1" applyNumberFormat="1" applyFont="1"/>
    <xf numFmtId="4" fontId="4" fillId="0" borderId="0" xfId="1" quotePrefix="1" applyNumberFormat="1" applyFont="1"/>
    <xf numFmtId="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4" fontId="3" fillId="0" borderId="0" xfId="0" applyNumberFormat="1" applyFont="1" applyAlignment="1">
      <alignment wrapText="1"/>
    </xf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1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4" fontId="4" fillId="0" borderId="0" xfId="1" applyNumberFormat="1" applyFont="1"/>
    <xf numFmtId="0" fontId="7" fillId="2" borderId="0" xfId="0" applyFont="1" applyFill="1" applyAlignment="1">
      <alignment wrapText="1"/>
    </xf>
    <xf numFmtId="0" fontId="4" fillId="0" borderId="0" xfId="0" applyFont="1" applyAlignment="1">
      <alignment horizontal="left"/>
    </xf>
    <xf numFmtId="4" fontId="6" fillId="0" borderId="0" xfId="1" applyNumberFormat="1" applyFont="1" applyFill="1"/>
    <xf numFmtId="0" fontId="6" fillId="0" borderId="0" xfId="1" applyNumberFormat="1" applyFont="1"/>
    <xf numFmtId="0" fontId="6" fillId="0" borderId="0" xfId="0" applyNumberFormat="1" applyFont="1"/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0" xfId="0" applyFont="1"/>
    <xf numFmtId="0" fontId="3" fillId="0" borderId="0" xfId="0" applyFont="1"/>
    <xf numFmtId="0" fontId="7" fillId="2" borderId="6" xfId="0" applyNumberFormat="1" applyFont="1" applyFill="1" applyBorder="1" applyAlignment="1">
      <alignment horizontal="center" textRotation="90" wrapText="1"/>
    </xf>
    <xf numFmtId="4" fontId="7" fillId="2" borderId="6" xfId="0" applyNumberFormat="1" applyFont="1" applyFill="1" applyBorder="1" applyAlignment="1">
      <alignment horizontal="center" textRotation="90" wrapText="1"/>
    </xf>
    <xf numFmtId="0" fontId="3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" fontId="1" fillId="0" borderId="0" xfId="1" applyNumberFormat="1" applyFill="1"/>
    <xf numFmtId="0" fontId="6" fillId="0" borderId="0" xfId="0" applyFont="1"/>
    <xf numFmtId="0" fontId="0" fillId="0" borderId="0" xfId="0"/>
    <xf numFmtId="4" fontId="0" fillId="0" borderId="0" xfId="0" applyNumberFormat="1"/>
    <xf numFmtId="0" fontId="6" fillId="0" borderId="0" xfId="0" applyFont="1"/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1" fillId="0" borderId="0" xfId="1" applyNumberForma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textRotation="90" wrapText="1"/>
    </xf>
    <xf numFmtId="4" fontId="9" fillId="0" borderId="6" xfId="0" applyNumberFormat="1" applyFont="1" applyBorder="1" applyAlignment="1">
      <alignment horizontal="center" wrapText="1"/>
    </xf>
    <xf numFmtId="0" fontId="1" fillId="0" borderId="0" xfId="0" applyFont="1"/>
    <xf numFmtId="49" fontId="4" fillId="0" borderId="0" xfId="1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1" applyNumberFormat="1" applyFont="1"/>
    <xf numFmtId="4" fontId="11" fillId="0" borderId="0" xfId="0" applyNumberFormat="1" applyFont="1"/>
    <xf numFmtId="0" fontId="11" fillId="0" borderId="0" xfId="0" applyNumberFormat="1" applyFont="1"/>
    <xf numFmtId="0" fontId="11" fillId="0" borderId="0" xfId="1" applyFont="1"/>
    <xf numFmtId="0" fontId="11" fillId="0" borderId="0" xfId="1" applyNumberFormat="1" applyFont="1" applyFill="1"/>
    <xf numFmtId="4" fontId="11" fillId="0" borderId="0" xfId="1" quotePrefix="1" applyNumberFormat="1" applyFont="1"/>
    <xf numFmtId="49" fontId="11" fillId="0" borderId="0" xfId="1" applyNumberFormat="1" applyFont="1" applyAlignment="1">
      <alignment horizontal="right"/>
    </xf>
    <xf numFmtId="0" fontId="0" fillId="0" borderId="0" xfId="0" pivotButton="1"/>
    <xf numFmtId="14" fontId="0" fillId="0" borderId="0" xfId="0" applyNumberFormat="1"/>
    <xf numFmtId="0" fontId="2" fillId="0" borderId="0" xfId="0" applyFont="1" applyAlignment="1">
      <alignment horizontal="center" textRotation="90"/>
    </xf>
    <xf numFmtId="0" fontId="0" fillId="0" borderId="0" xfId="0" pivotButton="1" applyAlignment="1">
      <alignment horizontal="center" textRotation="90"/>
    </xf>
    <xf numFmtId="0" fontId="0" fillId="0" borderId="0" xfId="0" applyAlignment="1">
      <alignment horizontal="center" textRotation="90"/>
    </xf>
    <xf numFmtId="0" fontId="8" fillId="0" borderId="0" xfId="0" applyFont="1"/>
    <xf numFmtId="0" fontId="12" fillId="0" borderId="0" xfId="0" applyFont="1"/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horizontal="right"/>
    </xf>
    <xf numFmtId="4" fontId="0" fillId="0" borderId="0" xfId="0" applyNumberFormat="1" applyAlignment="1">
      <alignment wrapText="1"/>
    </xf>
    <xf numFmtId="4" fontId="7" fillId="2" borderId="8" xfId="0" applyNumberFormat="1" applyFont="1" applyFill="1" applyBorder="1" applyAlignment="1">
      <alignment horizontal="center" textRotation="90" wrapText="1"/>
    </xf>
    <xf numFmtId="0" fontId="2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3" fillId="0" borderId="0" xfId="0" applyFont="1" applyAlignment="1">
      <alignment horizontal="center"/>
    </xf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 applyNumberFormat="1"/>
    <xf numFmtId="0" fontId="14" fillId="0" borderId="1" xfId="0" applyFont="1" applyBorder="1"/>
    <xf numFmtId="14" fontId="14" fillId="0" borderId="1" xfId="0" applyNumberFormat="1" applyFont="1" applyBorder="1"/>
    <xf numFmtId="0" fontId="14" fillId="0" borderId="7" xfId="0" applyFont="1" applyBorder="1"/>
    <xf numFmtId="0" fontId="14" fillId="0" borderId="2" xfId="0" applyFont="1" applyBorder="1"/>
    <xf numFmtId="0" fontId="14" fillId="0" borderId="3" xfId="0" applyFont="1" applyBorder="1"/>
    <xf numFmtId="0" fontId="14" fillId="0" borderId="4" xfId="0" applyFont="1" applyBorder="1"/>
    <xf numFmtId="4" fontId="14" fillId="0" borderId="1" xfId="0" applyNumberFormat="1" applyFont="1" applyBorder="1"/>
    <xf numFmtId="4" fontId="14" fillId="0" borderId="4" xfId="0" applyNumberFormat="1" applyFont="1" applyBorder="1"/>
    <xf numFmtId="4" fontId="14" fillId="0" borderId="7" xfId="0" applyNumberFormat="1" applyFont="1" applyBorder="1"/>
    <xf numFmtId="4" fontId="14" fillId="0" borderId="5" xfId="0" applyNumberFormat="1" applyFont="1" applyBorder="1"/>
    <xf numFmtId="0" fontId="15" fillId="2" borderId="1" xfId="0" applyFont="1" applyFill="1" applyBorder="1" applyAlignment="1">
      <alignment horizontal="center" textRotation="90" wrapText="1"/>
    </xf>
    <xf numFmtId="4" fontId="15" fillId="2" borderId="1" xfId="0" applyNumberFormat="1" applyFont="1" applyFill="1" applyBorder="1" applyAlignment="1">
      <alignment horizontal="center" textRotation="90" wrapText="1"/>
    </xf>
    <xf numFmtId="4" fontId="15" fillId="2" borderId="11" xfId="0" applyNumberFormat="1" applyFont="1" applyFill="1" applyBorder="1" applyAlignment="1">
      <alignment horizontal="center" textRotation="90" wrapText="1"/>
    </xf>
    <xf numFmtId="0" fontId="14" fillId="0" borderId="1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8" xfId="0" applyNumberFormat="1" applyFont="1" applyBorder="1" applyAlignment="1">
      <alignment horizontal="center"/>
    </xf>
    <xf numFmtId="4" fontId="9" fillId="0" borderId="9" xfId="0" applyNumberFormat="1" applyFont="1" applyBorder="1" applyAlignment="1">
      <alignment horizontal="center"/>
    </xf>
    <xf numFmtId="4" fontId="9" fillId="0" borderId="10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4" fontId="9" fillId="0" borderId="6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22" fontId="0" fillId="0" borderId="0" xfId="0" applyNumberFormat="1"/>
  </cellXfs>
  <cellStyles count="3">
    <cellStyle name="Normal" xfId="0" builtinId="0"/>
    <cellStyle name="Normal 2" xfId="1"/>
    <cellStyle name="Normal 3" xfId="2"/>
  </cellStyles>
  <dxfs count="494">
    <dxf>
      <alignment horizontal="center" textRotation="90" readingOrder="0"/>
    </dxf>
    <dxf>
      <numFmt numFmtId="4" formatCode="#,##0.00"/>
    </dxf>
    <dxf>
      <numFmt numFmtId="4" formatCode="#,##0.00"/>
    </dxf>
    <dxf>
      <numFmt numFmtId="4" formatCode="#,##0.0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textRotation="90" readingOrder="0"/>
    </dxf>
    <dxf>
      <numFmt numFmtId="4" formatCode="#,##0.0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name val="Arial Narrow"/>
        <scheme val="none"/>
      </font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ibor Cseke" refreshedDate="41416.431082986113" createdVersion="3" refreshedVersion="3" minRefreshableVersion="3" recordCount="66">
  <cacheSource type="worksheet">
    <worksheetSource ref="A1:AL1048576" sheet="DatePrimare"/>
  </cacheSource>
  <cacheFields count="39">
    <cacheField name="Titlu_raport" numFmtId="0">
      <sharedItems containsBlank="1"/>
    </cacheField>
    <cacheField name="Perioada_raport" numFmtId="0">
      <sharedItems containsBlank="1"/>
    </cacheField>
    <cacheField name="Comanda" numFmtId="0">
      <sharedItems containsBlank="1" count="8">
        <s v="N00069"/>
        <s v="N100012"/>
        <s v="N120001"/>
        <s v="N1302005"/>
        <s v="N90112"/>
        <s v="N90114"/>
        <s v="-"/>
        <m/>
      </sharedItems>
    </cacheField>
    <cacheField name="data Inceput" numFmtId="0">
      <sharedItems containsDate="1" containsBlank="1" containsMixedTypes="1" minDate="2012-09-12T00:00:00" maxDate="2013-02-07T00:00:00" count="8">
        <d v="2012-11-01T00:00:00"/>
        <d v="2012-10-01T00:00:00"/>
        <d v="2012-09-12T00:00:00"/>
        <d v="2013-02-06T00:00:00"/>
        <d v="2012-10-09T00:00:00"/>
        <d v="2012-10-08T00:00:00"/>
        <s v="-"/>
        <m/>
      </sharedItems>
    </cacheField>
    <cacheField name="Status" numFmtId="0">
      <sharedItems containsBlank="1" count="6">
        <s v="Activa"/>
        <s v="Terminata"/>
        <s v="-"/>
        <m/>
        <s v="A" u="1"/>
        <s v="T" u="1"/>
      </sharedItems>
    </cacheField>
    <cacheField name="Cod Articol" numFmtId="0">
      <sharedItems containsBlank="1"/>
    </cacheField>
    <cacheField name="Denumire articol" numFmtId="0">
      <sharedItems containsBlank="1" count="8">
        <s v="Traverse pentru constructii - investitia sectia electronice"/>
        <s v="Carma HD 220 NB 1010 1353"/>
        <s v="Vinci de grui SWL 120KN stg/dr/single part"/>
        <s v="Vinci de grui SWL 85KN stg/dr/single part (Re A Fr C To Ø18)"/>
        <s v="Vinci de remorca tip TW-E250 KN"/>
        <s v="-"/>
        <m/>
        <s v="Carma HD 220 NB 1010 1354" u="1"/>
      </sharedItems>
    </cacheField>
    <cacheField name="Index articol" numFmtId="0">
      <sharedItems containsBlank="1"/>
    </cacheField>
    <cacheField name="Umb articol" numFmtId="0">
      <sharedItems containsBlank="1"/>
    </cacheField>
    <cacheField name="Inchisa" numFmtId="0">
      <sharedItems containsBlank="1" count="3">
        <s v="-"/>
        <s v="I"/>
        <m/>
      </sharedItems>
    </cacheField>
    <cacheField name="Data" numFmtId="0">
      <sharedItems containsBlank="1" count="8">
        <s v="201211"/>
        <s v="Total"/>
        <s v="201210"/>
        <s v="201209"/>
        <s v="201302"/>
        <s v="201212"/>
        <s v="Total General"/>
        <m/>
      </sharedItems>
    </cacheField>
    <cacheField name="Tip Valoare" numFmtId="0">
      <sharedItems containsBlank="1" count="11">
        <s v="Cheltuiala"/>
        <s v="Decontare"/>
        <s v="NotaPredare"/>
        <s v="Factura"/>
        <s v="Cheltuieli"/>
        <s v="Decontari"/>
        <s v="Predari"/>
        <s v="Facturat"/>
        <s v="Contractat"/>
        <s v="Neterminata"/>
        <m/>
      </sharedItems>
    </cacheField>
    <cacheField name="Total Costuri" numFmtId="4">
      <sharedItems containsString="0" containsBlank="1" containsNumber="1" minValue="0" maxValue="376647.56999999995" count="13">
        <n v="330"/>
        <n v="0"/>
        <n v="1478"/>
        <n v="4595.5"/>
        <n v="17117.43"/>
        <n v="11093.16"/>
        <n v="1049.28"/>
        <n v="159878.31"/>
        <n v="183633.17"/>
        <n v="376647.56999999995"/>
        <n v="205676.1"/>
        <n v="170971.47"/>
        <m/>
      </sharedItems>
    </cacheField>
    <cacheField name="Document predare" numFmtId="0">
      <sharedItems containsBlank="1" count="9">
        <s v="-"/>
        <s v="NP.12.0014/20.11.2012;"/>
        <s v="NP.12.0012/20.11.2012;"/>
        <s v="NP.12.0011/28.09.2012;"/>
        <s v="NP.12.0002/31.10.2012;"/>
        <s v="NP.12.0009/06.02.2013;NP.12.0009/06.02.2013;"/>
        <s v="NP.12.0006/03.12.2012;"/>
        <s v="NP.12.0001/28.11.2012;"/>
        <m/>
      </sharedItems>
    </cacheField>
    <cacheField name="CantitatePredata" numFmtId="4">
      <sharedItems containsString="0" containsBlank="1" containsNumber="1" containsInteger="1" minValue="0" maxValue="19" count="7">
        <n v="0"/>
        <n v="8"/>
        <n v="1"/>
        <n v="2"/>
        <n v="6"/>
        <n v="19"/>
        <m/>
      </sharedItems>
    </cacheField>
    <cacheField name="ValoarePredata" numFmtId="4">
      <sharedItems containsString="0" containsBlank="1" containsNumber="1" minValue="0" maxValue="766383.41" count="9">
        <n v="0"/>
        <n v="100384"/>
        <n v="5000"/>
        <n v="142589"/>
        <n v="174424"/>
        <n v="84585"/>
        <n v="259401.41"/>
        <n v="766383.41"/>
        <m/>
      </sharedItems>
    </cacheField>
    <cacheField name="Comanda client" numFmtId="0">
      <sharedItems containsBlank="1" count="9">
        <s v="0"/>
        <s v="CC000001"/>
        <s v="numar cc tcs"/>
        <s v="UNION 158 / C89/AD.01 / N90112"/>
        <s v="DMT 29034 / C8/AD.34 / N90114"/>
        <s v="-"/>
        <m/>
        <s v="N90114" u="1"/>
        <s v="N90112" u="1"/>
      </sharedItems>
    </cacheField>
    <cacheField name="Cod Client" numFmtId="0">
      <sharedItems containsBlank="1"/>
    </cacheField>
    <cacheField name="Client" numFmtId="0">
      <sharedItems containsBlank="1" count="4">
        <s v="-"/>
        <s v="DMT DESIGN SA"/>
        <s v="UNION SHIPPING BV"/>
        <m/>
      </sharedItems>
    </cacheField>
    <cacheField name="Valoare Planificata Materiale" numFmtId="4">
      <sharedItems containsString="0" containsBlank="1" containsNumber="1" minValue="0" maxValue="142865.01" count="9">
        <n v="0"/>
        <n v="534.29999999999995"/>
        <n v="7980.01"/>
        <n v="44951.136080999997"/>
        <n v="30910.34"/>
        <n v="47966.96"/>
        <n v="55473.4"/>
        <n v="142865.01"/>
        <m/>
      </sharedItems>
    </cacheField>
    <cacheField name="Valoare Planificata Manopera" numFmtId="4">
      <sharedItems containsString="0" containsBlank="1" containsNumber="1" minValue="0" maxValue="13915.210000000001" count="8">
        <n v="0"/>
        <n v="67.36"/>
        <n v="120"/>
        <n v="11836.2"/>
        <n v="7494.1"/>
        <n v="6233.75"/>
        <n v="13915.210000000001"/>
        <m/>
      </sharedItems>
    </cacheField>
    <cacheField name="ValoareContractata" numFmtId="4">
      <sharedItems containsString="0" containsBlank="1" containsNumber="1" minValue="0" maxValue="782811.79" count="8">
        <n v="0"/>
        <n v="5000"/>
        <n v="285178"/>
        <n v="174424"/>
        <n v="84584.97"/>
        <n v="518802.82"/>
        <n v="782811.79"/>
        <m/>
      </sharedItems>
    </cacheField>
    <cacheField name="Cantitate lansata" numFmtId="4">
      <sharedItems containsString="0" containsBlank="1" containsNumber="1" containsInteger="1" minValue="0" maxValue="0"/>
    </cacheField>
    <cacheField name="Valoare facturata" numFmtId="4">
      <sharedItems containsString="0" containsBlank="1" containsNumber="1" containsInteger="1" minValue="0" maxValue="1500"/>
    </cacheField>
    <cacheField name="Cantitate livrata" numFmtId="4">
      <sharedItems containsString="0" containsBlank="1" containsNumber="1" containsInteger="1" minValue="0" maxValue="0"/>
    </cacheField>
    <cacheField name="Saptamana livrare" numFmtId="49">
      <sharedItems containsBlank="1"/>
    </cacheField>
    <cacheField name="bTotal" numFmtId="0">
      <sharedItems containsString="0" containsBlank="1" containsNumber="1" containsInteger="1" minValue="0" maxValue="1"/>
    </cacheField>
    <cacheField name="bTotalGeneral" numFmtId="0">
      <sharedItems containsString="0" containsBlank="1" containsNumber="1" containsInteger="1" minValue="0" maxValue="1"/>
    </cacheField>
    <cacheField name="Code CostCenter" numFmtId="0">
      <sharedItems containsBlank="1"/>
    </cacheField>
    <cacheField name="Name CostCenter" numFmtId="0">
      <sharedItems containsBlank="1"/>
    </cacheField>
    <cacheField name="MATERIALE" numFmtId="4">
      <sharedItems containsString="0" containsBlank="1" containsNumber="1" minValue="0" maxValue="59661.21" count="8">
        <n v="0"/>
        <n v="1202.94"/>
        <n v="17117.43"/>
        <n v="5914.04"/>
        <n v="1049.28"/>
        <n v="49090.04"/>
        <n v="59661.21"/>
        <m/>
      </sharedItems>
    </cacheField>
    <cacheField name="PRESTARE" numFmtId="4">
      <sharedItems containsString="0" containsBlank="1" containsNumber="1" containsInteger="1" minValue="0" maxValue="3056" count="4">
        <n v="0"/>
        <n v="1478"/>
        <n v="3056"/>
        <m/>
      </sharedItems>
    </cacheField>
    <cacheField name="MANOPERA" numFmtId="4">
      <sharedItems containsString="0" containsBlank="1" containsNumber="1" containsInteger="1" minValue="0" maxValue="30839" count="7">
        <n v="330"/>
        <n v="0"/>
        <n v="225"/>
        <n v="1258"/>
        <n v="25621"/>
        <n v="30839"/>
        <m/>
      </sharedItems>
    </cacheField>
    <cacheField name="CONTRIBUTII" numFmtId="4">
      <sharedItems containsString="0" containsBlank="1" containsNumber="1" containsInteger="1" minValue="0" maxValue="6675" count="6">
        <n v="0"/>
        <n v="166"/>
        <n v="321"/>
        <n v="5210"/>
        <n v="6675"/>
        <m/>
      </sharedItems>
    </cacheField>
    <cacheField name="REGIE DE SECTIE" numFmtId="4">
      <sharedItems containsString="0" containsBlank="1" containsNumber="1" minValue="0" maxValue="42191.42" count="6">
        <n v="0"/>
        <n v="500"/>
        <n v="1736.9"/>
        <n v="40283.800000000003"/>
        <n v="42191.42"/>
        <m/>
      </sharedItems>
    </cacheField>
    <cacheField name="REGIE GENERALA" numFmtId="4">
      <sharedItems containsString="0" containsBlank="1" containsNumber="1" minValue="0" maxValue="44266.54" count="6">
        <n v="0"/>
        <n v="461.4"/>
        <n v="1863.22"/>
        <n v="39673.47"/>
        <n v="44266.54"/>
        <m/>
      </sharedItems>
    </cacheField>
    <cacheField name="DIF  REGIE SECTIE" numFmtId="4">
      <sharedItems containsString="0" containsBlank="1" containsNumber="1" minValue="-290.47000000000003" maxValue="0" count="3">
        <n v="0"/>
        <n v="-290.47000000000003"/>
        <m/>
      </sharedItems>
    </cacheField>
    <cacheField name="DIF  REGIE GENERALA" numFmtId="4">
      <sharedItems containsString="0" containsBlank="1" containsNumber="1" minValue="-709.49" maxValue="0" count="3">
        <n v="0"/>
        <n v="-709.49"/>
        <m/>
      </sharedItems>
    </cacheField>
    <cacheField name="Field1" numFmtId="0" formula=" IF('Valoare facturata'&gt;0,'Valoare facturata'-'Total Costuri'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s v="Postcalcul fara Diferente Regii"/>
    <s v="Noiembrie 2012 - Noiembrie 2012"/>
    <x v="0"/>
    <x v="0"/>
    <x v="0"/>
    <s v="Traverse"/>
    <x v="0"/>
    <m/>
    <s v="Buc"/>
    <x v="0"/>
    <x v="0"/>
    <x v="0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1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2"/>
    <x v="1"/>
    <x v="1"/>
    <x v="1"/>
    <x v="1"/>
    <x v="0"/>
    <s v="-"/>
    <x v="0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3"/>
    <x v="1"/>
    <x v="0"/>
    <x v="1"/>
    <x v="0"/>
    <x v="0"/>
    <s v="-"/>
    <x v="0"/>
    <x v="0"/>
    <x v="0"/>
    <x v="0"/>
    <n v="0"/>
    <n v="1500"/>
    <n v="0"/>
    <s v="2012 11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4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5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6"/>
    <x v="1"/>
    <x v="0"/>
    <x v="1"/>
    <x v="1"/>
    <x v="0"/>
    <s v="-"/>
    <x v="0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7"/>
    <x v="1"/>
    <x v="0"/>
    <x v="0"/>
    <x v="0"/>
    <x v="0"/>
    <s v="-"/>
    <x v="0"/>
    <x v="0"/>
    <x v="0"/>
    <x v="0"/>
    <n v="0"/>
    <n v="150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8"/>
    <x v="1"/>
    <x v="0"/>
    <x v="0"/>
    <x v="0"/>
    <x v="0"/>
    <s v="-"/>
    <x v="0"/>
    <x v="1"/>
    <x v="1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9"/>
    <x v="1"/>
    <x v="0"/>
    <x v="0"/>
    <x v="0"/>
    <x v="0"/>
    <s v="-"/>
    <x v="0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0"/>
    <x v="2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1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1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2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0"/>
    <x v="0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1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2"/>
    <x v="1"/>
    <x v="2"/>
    <x v="2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4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5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6"/>
    <x v="1"/>
    <x v="0"/>
    <x v="2"/>
    <x v="2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7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8"/>
    <x v="1"/>
    <x v="0"/>
    <x v="0"/>
    <x v="0"/>
    <x v="1"/>
    <s v="14362477"/>
    <x v="1"/>
    <x v="2"/>
    <x v="2"/>
    <x v="1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0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1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3"/>
    <x v="2"/>
    <x v="1"/>
    <x v="3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2"/>
    <x v="1"/>
    <x v="4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4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5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6"/>
    <x v="1"/>
    <x v="0"/>
    <x v="2"/>
    <x v="3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7"/>
    <x v="1"/>
    <x v="0"/>
    <x v="0"/>
    <x v="0"/>
    <x v="1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8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0"/>
    <x v="0"/>
    <x v="5"/>
    <x v="0"/>
    <x v="0"/>
    <x v="0"/>
    <x v="2"/>
    <s v="14362477"/>
    <x v="1"/>
    <x v="0"/>
    <x v="0"/>
    <x v="0"/>
    <n v="0"/>
    <n v="0"/>
    <n v="0"/>
    <s v="-"/>
    <n v="0"/>
    <n v="0"/>
    <s v="-"/>
    <s v="-"/>
    <x v="3"/>
    <x v="0"/>
    <x v="3"/>
    <x v="2"/>
    <x v="2"/>
    <x v="2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4"/>
    <x v="2"/>
    <x v="1"/>
    <x v="5"/>
    <x v="3"/>
    <x v="4"/>
    <x v="2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4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5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6"/>
    <x v="1"/>
    <x v="0"/>
    <x v="3"/>
    <x v="4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7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9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2"/>
    <x v="0"/>
    <x v="6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4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0"/>
    <x v="0"/>
    <x v="7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5"/>
    <x v="0"/>
    <x v="4"/>
    <x v="3"/>
    <x v="3"/>
    <x v="3"/>
    <x v="0"/>
    <x v="0"/>
  </r>
  <r>
    <s v="Postcalcul fara Diferente Regii"/>
    <s v="Noiembrie 2012 - Noiembrie 2012"/>
    <x v="4"/>
    <x v="4"/>
    <x v="0"/>
    <s v="HD220"/>
    <x v="1"/>
    <s v="000164"/>
    <s v="Buc"/>
    <x v="0"/>
    <x v="5"/>
    <x v="2"/>
    <x v="1"/>
    <x v="6"/>
    <x v="4"/>
    <x v="5"/>
    <x v="3"/>
    <s v="NL81719199B01"/>
    <x v="2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4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5"/>
    <x v="1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6"/>
    <x v="1"/>
    <x v="0"/>
    <x v="4"/>
    <x v="5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7"/>
    <x v="1"/>
    <x v="0"/>
    <x v="0"/>
    <x v="0"/>
    <x v="3"/>
    <s v="NL81719199B01"/>
    <x v="2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8"/>
    <x v="1"/>
    <x v="0"/>
    <x v="0"/>
    <x v="0"/>
    <x v="3"/>
    <s v="NL81719199B01"/>
    <x v="2"/>
    <x v="5"/>
    <x v="0"/>
    <x v="4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9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0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1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2"/>
    <x v="1"/>
    <x v="7"/>
    <x v="2"/>
    <x v="6"/>
    <x v="4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4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5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6"/>
    <x v="1"/>
    <x v="0"/>
    <x v="2"/>
    <x v="6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7"/>
    <x v="1"/>
    <x v="0"/>
    <x v="0"/>
    <x v="0"/>
    <x v="4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8"/>
    <x v="1"/>
    <x v="0"/>
    <x v="0"/>
    <x v="0"/>
    <x v="4"/>
    <s v="14362477"/>
    <x v="1"/>
    <x v="6"/>
    <x v="5"/>
    <x v="5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9"/>
    <x v="1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4"/>
    <x v="9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5"/>
    <x v="10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6"/>
    <x v="1"/>
    <x v="0"/>
    <x v="5"/>
    <x v="7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7"/>
    <x v="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8"/>
    <x v="1"/>
    <x v="0"/>
    <x v="0"/>
    <x v="0"/>
    <x v="5"/>
    <s v="-"/>
    <x v="0"/>
    <x v="7"/>
    <x v="6"/>
    <x v="6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9"/>
    <x v="1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m/>
    <m/>
    <x v="7"/>
    <x v="7"/>
    <x v="3"/>
    <m/>
    <x v="6"/>
    <m/>
    <m/>
    <x v="2"/>
    <x v="7"/>
    <x v="10"/>
    <x v="12"/>
    <x v="8"/>
    <x v="6"/>
    <x v="8"/>
    <x v="6"/>
    <m/>
    <x v="3"/>
    <x v="8"/>
    <x v="7"/>
    <x v="7"/>
    <m/>
    <m/>
    <m/>
    <m/>
    <m/>
    <m/>
    <m/>
    <m/>
    <x v="7"/>
    <x v="3"/>
    <x v="6"/>
    <x v="5"/>
    <x v="5"/>
    <x v="5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showMissing="0" updatedVersion="3" minRefreshableVersion="3" showDrill="0" showMemberPropertyTips="0" rowGrandTotals="0" colGrandTotals="0" itemPrintTitles="1" createdVersion="3" indent="0" compact="0" compactData="0" fieldListSortAscending="1">
  <location ref="A8:X72" firstHeaderRow="1" firstDataRow="1" firstDataCol="24"/>
  <pivotFields count="39">
    <pivotField compact="0" outline="0" showAll="0" defaultSubtotal="0"/>
    <pivotField compact="0" outline="0" showAll="0" defaultSubtotal="0"/>
    <pivotField axis="axisRow" compact="0" outline="0" showAll="0" sortType="descending" defaultSubtotal="0">
      <items count="8">
        <item h="1" x="7"/>
        <item x="5"/>
        <item x="4"/>
        <item x="3"/>
        <item x="2"/>
        <item x="1"/>
        <item x="0"/>
        <item x="6"/>
      </items>
    </pivotField>
    <pivotField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name="Status" axis="axisRow" compact="0" outline="0" showAll="0" includeNewItemsInFilter="1" defaultSubtotal="0">
      <items count="6">
        <item x="3"/>
        <item x="2"/>
        <item m="1" x="4"/>
        <item m="1" x="5"/>
        <item x="0"/>
        <item x="1"/>
      </items>
    </pivotField>
    <pivotField compact="0" outline="0" showAll="0" defaultSubtotal="0"/>
    <pivotField axis="axisRow" compact="0" outline="0" showAll="0" defaultSubtotal="0">
      <items count="8">
        <item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name="Perioada" axis="axisRow" compact="0" outline="0" showAll="0" defaultSubtotal="0">
      <items count="8">
        <item x="3"/>
        <item x="2"/>
        <item x="0"/>
        <item x="5"/>
        <item x="4"/>
        <item x="7"/>
        <item x="1"/>
        <item x="6"/>
      </items>
    </pivotField>
    <pivotField axis="axisRow" compact="0" outline="0" showAll="0" defaultSubtotal="0">
      <items count="11">
        <item x="0"/>
        <item x="4"/>
        <item x="8"/>
        <item x="1"/>
        <item x="5"/>
        <item x="3"/>
        <item x="7"/>
        <item x="9"/>
        <item x="2"/>
        <item x="6"/>
        <item x="10"/>
      </items>
    </pivotField>
    <pivotField axis="axisRow" compact="0" outline="0" showAll="0" defaultSubtotal="0">
      <items count="13">
        <item x="1"/>
        <item x="0"/>
        <item x="6"/>
        <item x="2"/>
        <item x="3"/>
        <item x="5"/>
        <item x="4"/>
        <item x="7"/>
        <item x="11"/>
        <item x="8"/>
        <item x="10"/>
        <item x="9"/>
        <item x="12"/>
      </items>
    </pivotField>
    <pivotField axis="axisRow" compact="0" outline="0" showAll="0" defaultSubtotal="0">
      <items count="9">
        <item x="0"/>
        <item x="7"/>
        <item x="4"/>
        <item x="6"/>
        <item x="5"/>
        <item x="3"/>
        <item x="2"/>
        <item x="1"/>
        <item x="8"/>
      </items>
    </pivotField>
    <pivotField name="Cantitate predata" axis="axisRow" compact="0" outline="0" showAll="0" includeNewItemsInFilter="1" defaultSubtotal="0">
      <items count="7">
        <item x="0"/>
        <item x="2"/>
        <item x="3"/>
        <item x="4"/>
        <item x="1"/>
        <item x="6"/>
        <item x="5"/>
      </items>
    </pivotField>
    <pivotField name="Valoare predata" axis="axisRow" compact="0" outline="0" showAll="0" includeNewItemsInFilter="1" defaultSubtotal="0">
      <items count="9">
        <item x="0"/>
        <item x="2"/>
        <item x="5"/>
        <item x="1"/>
        <item x="3"/>
        <item x="4"/>
        <item x="6"/>
        <item x="8"/>
        <item x="7"/>
      </items>
    </pivotField>
    <pivotField axis="axisRow" compact="0" outline="0" showAll="0" defaultSubtotal="0">
      <items count="9">
        <item x="5"/>
        <item x="0"/>
        <item x="1"/>
        <item m="1" x="8"/>
        <item m="1" x="7"/>
        <item x="2"/>
        <item x="6"/>
        <item x="3"/>
        <item x="4"/>
      </items>
    </pivotField>
    <pivotField compact="0" outline="0" showAll="0" defaultSubtotal="0"/>
    <pivotField axis="axisRow" compact="0" outline="0" showAll="0" defaultSubtotal="0">
      <items count="4">
        <item x="0"/>
        <item x="1"/>
        <item x="2"/>
        <item x="3"/>
      </items>
    </pivotField>
    <pivotField name="Materiale Planificate" axis="axisRow" compact="0" outline="0" showAll="0" defaultSubtotal="0">
      <items count="9">
        <item x="0"/>
        <item x="1"/>
        <item x="2"/>
        <item x="4"/>
        <item x="3"/>
        <item x="5"/>
        <item x="6"/>
        <item x="7"/>
        <item x="8"/>
      </items>
    </pivotField>
    <pivotField name="Manopera Planificata" axis="axisRow" compact="0" outline="0" showAll="0" defaultSubtotal="0">
      <items count="8">
        <item x="0"/>
        <item x="1"/>
        <item x="2"/>
        <item x="5"/>
        <item x="4"/>
        <item x="3"/>
        <item x="6"/>
        <item x="7"/>
      </items>
    </pivotField>
    <pivotField name="Valoare contrcatata" axis="axisRow" compact="0" outline="0" showAll="0" includeNewItemsInFilter="1" defaultSubtotal="0">
      <items count="8">
        <item x="0"/>
        <item x="1"/>
        <item x="4"/>
        <item x="3"/>
        <item x="2"/>
        <item x="7"/>
        <item x="5"/>
        <item x="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name="Centru de Cost" compact="0" outline="0" multipleItemSelectionAllowed="1" showAll="0" includeNewItemsInFilter="1" defaultSubtotal="0"/>
    <pivotField name="." compact="0" outline="0" showAll="0" includeNewItemsInFilter="1" defaultSubtotal="0"/>
    <pivotField name="Cost Materiale" axis="axisRow" compact="0" outline="0" showAll="0" includeNewItemsInFilter="1" defaultSubtotal="0">
      <items count="8">
        <item x="4"/>
        <item x="1"/>
        <item x="3"/>
        <item x="2"/>
        <item x="5"/>
        <item x="6"/>
        <item x="7"/>
        <item x="0"/>
      </items>
    </pivotField>
    <pivotField name="Cost Prestari" axis="axisRow" compact="0" outline="0" showAll="0" includeNewItemsInFilter="1" defaultSubtotal="0">
      <items count="4">
        <item x="1"/>
        <item x="2"/>
        <item x="3"/>
        <item x="0"/>
      </items>
    </pivotField>
    <pivotField name="Cost Manopera" axis="axisRow" compact="0" outline="0" showAll="0" includeNewItemsInFilter="1" defaultSubtotal="0">
      <items count="7">
        <item x="2"/>
        <item x="0"/>
        <item x="3"/>
        <item x="4"/>
        <item x="5"/>
        <item x="6"/>
        <item x="1"/>
      </items>
    </pivotField>
    <pivotField name="Cost Contributii" axis="axisRow" compact="0" outline="0" showAll="0" includeNewItemsInFilter="1" defaultSubtotal="0">
      <items count="6">
        <item x="1"/>
        <item x="2"/>
        <item x="3"/>
        <item x="4"/>
        <item x="5"/>
        <item x="0"/>
      </items>
    </pivotField>
    <pivotField name="Cost Regie Sectie" axis="axisRow" compact="0" outline="0" showAll="0" includeNewItemsInFilter="1" defaultSubtotal="0">
      <items count="6">
        <item x="2"/>
        <item x="3"/>
        <item x="4"/>
        <item x="5"/>
        <item x="0"/>
        <item x="1"/>
      </items>
    </pivotField>
    <pivotField name="Cost Regie Generala" axis="axisRow" compact="0" outline="0" showAll="0" defaultSubtotal="0">
      <items count="6">
        <item x="0"/>
        <item x="1"/>
        <item x="2"/>
        <item x="3"/>
        <item x="4"/>
        <item x="5"/>
      </items>
    </pivotField>
    <pivotField name="Dif. Regie Sectie" axis="axisRow" compact="0" outline="0" showAll="0" defaultSubtotal="0">
      <items count="3">
        <item x="1"/>
        <item x="0"/>
        <item x="2"/>
      </items>
    </pivotField>
    <pivotField name="Dif. Regie Generala" axis="axisRow" compact="0" outline="0" showAll="0" includeNewItemsInFilter="1" defaultSubtotal="0">
      <items count="3">
        <item x="1"/>
        <item x="2"/>
        <item x="0"/>
      </items>
    </pivotField>
    <pivotField compact="0" outline="0" dragToRow="0" dragToCol="0" dragToPage="0" showAll="0" defaultSubtotal="0"/>
  </pivotFields>
  <rowFields count="24">
    <field x="2"/>
    <field x="4"/>
    <field x="3"/>
    <field x="16"/>
    <field x="18"/>
    <field x="6"/>
    <field x="10"/>
    <field x="9"/>
    <field x="11"/>
    <field x="12"/>
    <field x="21"/>
    <field x="20"/>
    <field x="19"/>
    <field x="15"/>
    <field x="13"/>
    <field x="14"/>
    <field x="30"/>
    <field x="31"/>
    <field x="32"/>
    <field x="33"/>
    <field x="34"/>
    <field x="35"/>
    <field x="36"/>
    <field x="37"/>
  </rowFields>
  <rowItems count="64">
    <i>
      <x v="1"/>
      <x v="4"/>
      <x v="3"/>
      <x v="8"/>
      <x v="1"/>
      <x v="6"/>
      <x v="2"/>
      <x/>
      <x/>
      <x v="9"/>
      <x/>
      <x/>
      <x/>
      <x/>
      <x/>
      <x/>
      <x v="5"/>
      <x v="3"/>
      <x v="4"/>
      <x v="3"/>
      <x v="2"/>
      <x v="4"/>
      <x v="1"/>
      <x v="2"/>
    </i>
    <i r="8">
      <x v="3"/>
      <x v="9"/>
      <x/>
      <x/>
      <x/>
      <x/>
      <x/>
      <x/>
      <x v="5"/>
      <x v="3"/>
      <x v="4"/>
      <x v="3"/>
      <x v="2"/>
      <x v="4"/>
      <x v="1"/>
      <x v="2"/>
    </i>
    <i r="8">
      <x v="8"/>
      <x/>
      <x/>
      <x/>
      <x/>
      <x v="6"/>
      <x v="1"/>
      <x v="1"/>
      <x v="7"/>
      <x v="3"/>
      <x v="6"/>
      <x v="5"/>
      <x v="4"/>
      <x/>
      <x v="1"/>
      <x v="2"/>
    </i>
    <i r="6">
      <x v="6"/>
      <x/>
      <x v="1"/>
      <x v="9"/>
      <x/>
      <x/>
      <x/>
      <x/>
      <x/>
      <x/>
      <x v="7"/>
      <x v="3"/>
      <x v="6"/>
      <x v="5"/>
      <x v="4"/>
      <x/>
      <x v="1"/>
      <x v="2"/>
    </i>
    <i r="8">
      <x v="2"/>
      <x/>
      <x v="6"/>
      <x v="3"/>
      <x v="6"/>
      <x/>
      <x/>
      <x/>
      <x v="7"/>
      <x v="3"/>
      <x v="6"/>
      <x v="5"/>
      <x v="4"/>
      <x/>
      <x v="1"/>
      <x v="2"/>
    </i>
    <i r="8">
      <x v="4"/>
      <x v="9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6"/>
      <x/>
      <x v="1"/>
      <x v="7"/>
      <x v="3"/>
      <x v="6"/>
      <x v="5"/>
      <x v="4"/>
      <x/>
      <x v="1"/>
      <x v="2"/>
    </i>
    <i>
      <x v="2"/>
      <x v="4"/>
      <x v="4"/>
      <x v="7"/>
      <x v="2"/>
      <x v="1"/>
      <x v="1"/>
      <x/>
      <x/>
      <x v="2"/>
      <x/>
      <x/>
      <x/>
      <x/>
      <x/>
      <x/>
      <x/>
      <x v="3"/>
      <x v="6"/>
      <x v="5"/>
      <x v="4"/>
      <x/>
      <x v="1"/>
      <x v="2"/>
    </i>
    <i r="6">
      <x v="2"/>
      <x/>
      <x/>
      <x v="7"/>
      <x/>
      <x/>
      <x/>
      <x/>
      <x/>
      <x/>
      <x v="4"/>
      <x v="3"/>
      <x v="3"/>
      <x v="2"/>
      <x v="1"/>
      <x v="3"/>
      <x v="1"/>
      <x v="2"/>
    </i>
    <i r="6">
      <x v="3"/>
      <x/>
      <x v="8"/>
      <x/>
      <x/>
      <x/>
      <x/>
      <x v="2"/>
      <x v="3"/>
      <x v="3"/>
      <x v="7"/>
      <x v="3"/>
      <x v="6"/>
      <x v="5"/>
      <x v="4"/>
      <x/>
      <x v="1"/>
      <x v="2"/>
    </i>
    <i r="6">
      <x v="6"/>
      <x/>
      <x v="1"/>
      <x v="7"/>
      <x/>
      <x/>
      <x/>
      <x/>
      <x/>
      <x/>
      <x v="7"/>
      <x v="3"/>
      <x v="6"/>
      <x v="5"/>
      <x v="4"/>
      <x/>
      <x v="1"/>
      <x v="2"/>
    </i>
    <i r="8">
      <x v="2"/>
      <x/>
      <x v="2"/>
      <x/>
      <x v="5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7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2"/>
      <x/>
      <x v="3"/>
      <x v="7"/>
      <x v="3"/>
      <x v="6"/>
      <x v="5"/>
      <x v="4"/>
      <x/>
      <x v="1"/>
      <x v="2"/>
    </i>
    <i>
      <x v="3"/>
      <x v="4"/>
      <x v="6"/>
      <x v="5"/>
      <x v="1"/>
      <x v="5"/>
      <x v="2"/>
      <x/>
      <x/>
      <x v="5"/>
      <x/>
      <x/>
      <x/>
      <x/>
      <x/>
      <x/>
      <x v="2"/>
      <x v="3"/>
      <x v="2"/>
      <x v="1"/>
      <x/>
      <x v="2"/>
      <x v="1"/>
      <x v="2"/>
    </i>
    <i r="6">
      <x v="4"/>
      <x/>
      <x v="8"/>
      <x/>
      <x/>
      <x/>
      <x/>
      <x v="5"/>
      <x v="4"/>
      <x v="2"/>
      <x v="7"/>
      <x v="3"/>
      <x v="6"/>
      <x v="5"/>
      <x v="4"/>
      <x/>
      <x v="1"/>
      <x v="2"/>
    </i>
    <i r="6">
      <x v="6"/>
      <x/>
      <x v="1"/>
      <x v="5"/>
      <x/>
      <x/>
      <x/>
      <x/>
      <x/>
      <x/>
      <x v="7"/>
      <x v="3"/>
      <x v="6"/>
      <x v="5"/>
      <x v="4"/>
      <x/>
      <x v="1"/>
      <x v="2"/>
    </i>
    <i r="8">
      <x v="2"/>
      <x/>
      <x v="3"/>
      <x v="4"/>
      <x v="3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5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5"/>
      <x/>
      <x v="2"/>
      <x v="7"/>
      <x v="3"/>
      <x v="6"/>
      <x v="5"/>
      <x v="4"/>
      <x/>
      <x v="1"/>
      <x v="2"/>
    </i>
    <i>
      <x v="4"/>
      <x v="4"/>
      <x v="1"/>
      <x v="2"/>
      <x v="1"/>
      <x v="4"/>
      <x/>
      <x/>
      <x v="8"/>
      <x/>
      <x v="4"/>
      <x v="5"/>
      <x v="4"/>
      <x v="4"/>
      <x v="5"/>
      <x v="1"/>
      <x v="7"/>
      <x v="3"/>
      <x v="6"/>
      <x v="5"/>
      <x v="4"/>
      <x/>
      <x v="1"/>
      <x v="2"/>
    </i>
    <i r="6">
      <x v="1"/>
      <x/>
      <x/>
      <x v="6"/>
      <x v="4"/>
      <x v="5"/>
      <x v="4"/>
      <x/>
      <x/>
      <x/>
      <x v="3"/>
      <x v="3"/>
      <x v="6"/>
      <x v="5"/>
      <x v="4"/>
      <x/>
      <x v="1"/>
      <x v="2"/>
    </i>
    <i r="8">
      <x v="3"/>
      <x v="6"/>
      <x v="4"/>
      <x v="5"/>
      <x v="4"/>
      <x/>
      <x/>
      <x/>
      <x v="3"/>
      <x v="3"/>
      <x v="6"/>
      <x v="5"/>
      <x v="4"/>
      <x/>
      <x v="1"/>
      <x v="2"/>
    </i>
    <i r="8">
      <x v="8"/>
      <x/>
      <x v="4"/>
      <x v="5"/>
      <x v="4"/>
      <x v="4"/>
      <x v="2"/>
      <x v="1"/>
      <x v="7"/>
      <x v="3"/>
      <x v="6"/>
      <x v="5"/>
      <x v="4"/>
      <x/>
      <x v="1"/>
      <x v="2"/>
    </i>
    <i r="6">
      <x v="6"/>
      <x/>
      <x v="1"/>
      <x v="6"/>
      <x/>
      <x/>
      <x/>
      <x/>
      <x/>
      <x/>
      <x v="7"/>
      <x v="3"/>
      <x v="6"/>
      <x v="5"/>
      <x v="4"/>
      <x/>
      <x v="1"/>
      <x v="2"/>
    </i>
    <i r="8">
      <x v="2"/>
      <x/>
      <x/>
      <x/>
      <x/>
      <x/>
      <x/>
      <x/>
      <x v="7"/>
      <x v="3"/>
      <x v="6"/>
      <x v="5"/>
      <x v="4"/>
      <x/>
      <x v="1"/>
      <x v="2"/>
    </i>
    <i r="8">
      <x v="4"/>
      <x v="6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4"/>
      <x/>
      <x v="1"/>
      <x v="7"/>
      <x v="3"/>
      <x v="6"/>
      <x v="5"/>
      <x v="4"/>
      <x/>
      <x v="1"/>
      <x v="2"/>
    </i>
    <i>
      <x v="5"/>
      <x v="5"/>
      <x v="2"/>
      <x v="2"/>
      <x v="1"/>
      <x v="1"/>
      <x v="1"/>
      <x/>
      <x/>
      <x v="3"/>
      <x/>
      <x/>
      <x/>
      <x/>
      <x/>
      <x/>
      <x v="7"/>
      <x/>
      <x v="6"/>
      <x v="5"/>
      <x v="4"/>
      <x/>
      <x v="1"/>
      <x v="2"/>
    </i>
    <i r="8">
      <x v="3"/>
      <x/>
      <x/>
      <x/>
      <x/>
      <x/>
      <x/>
      <x/>
      <x v="7"/>
      <x v="3"/>
      <x v="6"/>
      <x v="5"/>
      <x v="4"/>
      <x/>
      <x v="1"/>
      <x v="2"/>
    </i>
    <i r="8">
      <x v="8"/>
      <x/>
      <x/>
      <x/>
      <x/>
      <x/>
      <x/>
      <x/>
      <x v="7"/>
      <x v="3"/>
      <x v="6"/>
      <x v="5"/>
      <x v="4"/>
      <x/>
      <x v="1"/>
      <x v="2"/>
    </i>
    <i r="6">
      <x v="2"/>
      <x v="1"/>
      <x/>
      <x v="4"/>
      <x/>
      <x/>
      <x/>
      <x/>
      <x/>
      <x/>
      <x v="1"/>
      <x v="1"/>
      <x/>
      <x/>
      <x v="5"/>
      <x v="1"/>
      <x/>
      <x/>
    </i>
    <i r="8">
      <x v="3"/>
      <x v="4"/>
      <x/>
      <x/>
      <x/>
      <x/>
      <x/>
      <x/>
      <x v="1"/>
      <x v="1"/>
      <x/>
      <x/>
      <x v="5"/>
      <x v="1"/>
      <x/>
      <x/>
    </i>
    <i r="8">
      <x v="8"/>
      <x/>
      <x/>
      <x/>
      <x/>
      <x/>
      <x v="6"/>
      <x v="1"/>
      <x v="7"/>
      <x v="3"/>
      <x v="6"/>
      <x v="5"/>
      <x v="4"/>
      <x/>
      <x v="1"/>
      <x v="2"/>
    </i>
    <i r="6">
      <x v="6"/>
      <x v="1"/>
      <x v="1"/>
      <x v="4"/>
      <x/>
      <x/>
      <x/>
      <x/>
      <x/>
      <x/>
      <x v="1"/>
      <x v="1"/>
      <x/>
      <x/>
      <x v="5"/>
      <x v="1"/>
      <x/>
      <x/>
    </i>
    <i r="8">
      <x v="2"/>
      <x/>
      <x v="1"/>
      <x v="2"/>
      <x v="2"/>
      <x/>
      <x/>
      <x/>
      <x v="7"/>
      <x v="3"/>
      <x v="6"/>
      <x v="5"/>
      <x v="4"/>
      <x/>
      <x v="1"/>
      <x v="2"/>
    </i>
    <i r="8">
      <x v="4"/>
      <x v="4"/>
      <x/>
      <x/>
      <x/>
      <x/>
      <x/>
      <x/>
      <x v="1"/>
      <x v="1"/>
      <x/>
      <x/>
      <x v="5"/>
      <x v="1"/>
      <x/>
      <x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1"/>
      <x/>
      <x v="1"/>
      <x v="7"/>
      <x v="3"/>
      <x v="6"/>
      <x v="5"/>
      <x v="4"/>
      <x/>
      <x v="1"/>
      <x v="2"/>
    </i>
    <i>
      <x v="6"/>
      <x v="4"/>
      <x v="5"/>
      <x v="1"/>
      <x/>
      <x v="3"/>
      <x v="2"/>
      <x/>
      <x/>
      <x v="1"/>
      <x/>
      <x/>
      <x/>
      <x/>
      <x/>
      <x/>
      <x v="7"/>
      <x v="3"/>
      <x v="1"/>
      <x v="5"/>
      <x v="4"/>
      <x/>
      <x v="1"/>
      <x v="2"/>
    </i>
    <i r="8">
      <x v="3"/>
      <x v="1"/>
      <x/>
      <x/>
      <x/>
      <x/>
      <x/>
      <x/>
      <x v="7"/>
      <x v="3"/>
      <x v="1"/>
      <x v="5"/>
      <x v="4"/>
      <x/>
      <x v="1"/>
      <x v="2"/>
    </i>
    <i r="8">
      <x v="5"/>
      <x/>
      <x/>
      <x/>
      <x/>
      <x/>
      <x/>
      <x v="4"/>
      <x v="7"/>
      <x v="3"/>
      <x v="6"/>
      <x v="5"/>
      <x v="4"/>
      <x/>
      <x v="1"/>
      <x v="2"/>
    </i>
    <i r="8">
      <x v="8"/>
      <x/>
      <x/>
      <x/>
      <x/>
      <x v="3"/>
      <x v="7"/>
      <x v="4"/>
      <x v="7"/>
      <x v="3"/>
      <x v="6"/>
      <x v="5"/>
      <x v="4"/>
      <x/>
      <x v="1"/>
      <x v="2"/>
    </i>
    <i r="6">
      <x v="6"/>
      <x/>
      <x v="1"/>
      <x v="1"/>
      <x/>
      <x/>
      <x/>
      <x/>
      <x/>
      <x/>
      <x v="7"/>
      <x v="3"/>
      <x v="1"/>
      <x v="5"/>
      <x v="4"/>
      <x/>
      <x v="1"/>
      <x v="2"/>
    </i>
    <i r="8">
      <x v="2"/>
      <x/>
      <x/>
      <x v="1"/>
      <x v="1"/>
      <x/>
      <x/>
      <x/>
      <x v="7"/>
      <x v="3"/>
      <x v="6"/>
      <x v="5"/>
      <x v="4"/>
      <x/>
      <x v="1"/>
      <x v="2"/>
    </i>
    <i r="8">
      <x v="4"/>
      <x v="1"/>
      <x/>
      <x/>
      <x/>
      <x/>
      <x/>
      <x/>
      <x v="7"/>
      <x v="3"/>
      <x v="1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3"/>
      <x/>
      <x v="4"/>
      <x v="7"/>
      <x v="3"/>
      <x v="6"/>
      <x v="5"/>
      <x v="4"/>
      <x/>
      <x v="1"/>
      <x v="2"/>
    </i>
    <i>
      <x v="7"/>
      <x v="1"/>
      <x/>
      <x/>
      <x/>
      <x/>
      <x v="7"/>
      <x/>
      <x v="1"/>
      <x v="11"/>
      <x/>
      <x/>
      <x/>
      <x/>
      <x/>
      <x/>
      <x v="7"/>
      <x v="3"/>
      <x v="6"/>
      <x v="5"/>
      <x v="4"/>
      <x/>
      <x v="1"/>
      <x v="2"/>
    </i>
    <i r="8">
      <x v="2"/>
      <x/>
      <x v="7"/>
      <x v="6"/>
      <x v="7"/>
      <x/>
      <x/>
      <x/>
      <x v="7"/>
      <x v="3"/>
      <x v="6"/>
      <x v="5"/>
      <x v="4"/>
      <x/>
      <x v="1"/>
      <x v="2"/>
    </i>
    <i r="8">
      <x v="4"/>
      <x v="10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8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8"/>
      <x/>
      <x v="6"/>
      <x v="7"/>
      <x v="3"/>
      <x v="6"/>
      <x v="5"/>
      <x v="4"/>
      <x/>
      <x v="1"/>
      <x v="2"/>
    </i>
  </rowItems>
  <colItems count="1">
    <i/>
  </colItems>
  <formats count="451">
    <format dxfId="493">
      <pivotArea field="4" type="button" dataOnly="0" labelOnly="1" outline="0" axis="axisRow" fieldPosition="1"/>
    </format>
    <format dxfId="492">
      <pivotArea field="10" type="button" dataOnly="0" labelOnly="1" outline="0" axis="axisRow" fieldPosition="6"/>
    </format>
    <format dxfId="491">
      <pivotArea field="21" type="button" dataOnly="0" labelOnly="1" outline="0" axis="axisRow" fieldPosition="10"/>
    </format>
    <format dxfId="490">
      <pivotArea field="15" type="button" dataOnly="0" labelOnly="1" outline="0" axis="axisRow" fieldPosition="13"/>
    </format>
    <format dxfId="489">
      <pivotArea field="14" type="button" dataOnly="0" labelOnly="1" outline="0" axis="axisRow" fieldPosition="15"/>
    </format>
    <format dxfId="488">
      <pivotArea field="30" type="button" dataOnly="0" labelOnly="1" outline="0" axis="axisRow" fieldPosition="16"/>
    </format>
    <format dxfId="487">
      <pivotArea field="31" type="button" dataOnly="0" labelOnly="1" outline="0" axis="axisRow" fieldPosition="17"/>
    </format>
    <format dxfId="486">
      <pivotArea field="32" type="button" dataOnly="0" labelOnly="1" outline="0" axis="axisRow" fieldPosition="18"/>
    </format>
    <format dxfId="485">
      <pivotArea field="33" type="button" dataOnly="0" labelOnly="1" outline="0" axis="axisRow" fieldPosition="19"/>
    </format>
    <format dxfId="484">
      <pivotArea field="34" type="button" dataOnly="0" labelOnly="1" outline="0" axis="axisRow" fieldPosition="20"/>
    </format>
    <format dxfId="483">
      <pivotArea field="37" type="button" dataOnly="0" labelOnly="1" outline="0" axis="axisRow" fieldPosition="23"/>
    </format>
    <format dxfId="482">
      <pivotArea type="all" dataOnly="0" outline="0" fieldPosition="0"/>
    </format>
    <format dxfId="481">
      <pivotArea type="all" dataOnly="0" outline="0" fieldPosition="0"/>
    </format>
    <format dxfId="480">
      <pivotArea field="37" type="button" dataOnly="0" labelOnly="1" outline="0" axis="axisRow" fieldPosition="23"/>
    </format>
    <format dxfId="479">
      <pivotArea field="4" type="button" dataOnly="0" labelOnly="1" outline="0" axis="axisRow" fieldPosition="1"/>
    </format>
    <format dxfId="478">
      <pivotArea field="10" type="button" dataOnly="0" labelOnly="1" outline="0" axis="axisRow" fieldPosition="6"/>
    </format>
    <format dxfId="477">
      <pivotArea field="21" type="button" dataOnly="0" labelOnly="1" outline="0" axis="axisRow" fieldPosition="10"/>
    </format>
    <format dxfId="476">
      <pivotArea field="15" type="button" dataOnly="0" labelOnly="1" outline="0" axis="axisRow" fieldPosition="13"/>
    </format>
    <format dxfId="475">
      <pivotArea field="14" type="button" dataOnly="0" labelOnly="1" outline="0" axis="axisRow" fieldPosition="15"/>
    </format>
    <format dxfId="474">
      <pivotArea field="30" type="button" dataOnly="0" labelOnly="1" outline="0" axis="axisRow" fieldPosition="16"/>
    </format>
    <format dxfId="473">
      <pivotArea field="31" type="button" dataOnly="0" labelOnly="1" outline="0" axis="axisRow" fieldPosition="17"/>
    </format>
    <format dxfId="472">
      <pivotArea field="32" type="button" dataOnly="0" labelOnly="1" outline="0" axis="axisRow" fieldPosition="18"/>
    </format>
    <format dxfId="471">
      <pivotArea field="33" type="button" dataOnly="0" labelOnly="1" outline="0" axis="axisRow" fieldPosition="19"/>
    </format>
    <format dxfId="470">
      <pivotArea field="34" type="button" dataOnly="0" labelOnly="1" outline="0" axis="axisRow" fieldPosition="20"/>
    </format>
    <format dxfId="469">
      <pivotArea field="36" type="button" dataOnly="0" labelOnly="1" outline="0" axis="axisRow" fieldPosition="22"/>
    </format>
    <format dxfId="468">
      <pivotArea field="37" type="button" dataOnly="0" labelOnly="1" outline="0" axis="axisRow" fieldPosition="23"/>
    </format>
    <format dxfId="467">
      <pivotArea field="2" type="button" dataOnly="0" labelOnly="1" outline="0" axis="axisRow" fieldPosition="0"/>
    </format>
    <format dxfId="466">
      <pivotArea field="4" type="button" dataOnly="0" labelOnly="1" outline="0" axis="axisRow" fieldPosition="1"/>
    </format>
    <format dxfId="465">
      <pivotArea field="3" type="button" dataOnly="0" labelOnly="1" outline="0" axis="axisRow" fieldPosition="2"/>
    </format>
    <format dxfId="464">
      <pivotArea field="16" type="button" dataOnly="0" labelOnly="1" outline="0" axis="axisRow" fieldPosition="3"/>
    </format>
    <format dxfId="463">
      <pivotArea field="18" type="button" dataOnly="0" labelOnly="1" outline="0" axis="axisRow" fieldPosition="4"/>
    </format>
    <format dxfId="462">
      <pivotArea field="6" type="button" dataOnly="0" labelOnly="1" outline="0" axis="axisRow" fieldPosition="5"/>
    </format>
    <format dxfId="461">
      <pivotArea field="10" type="button" dataOnly="0" labelOnly="1" outline="0" axis="axisRow" fieldPosition="6"/>
    </format>
    <format dxfId="460">
      <pivotArea field="9" type="button" dataOnly="0" labelOnly="1" outline="0" axis="axisRow" fieldPosition="7"/>
    </format>
    <format dxfId="459">
      <pivotArea field="11" type="button" dataOnly="0" labelOnly="1" outline="0" axis="axisRow" fieldPosition="8"/>
    </format>
    <format dxfId="458">
      <pivotArea field="21" type="button" dataOnly="0" labelOnly="1" outline="0" axis="axisRow" fieldPosition="10"/>
    </format>
    <format dxfId="457">
      <pivotArea field="15" type="button" dataOnly="0" labelOnly="1" outline="0" axis="axisRow" fieldPosition="13"/>
    </format>
    <format dxfId="456">
      <pivotArea field="14" type="button" dataOnly="0" labelOnly="1" outline="0" axis="axisRow" fieldPosition="15"/>
    </format>
    <format dxfId="455">
      <pivotArea field="30" type="button" dataOnly="0" labelOnly="1" outline="0" axis="axisRow" fieldPosition="16"/>
    </format>
    <format dxfId="454">
      <pivotArea field="31" type="button" dataOnly="0" labelOnly="1" outline="0" axis="axisRow" fieldPosition="17"/>
    </format>
    <format dxfId="453">
      <pivotArea field="32" type="button" dataOnly="0" labelOnly="1" outline="0" axis="axisRow" fieldPosition="18"/>
    </format>
    <format dxfId="452">
      <pivotArea field="33" type="button" dataOnly="0" labelOnly="1" outline="0" axis="axisRow" fieldPosition="19"/>
    </format>
    <format dxfId="451">
      <pivotArea field="34" type="button" dataOnly="0" labelOnly="1" outline="0" axis="axisRow" fieldPosition="20"/>
    </format>
    <format dxfId="450">
      <pivotArea field="35" type="button" dataOnly="0" labelOnly="1" outline="0" axis="axisRow" fieldPosition="21"/>
    </format>
    <format dxfId="449">
      <pivotArea field="36" type="button" dataOnly="0" labelOnly="1" outline="0" axis="axisRow" fieldPosition="22"/>
    </format>
    <format dxfId="448">
      <pivotArea field="37" type="button" dataOnly="0" labelOnly="1" outline="0" axis="axisRow" fieldPosition="23"/>
    </format>
    <format dxfId="447">
      <pivotArea field="12" type="button" dataOnly="0" labelOnly="1" outline="0" axis="axisRow" fieldPosition="9"/>
    </format>
    <format dxfId="446">
      <pivotArea field="20" type="button" dataOnly="0" labelOnly="1" outline="0" axis="axisRow" fieldPosition="11"/>
    </format>
    <format dxfId="445">
      <pivotArea field="19" type="button" dataOnly="0" labelOnly="1" outline="0" axis="axisRow" fieldPosition="12"/>
    </format>
    <format dxfId="444">
      <pivotArea field="13" type="button" dataOnly="0" labelOnly="1" outline="0" axis="axisRow" fieldPosition="14"/>
    </format>
    <format dxfId="443">
      <pivotArea field="13" type="button" dataOnly="0" labelOnly="1" outline="0" axis="axisRow" fieldPosition="14"/>
    </format>
    <format dxfId="442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41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40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9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8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7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6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5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4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3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2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1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0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9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8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7">
      <pivotArea field="12" type="button" dataOnly="0" labelOnly="1" outline="0" axis="axisRow" fieldPosition="9"/>
    </format>
    <format dxfId="426">
      <pivotArea field="21" type="button" dataOnly="0" labelOnly="1" outline="0" axis="axisRow" fieldPosition="10"/>
    </format>
    <format dxfId="425">
      <pivotArea field="20" type="button" dataOnly="0" labelOnly="1" outline="0" axis="axisRow" fieldPosition="11"/>
    </format>
    <format dxfId="424">
      <pivotArea field="19" type="button" dataOnly="0" labelOnly="1" outline="0" axis="axisRow" fieldPosition="12"/>
    </format>
    <format dxfId="423">
      <pivotArea field="15" type="button" dataOnly="0" labelOnly="1" outline="0" axis="axisRow" fieldPosition="13"/>
    </format>
    <format dxfId="422">
      <pivotArea field="13" type="button" dataOnly="0" labelOnly="1" outline="0" axis="axisRow" fieldPosition="14"/>
    </format>
    <format dxfId="421">
      <pivotArea field="14" type="button" dataOnly="0" labelOnly="1" outline="0" axis="axisRow" fieldPosition="15"/>
    </format>
    <format dxfId="420">
      <pivotArea field="30" type="button" dataOnly="0" labelOnly="1" outline="0" axis="axisRow" fieldPosition="16"/>
    </format>
    <format dxfId="419">
      <pivotArea field="31" type="button" dataOnly="0" labelOnly="1" outline="0" axis="axisRow" fieldPosition="17"/>
    </format>
    <format dxfId="418">
      <pivotArea field="32" type="button" dataOnly="0" labelOnly="1" outline="0" axis="axisRow" fieldPosition="18"/>
    </format>
    <format dxfId="417">
      <pivotArea field="33" type="button" dataOnly="0" labelOnly="1" outline="0" axis="axisRow" fieldPosition="19"/>
    </format>
    <format dxfId="416">
      <pivotArea field="34" type="button" dataOnly="0" labelOnly="1" outline="0" axis="axisRow" fieldPosition="20"/>
    </format>
    <format dxfId="415">
      <pivotArea field="35" type="button" dataOnly="0" labelOnly="1" outline="0" axis="axisRow" fieldPosition="21"/>
    </format>
    <format dxfId="414">
      <pivotArea field="36" type="button" dataOnly="0" labelOnly="1" outline="0" axis="axisRow" fieldPosition="22"/>
    </format>
    <format dxfId="413">
      <pivotArea field="37" type="button" dataOnly="0" labelOnly="1" outline="0" axis="axisRow" fieldPosition="23"/>
    </format>
    <format dxfId="412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11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10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9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8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7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6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2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5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4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3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2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1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0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399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8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7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6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5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4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3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2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1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0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9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8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7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3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6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5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4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3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2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1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0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79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8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7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6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5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4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3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>
            <x v="11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2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1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>
            <x v="1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0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9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>
            <x v="8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8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7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6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6"/>
          </reference>
        </references>
      </pivotArea>
    </format>
    <format dxfId="365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4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2"/>
          </reference>
        </references>
      </pivotArea>
    </format>
    <format dxfId="363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0"/>
          </reference>
        </references>
      </pivotArea>
    </format>
    <format dxfId="362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3"/>
          </reference>
        </references>
      </pivotArea>
    </format>
    <format dxfId="361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0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4"/>
          </reference>
        </references>
      </pivotArea>
    </format>
    <format dxfId="359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58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1"/>
          </reference>
        </references>
      </pivotArea>
    </format>
    <format dxfId="357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56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7"/>
          </reference>
        </references>
      </pivotArea>
    </format>
    <format dxfId="355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0"/>
          </reference>
        </references>
      </pivotArea>
    </format>
    <format dxfId="354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53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3"/>
          </reference>
          <reference field="21" count="1" selected="0">
            <x v="6"/>
          </reference>
        </references>
      </pivotArea>
    </format>
    <format dxfId="352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51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4"/>
          </reference>
          <reference field="21" count="1" selected="0">
            <x v="3"/>
          </reference>
        </references>
      </pivotArea>
    </format>
    <format dxfId="350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9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5"/>
          </reference>
          <reference field="21" count="1" selected="0">
            <x v="4"/>
          </reference>
        </references>
      </pivotArea>
    </format>
    <format dxfId="348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7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2"/>
          </reference>
          <reference field="21" count="1" selected="0">
            <x v="1"/>
          </reference>
        </references>
      </pivotArea>
    </format>
    <format dxfId="346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5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1"/>
          </reference>
          <reference field="21" count="1" selected="0">
            <x v="0"/>
          </reference>
        </references>
      </pivotArea>
    </format>
    <format dxfId="344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3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6"/>
          </reference>
          <reference field="21" count="1" selected="0">
            <x v="7"/>
          </reference>
        </references>
      </pivotArea>
    </format>
    <format dxfId="342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1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40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6"/>
          </reference>
          <reference field="20" count="1" selected="0">
            <x v="3"/>
          </reference>
          <reference field="21" count="1" selected="0">
            <x v="6"/>
          </reference>
        </references>
      </pivotArea>
    </format>
    <format dxfId="339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8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5"/>
          </reference>
          <reference field="20" count="1" selected="0">
            <x v="0"/>
          </reference>
          <reference field="21" count="1" selected="0">
            <x v="2"/>
          </reference>
        </references>
      </pivotArea>
    </format>
    <format dxfId="337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6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3"/>
          </reference>
          <reference field="20" count="1" selected="0">
            <x v="4"/>
          </reference>
          <reference field="21" count="1" selected="0">
            <x v="3"/>
          </reference>
        </references>
      </pivotArea>
    </format>
    <format dxfId="335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4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33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2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2"/>
          </reference>
          <reference field="20" count="1" selected="0">
            <x v="2"/>
          </reference>
          <reference field="21" count="1" selected="0">
            <x v="1"/>
          </reference>
        </references>
      </pivotArea>
    </format>
    <format dxfId="331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0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1"/>
          </reference>
          <reference field="20" count="1" selected="0">
            <x v="1"/>
          </reference>
          <reference field="21" count="1" selected="0">
            <x v="0"/>
          </reference>
        </references>
      </pivotArea>
    </format>
    <format dxfId="329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8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7"/>
          </reference>
          <reference field="20" count="1" selected="0">
            <x v="6"/>
          </reference>
          <reference field="21" count="1" selected="0">
            <x v="7"/>
          </reference>
        </references>
      </pivotArea>
    </format>
    <format dxfId="327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6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5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4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3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2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1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0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9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8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7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6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5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4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3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2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1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0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9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8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7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6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5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4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3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5" count="1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2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1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0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9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8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7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6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5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4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3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2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1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0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9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8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7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6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5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4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3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2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1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0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9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8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7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6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5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4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3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2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1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0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9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8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7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6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5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4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3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2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1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0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59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5"/>
          </reference>
        </references>
      </pivotArea>
    </format>
    <format dxfId="258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7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0"/>
          </reference>
        </references>
      </pivotArea>
    </format>
    <format dxfId="256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4"/>
          </reference>
        </references>
      </pivotArea>
    </format>
    <format dxfId="255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4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2"/>
          </reference>
        </references>
      </pivotArea>
    </format>
    <format dxfId="253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2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3"/>
          </reference>
        </references>
      </pivotArea>
    </format>
    <format dxfId="251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7"/>
          </reference>
        </references>
      </pivotArea>
    </format>
    <format dxfId="250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9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48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7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>
            <x v="7"/>
          </reference>
        </references>
      </pivotArea>
    </format>
    <format dxfId="246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5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44">
      <pivotArea dataOnly="0" labelOnly="1" outline="0" fieldPosition="0">
        <references count="18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>
            <x v="3"/>
          </reference>
        </references>
      </pivotArea>
    </format>
    <format dxfId="243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0"/>
          </reference>
        </references>
      </pivotArea>
    </format>
    <format dxfId="242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41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40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9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38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7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36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5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>
            <x v="4"/>
          </reference>
        </references>
      </pivotArea>
    </format>
    <format dxfId="234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33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>
            <x v="3"/>
          </reference>
        </references>
      </pivotArea>
    </format>
    <format dxfId="232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31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>
            <x v="2"/>
          </reference>
        </references>
      </pivotArea>
    </format>
    <format dxfId="230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9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8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7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6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5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4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3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22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1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20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19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18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17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>
            <x v="3"/>
          </reference>
        </references>
      </pivotArea>
    </format>
    <format dxfId="216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5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>
            <x v="2"/>
          </reference>
        </references>
      </pivotArea>
    </format>
    <format dxfId="214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3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>
            <x v="1"/>
          </reference>
        </references>
      </pivotArea>
    </format>
    <format dxfId="212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1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10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9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08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7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06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5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>
            <x v="2"/>
          </reference>
        </references>
      </pivotArea>
    </format>
    <format dxfId="204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203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>
            <x v="1"/>
          </reference>
        </references>
      </pivotArea>
    </format>
    <format dxfId="202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201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>
            <x v="0"/>
          </reference>
        </references>
      </pivotArea>
    </format>
    <format dxfId="200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9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8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7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6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5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4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3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>
            <x v="4"/>
          </reference>
        </references>
      </pivotArea>
    </format>
    <format dxfId="192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91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>
            <x v="3"/>
          </reference>
        </references>
      </pivotArea>
    </format>
    <format dxfId="190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9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>
            <x v="2"/>
          </reference>
        </references>
      </pivotArea>
    </format>
    <format dxfId="188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7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6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5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4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3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2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1">
      <pivotArea dataOnly="0" labelOnly="1" outline="0" fieldPosition="0">
        <references count="2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>
            <x v="1"/>
          </reference>
        </references>
      </pivotArea>
    </format>
    <format dxfId="180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9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8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7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6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5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4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3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2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1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0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6"/>
          </reference>
          <reference field="20" count="1" selected="0">
            <x v="3"/>
          </reference>
          <reference field="21" count="1" selected="0">
            <x v="6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9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8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7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6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5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0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4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 selected="0">
            <x v="3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3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2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1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5"/>
          </reference>
          <reference field="20" count="1" selected="0">
            <x v="0"/>
          </reference>
          <reference field="21" count="1" selected="0">
            <x v="2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0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9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8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7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6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 selected="0">
            <x v="2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5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4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3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3"/>
          </reference>
          <reference field="20" count="1" selected="0">
            <x v="4"/>
          </reference>
          <reference field="21" count="1" selected="0">
            <x v="3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2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1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0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9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8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7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6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5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4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3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2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1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0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9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0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6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5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4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3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2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1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0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29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6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5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4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3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7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2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1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0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9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8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7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6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5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7"/>
          </reference>
          <reference field="20" count="1" selected="0">
            <x v="6"/>
          </reference>
          <reference field="21" count="1" selected="0">
            <x v="7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4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3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2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 selected="0">
            <x v="8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1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0">
      <pivotArea field="35" type="button" dataOnly="0" labelOnly="1" outline="0" axis="axisRow" fieldPosition="21"/>
    </format>
    <format dxfId="109">
      <pivotArea field="36" type="button" dataOnly="0" labelOnly="1" outline="0" axis="axisRow" fieldPosition="22"/>
    </format>
    <format dxfId="108">
      <pivotArea field="37" type="button" dataOnly="0" labelOnly="1" outline="0" axis="axisRow" fieldPosition="23"/>
    </format>
    <format dxfId="107">
      <pivotArea field="2" type="button" dataOnly="0" labelOnly="1" outline="0" axis="axisRow" fieldPosition="0"/>
    </format>
    <format dxfId="106">
      <pivotArea field="4" type="button" dataOnly="0" labelOnly="1" outline="0" axis="axisRow" fieldPosition="1"/>
    </format>
    <format dxfId="105">
      <pivotArea field="3" type="button" dataOnly="0" labelOnly="1" outline="0" axis="axisRow" fieldPosition="2"/>
    </format>
    <format dxfId="104">
      <pivotArea field="16" type="button" dataOnly="0" labelOnly="1" outline="0" axis="axisRow" fieldPosition="3"/>
    </format>
    <format dxfId="103">
      <pivotArea field="18" type="button" dataOnly="0" labelOnly="1" outline="0" axis="axisRow" fieldPosition="4"/>
    </format>
    <format dxfId="102">
      <pivotArea field="6" type="button" dataOnly="0" labelOnly="1" outline="0" axis="axisRow" fieldPosition="5"/>
    </format>
    <format dxfId="101">
      <pivotArea field="10" type="button" dataOnly="0" labelOnly="1" outline="0" axis="axisRow" fieldPosition="6"/>
    </format>
    <format dxfId="100">
      <pivotArea field="9" type="button" dataOnly="0" labelOnly="1" outline="0" axis="axisRow" fieldPosition="7"/>
    </format>
    <format dxfId="99">
      <pivotArea field="11" type="button" dataOnly="0" labelOnly="1" outline="0" axis="axisRow" fieldPosition="8"/>
    </format>
    <format dxfId="98">
      <pivotArea field="12" type="button" dataOnly="0" labelOnly="1" outline="0" axis="axisRow" fieldPosition="9"/>
    </format>
    <format dxfId="97">
      <pivotArea field="21" type="button" dataOnly="0" labelOnly="1" outline="0" axis="axisRow" fieldPosition="10"/>
    </format>
    <format dxfId="96">
      <pivotArea field="20" type="button" dataOnly="0" labelOnly="1" outline="0" axis="axisRow" fieldPosition="11"/>
    </format>
    <format dxfId="95">
      <pivotArea field="19" type="button" dataOnly="0" labelOnly="1" outline="0" axis="axisRow" fieldPosition="12"/>
    </format>
    <format dxfId="94">
      <pivotArea field="15" type="button" dataOnly="0" labelOnly="1" outline="0" axis="axisRow" fieldPosition="13"/>
    </format>
    <format dxfId="93">
      <pivotArea field="13" type="button" dataOnly="0" labelOnly="1" outline="0" axis="axisRow" fieldPosition="14"/>
    </format>
    <format dxfId="92">
      <pivotArea field="14" type="button" dataOnly="0" labelOnly="1" outline="0" axis="axisRow" fieldPosition="15"/>
    </format>
    <format dxfId="91">
      <pivotArea field="30" type="button" dataOnly="0" labelOnly="1" outline="0" axis="axisRow" fieldPosition="16"/>
    </format>
    <format dxfId="90">
      <pivotArea field="31" type="button" dataOnly="0" labelOnly="1" outline="0" axis="axisRow" fieldPosition="17"/>
    </format>
    <format dxfId="89">
      <pivotArea field="32" type="button" dataOnly="0" labelOnly="1" outline="0" axis="axisRow" fieldPosition="18"/>
    </format>
    <format dxfId="88">
      <pivotArea field="33" type="button" dataOnly="0" labelOnly="1" outline="0" axis="axisRow" fieldPosition="19"/>
    </format>
    <format dxfId="87">
      <pivotArea field="34" type="button" dataOnly="0" labelOnly="1" outline="0" axis="axisRow" fieldPosition="20"/>
    </format>
    <format dxfId="86">
      <pivotArea field="35" type="button" dataOnly="0" labelOnly="1" outline="0" axis="axisRow" fieldPosition="21"/>
    </format>
    <format dxfId="85">
      <pivotArea field="36" type="button" dataOnly="0" labelOnly="1" outline="0" axis="axisRow" fieldPosition="22"/>
    </format>
    <format dxfId="84">
      <pivotArea field="37" type="button" dataOnly="0" labelOnly="1" outline="0" axis="axisRow" fieldPosition="23"/>
    </format>
    <format dxfId="83">
      <pivotArea field="10" type="button" dataOnly="0" labelOnly="1" outline="0" axis="axisRow" fieldPosition="6"/>
    </format>
    <format dxfId="82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81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0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79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8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7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76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75">
      <pivotArea field="10" type="button" dataOnly="0" labelOnly="1" outline="0" axis="axisRow" fieldPosition="6"/>
    </format>
    <format dxfId="74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73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72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71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0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9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68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67">
      <pivotArea field="6" type="button" dataOnly="0" labelOnly="1" outline="0" axis="axisRow" fieldPosition="5"/>
    </format>
    <format dxfId="66">
      <pivotArea dataOnly="0" labelOnly="1" outline="0" fieldPosition="0">
        <references count="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65">
      <pivotArea dataOnly="0" labelOnly="1" outline="0" fieldPosition="0">
        <references count="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>
            <x v="1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64">
      <pivotArea dataOnly="0" labelOnly="1" outline="0" fieldPosition="0">
        <references count="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63">
      <pivotArea dataOnly="0" labelOnly="1" outline="0" fieldPosition="0">
        <references count="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2">
      <pivotArea dataOnly="0" labelOnly="1" outline="0" fieldPosition="0">
        <references count="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>
            <x v="1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1">
      <pivotArea dataOnly="0" labelOnly="1" outline="0" fieldPosition="0">
        <references count="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>
            <x v="3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60">
      <pivotArea dataOnly="0" labelOnly="1" outline="0" fieldPosition="0">
        <references count="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9">
      <pivotArea field="18" type="button" dataOnly="0" labelOnly="1" outline="0" axis="axisRow" fieldPosition="4"/>
    </format>
    <format dxfId="58">
      <pivotArea dataOnly="0" labelOnly="1" outline="0" fieldPosition="0">
        <references count="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 selected="0">
            <x v="4"/>
          </reference>
          <reference field="18" count="1">
            <x v="1"/>
          </reference>
        </references>
      </pivotArea>
    </format>
    <format dxfId="57">
      <pivotArea dataOnly="0" labelOnly="1" outline="0" fieldPosition="0">
        <references count="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 selected="0">
            <x v="3"/>
          </reference>
          <reference field="18" count="1">
            <x v="2"/>
          </reference>
        </references>
      </pivotArea>
    </format>
    <format dxfId="56">
      <pivotArea dataOnly="0" labelOnly="1" outline="0" fieldPosition="0">
        <references count="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 selected="0">
            <x v="5"/>
          </reference>
          <reference field="18" count="1">
            <x v="1"/>
          </reference>
        </references>
      </pivotArea>
    </format>
    <format dxfId="55">
      <pivotArea dataOnly="0" labelOnly="1" outline="0" fieldPosition="0">
        <references count="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 selected="0">
            <x v="1"/>
          </reference>
          <reference field="18" count="1">
            <x v="0"/>
          </reference>
        </references>
      </pivotArea>
    </format>
    <format dxfId="54">
      <pivotArea field="16" type="button" dataOnly="0" labelOnly="1" outline="0" axis="axisRow" fieldPosition="3"/>
    </format>
    <format dxfId="53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>
            <x v="8"/>
          </reference>
        </references>
      </pivotArea>
    </format>
    <format dxfId="52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>
            <x v="7"/>
          </reference>
        </references>
      </pivotArea>
    </format>
    <format dxfId="51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>
            <x v="5"/>
          </reference>
        </references>
      </pivotArea>
    </format>
    <format dxfId="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16" count="1">
            <x v="2"/>
          </reference>
        </references>
      </pivotArea>
    </format>
    <format dxfId="49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>
            <x v="1"/>
          </reference>
        </references>
      </pivotArea>
    </format>
    <format dxfId="4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16" count="1">
            <x v="0"/>
          </reference>
        </references>
      </pivotArea>
    </format>
    <format dxfId="47">
      <pivotArea field="4" type="button" dataOnly="0" labelOnly="1" outline="0" axis="axisRow" fieldPosition="1"/>
    </format>
    <format dxfId="46">
      <pivotArea dataOnly="0" labelOnly="1" outline="0" fieldPosition="0">
        <references count="2">
          <reference field="2" count="1" selected="0">
            <x v="1"/>
          </reference>
          <reference field="4" count="1">
            <x v="2"/>
          </reference>
        </references>
      </pivotArea>
    </format>
    <format dxfId="45">
      <pivotArea dataOnly="0" labelOnly="1" outline="0" fieldPosition="0">
        <references count="2">
          <reference field="2" count="1" selected="0">
            <x v="5"/>
          </reference>
          <reference field="4" count="1">
            <x v="3"/>
          </reference>
        </references>
      </pivotArea>
    </format>
    <format dxfId="44">
      <pivotArea dataOnly="0" labelOnly="1" outline="0" fieldPosition="0">
        <references count="2">
          <reference field="2" count="1" selected="0">
            <x v="6"/>
          </reference>
          <reference field="4" count="1">
            <x v="2"/>
          </reference>
        </references>
      </pivotArea>
    </format>
    <format dxfId="43">
      <pivotArea dataOnly="0" labelOnly="1" outline="0" fieldPosition="0">
        <references count="2">
          <reference field="2" count="1" selected="0">
            <x v="7"/>
          </reference>
          <reference field="4" count="1">
            <x v="1"/>
          </reference>
        </references>
      </pivotArea>
    </format>
  </formats>
  <pivotTableStyleInfo showRowHeaders="1" showColHeaders="0" showRowStripes="1" showColStripes="1" showLastColumn="1"/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ori Lei" updatedVersion="3" minRefreshableVersion="3" showCalcMbrs="0" showDrill="0" useAutoFormatting="1" colGrandTotals="0" itemPrintTitles="1" createdVersion="3" indent="0" compact="0" compactData="0" multipleFieldFilters="0">
  <location ref="A7:G15" firstHeaderRow="1" firstDataRow="2" firstDataCol="4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name="Lei" axis="axisCol" compact="0" outline="0" multipleItemSelectionAllowed="1" showAll="0" defaultSubtotal="0">
      <items count="11">
        <item h="1" x="0"/>
        <item x="4"/>
        <item h="1" x="8"/>
        <item h="1" x="1"/>
        <item x="5"/>
        <item h="1" x="3"/>
        <item h="1" x="7"/>
        <item x="9"/>
        <item h="1" x="2"/>
        <item h="1"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11"/>
  </colFields>
  <colItems count="3">
    <i>
      <x v="1"/>
    </i>
    <i>
      <x v="4"/>
    </i>
    <i>
      <x v="7"/>
    </i>
  </colItems>
  <dataFields count="1">
    <dataField name="Costuri" fld="12" baseField="0" baseItem="0" numFmtId="4"/>
  </dataFields>
  <formats count="19">
    <format dxfId="42">
      <pivotArea field="2" type="button" dataOnly="0" labelOnly="1" outline="0" axis="axisRow" fieldPosition="0"/>
    </format>
    <format dxfId="41">
      <pivotArea field="3" type="button" dataOnly="0" labelOnly="1" outline="0" axis="axisRow" fieldPosition="1"/>
    </format>
    <format dxfId="40">
      <pivotArea field="9" type="button" dataOnly="0" labelOnly="1" outline="0" axis="axisRow" fieldPosition="2"/>
    </format>
    <format dxfId="39">
      <pivotArea dataOnly="0" labelOnly="1" outline="0" axis="axisValues" fieldPosition="0"/>
    </format>
    <format dxfId="38">
      <pivotArea field="2" type="button" dataOnly="0" labelOnly="1" outline="0" axis="axisRow" fieldPosition="0"/>
    </format>
    <format dxfId="37">
      <pivotArea field="3" type="button" dataOnly="0" labelOnly="1" outline="0" axis="axisRow" fieldPosition="1"/>
    </format>
    <format dxfId="36">
      <pivotArea dataOnly="0" labelOnly="1" outline="0" axis="axisValues" fieldPosition="0"/>
    </format>
    <format dxfId="35">
      <pivotArea field="9" type="button" dataOnly="0" labelOnly="1" outline="0" axis="axisRow" fieldPosition="2"/>
    </format>
    <format dxfId="34">
      <pivotArea dataOnly="0" labelOnly="1" grandRow="1" outline="0" fieldPosition="0"/>
    </format>
    <format dxfId="33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32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31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30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2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28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27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26">
      <pivotArea field="6" type="button" dataOnly="0" labelOnly="1" outline="0" axis="axisRow" fieldPosition="3"/>
    </format>
    <format dxfId="25">
      <pivotArea outline="0" fieldPosition="0">
        <references count="1">
          <reference field="4294967294" count="1">
            <x v="0"/>
          </reference>
        </references>
      </pivotArea>
    </format>
    <format dxfId="24">
      <pivotArea dataOnly="0" labelOnly="1" outline="0" fieldPosition="0">
        <references count="1">
          <reference field="11" count="0"/>
        </references>
      </pivotArea>
    </format>
  </formats>
  <pivotTableStyleInfo name="PivotStyleDark6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ori Lei" updatedVersion="3" minRefreshableVersion="3" showCalcMbrs="0" showDrill="0" useAutoFormatting="1" itemPrintTitles="1" createdVersion="3" indent="0" compact="0" compactData="0" multipleFieldFilters="0">
  <location ref="A7:H15" firstHeaderRow="1" firstDataRow="2" firstDataCol="4" rowPageCount="1" colPageCount="1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axis="axisPage" compact="0" outline="0" multipleItemSelectionAllowed="1" showAll="0" defaultSubtotal="0">
      <items count="11">
        <item h="1" x="0"/>
        <item h="1" x="4"/>
        <item h="1" x="8"/>
        <item h="1" x="1"/>
        <item x="5"/>
        <item h="1" x="3"/>
        <item x="7"/>
        <item h="1" x="9"/>
        <item h="1" x="2"/>
        <item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1" hier="-1"/>
  </pageFields>
  <dataFields count="4">
    <dataField name="Costuri Decontate" fld="12" baseField="0" baseItem="0" numFmtId="4"/>
    <dataField name="Valoare predari" fld="15" baseField="0" baseItem="0" numFmtId="4"/>
    <dataField name="Valoare vanzari" fld="23" baseField="0" baseItem="0" numFmtId="4"/>
    <dataField name="Profit / Pierdere" fld="38" baseField="0" baseItem="0" numFmtId="4"/>
  </dataFields>
  <formats count="24">
    <format dxfId="23">
      <pivotArea field="2" type="button" dataOnly="0" labelOnly="1" outline="0" axis="axisRow" fieldPosition="0"/>
    </format>
    <format dxfId="22">
      <pivotArea field="3" type="button" dataOnly="0" labelOnly="1" outline="0" axis="axisRow" fieldPosition="1"/>
    </format>
    <format dxfId="21">
      <pivotArea field="9" type="button" dataOnly="0" labelOnly="1" outline="0" axis="axisRow" fieldPosition="2"/>
    </format>
    <format dxfId="20">
      <pivotArea dataOnly="0" labelOnly="1" outline="0" axis="axisValues" fieldPosition="0"/>
    </format>
    <format dxfId="19">
      <pivotArea field="2" type="button" dataOnly="0" labelOnly="1" outline="0" axis="axisRow" fieldPosition="0"/>
    </format>
    <format dxfId="18">
      <pivotArea field="3" type="button" dataOnly="0" labelOnly="1" outline="0" axis="axisRow" fieldPosition="1"/>
    </format>
    <format dxfId="17">
      <pivotArea dataOnly="0" labelOnly="1" outline="0" axis="axisValues" fieldPosition="0"/>
    </format>
    <format dxfId="16">
      <pivotArea field="9" type="button" dataOnly="0" labelOnly="1" outline="0" axis="axisRow" fieldPosition="2"/>
    </format>
    <format dxfId="15">
      <pivotArea dataOnly="0" labelOnly="1" grandRow="1" outline="0" fieldPosition="0"/>
    </format>
    <format dxfId="14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13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12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11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1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9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8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">
      <pivotArea field="6" type="button" dataOnly="0" labelOnly="1" outline="0" axis="axisRow" fieldPosition="3"/>
    </format>
    <format dxfId="3">
      <pivotArea outline="0" fieldPosition="0">
        <references count="1">
          <reference field="4294967294" count="1">
            <x v="0"/>
          </reference>
        </references>
      </pivotArea>
    </format>
    <format dxfId="2">
      <pivotArea outline="0" fieldPosition="0">
        <references count="1">
          <reference field="4294967294" count="1">
            <x v="1"/>
          </reference>
        </references>
      </pivotArea>
    </format>
    <format dxfId="1">
      <pivotArea outline="0" fieldPosition="0">
        <references count="1">
          <reference field="4294967294" count="1">
            <x v="2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3"/>
          </reference>
        </references>
      </pivotArea>
    </format>
  </formats>
  <pivotTableStyleInfo name="PivotStyleDark2" showRowHeaders="1" showColHeaders="1" showRowStripes="1" showColStripes="1" showLastColumn="1"/>
</pivotTableDefinition>
</file>

<file path=xl/queryTables/queryTable1.xml><?xml version="1.0" encoding="utf-8"?>
<queryTable xmlns="http://schemas.openxmlformats.org/spreadsheetml/2006/main" name="ExternalData_1" backgroundRefresh="0" growShrinkType="overwriteClear" connectionId="1" autoFormatId="0" applyNumberFormats="0" applyBorderFormats="0" applyFontFormats="1" applyPatternFormats="1" applyAlignmentFormats="0" applyWidthHeightFormats="0">
  <queryTableRefresh preserveSortFilterLayout="0" nextId="34">
    <queryTableFields count="33">
      <queryTableField id="1" name="Comanda"/>
      <queryTableField id="2" name="Data Inceput"/>
      <queryTableField id="3" name="Status"/>
      <queryTableField id="4" name="Cod Articol"/>
      <queryTableField id="5" name="Denumire articol"/>
      <queryTableField id="6" name="Index Articol"/>
      <queryTableField id="7" name="Inchisa"/>
      <queryTableField id="8" name="Data"/>
      <queryTableField id="9" name="Valoare planificata materiale"/>
      <queryTableField id="10" name="Valoare planificata manopera"/>
      <queryTableField id="11" name="Tip valoare"/>
      <queryTableField id="12" name="Valoare"/>
      <queryTableField id="13" name="Document predare"/>
      <queryTableField id="14" name="Cantitate predata"/>
      <queryTableField id="15" name="Valoare predata"/>
      <queryTableField id="16" name="Comanda client"/>
      <queryTableField id="17" name="Cod Client"/>
      <queryTableField id="18" name="Client"/>
      <queryTableField id="19" name="Valoare contractata"/>
      <queryTableField id="20" name="Valoare facturata"/>
      <queryTableField id="21" name="Saptamana livrare"/>
      <queryTableField id="22" name="bTotal"/>
      <queryTableField id="23" name="bTotalGeneral"/>
      <queryTableField id="24" name="Cod Centru Cost"/>
      <queryTableField id="25" name="Centru Cost"/>
      <queryTableField id="26" name="MATERIALE"/>
      <queryTableField id="27" name="MANOPERA"/>
      <queryTableField id="28" name="CONTRIBUTII"/>
      <queryTableField id="29" name="PRESTARE"/>
      <queryTableField id="30" name="REGIE DE SECTIE"/>
      <queryTableField id="31" name="REGIE GENERALA"/>
      <queryTableField id="32" name="DIF. REGIE SECTIE"/>
      <queryTableField id="33" name="DIF. REGIE GENERALA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O77"/>
  <sheetViews>
    <sheetView zoomScaleNormal="100" zoomScaleSheetLayoutView="100" workbookViewId="0">
      <pane xSplit="3" ySplit="8" topLeftCell="E9" activePane="bottomRight" state="frozen"/>
      <selection pane="topRight" activeCell="D1" sqref="D1"/>
      <selection pane="bottomLeft" activeCell="A9" sqref="A9"/>
      <selection pane="bottomRight" activeCell="I47" sqref="I47"/>
    </sheetView>
  </sheetViews>
  <sheetFormatPr defaultRowHeight="12.75"/>
  <cols>
    <col min="1" max="1" width="7" style="26" bestFit="1" customWidth="1"/>
    <col min="2" max="2" width="4.5703125" style="4" customWidth="1"/>
    <col min="3" max="3" width="8.85546875" style="4" customWidth="1"/>
    <col min="4" max="4" width="9" style="3" bestFit="1" customWidth="1"/>
    <col min="5" max="5" width="13.85546875" style="3" customWidth="1"/>
    <col min="6" max="6" width="21.5703125" style="4" customWidth="1"/>
    <col min="7" max="7" width="6.7109375" style="4" customWidth="1"/>
    <col min="8" max="8" width="3.7109375" style="4" customWidth="1"/>
    <col min="9" max="9" width="8.42578125" style="3" bestFit="1" customWidth="1"/>
    <col min="10" max="10" width="8" style="24" bestFit="1" customWidth="1"/>
    <col min="11" max="11" width="8" style="19" bestFit="1" customWidth="1"/>
    <col min="12" max="12" width="10.42578125" style="19" bestFit="1" customWidth="1"/>
    <col min="13" max="13" width="8" style="19" bestFit="1" customWidth="1"/>
    <col min="14" max="14" width="7.5703125" style="19" bestFit="1" customWidth="1"/>
    <col min="15" max="15" width="16.140625" style="19" customWidth="1"/>
    <col min="16" max="16" width="10.28515625" style="19" bestFit="1" customWidth="1"/>
    <col min="17" max="17" width="7.28515625" style="19" bestFit="1" customWidth="1"/>
    <col min="18" max="18" width="6.5703125" style="19" bestFit="1" customWidth="1"/>
    <col min="19" max="19" width="7.28515625" style="19" bestFit="1" customWidth="1"/>
    <col min="20" max="20" width="6.5703125" style="19" bestFit="1" customWidth="1"/>
    <col min="21" max="22" width="7.28515625" style="19" bestFit="1" customWidth="1"/>
    <col min="23" max="24" width="7.140625" style="19" bestFit="1" customWidth="1"/>
    <col min="25" max="119" width="9.140625" style="82"/>
    <col min="120" max="16384" width="9.140625" style="3"/>
  </cols>
  <sheetData>
    <row r="2" spans="1:119" s="38" customFormat="1" ht="15.75">
      <c r="A2" s="116" t="str">
        <f>DatePrimare!A2</f>
        <v>Postcalcul fara Diferente Regii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</row>
    <row r="3" spans="1:119" s="38" customFormat="1" ht="15.75">
      <c r="A3" s="116" t="str">
        <f>DatePrimare!B2</f>
        <v>Noiembrie 2012 - Noiembrie 2012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</row>
    <row r="4" spans="1:119" s="39" customFormat="1">
      <c r="B4" s="40"/>
      <c r="C4" s="40"/>
      <c r="D4" s="41"/>
      <c r="E4" s="41"/>
      <c r="F4" s="41"/>
      <c r="G4" s="41"/>
      <c r="H4" s="40"/>
      <c r="I4" s="41"/>
      <c r="J4" s="75"/>
      <c r="K4" s="75"/>
      <c r="L4" s="75"/>
      <c r="M4" s="75"/>
      <c r="N4" s="75"/>
      <c r="O4" s="76"/>
      <c r="P4" s="76"/>
      <c r="Q4" s="75"/>
      <c r="R4" s="75"/>
      <c r="S4" s="75"/>
      <c r="T4" s="75"/>
      <c r="U4" s="75"/>
      <c r="V4" s="75"/>
      <c r="W4" s="75"/>
      <c r="X4" s="77" t="s">
        <v>98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</row>
    <row r="5" spans="1:119">
      <c r="A5" s="34"/>
      <c r="B5" s="88"/>
    </row>
    <row r="6" spans="1:119" s="39" customFormat="1">
      <c r="A6" s="117" t="s">
        <v>57</v>
      </c>
      <c r="B6" s="117"/>
      <c r="C6" s="117"/>
      <c r="D6" s="121" t="s">
        <v>91</v>
      </c>
      <c r="E6" s="121"/>
      <c r="F6" s="121"/>
      <c r="G6" s="122" t="s">
        <v>90</v>
      </c>
      <c r="H6" s="122"/>
      <c r="I6" s="122"/>
      <c r="J6" s="55" t="s">
        <v>89</v>
      </c>
      <c r="K6" s="118" t="s">
        <v>82</v>
      </c>
      <c r="L6" s="119"/>
      <c r="M6" s="119"/>
      <c r="N6" s="118" t="s">
        <v>73</v>
      </c>
      <c r="O6" s="119"/>
      <c r="P6" s="119"/>
      <c r="Q6" s="118" t="s">
        <v>68</v>
      </c>
      <c r="R6" s="119"/>
      <c r="S6" s="119"/>
      <c r="T6" s="119"/>
      <c r="U6" s="119"/>
      <c r="V6" s="119"/>
      <c r="W6" s="119"/>
      <c r="X6" s="120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</row>
    <row r="7" spans="1:119" s="37" customFormat="1" ht="44.25" hidden="1">
      <c r="A7" s="35" t="s">
        <v>93</v>
      </c>
      <c r="B7" s="35" t="s">
        <v>0</v>
      </c>
      <c r="C7" s="35" t="s">
        <v>110</v>
      </c>
      <c r="D7" s="35" t="s">
        <v>91</v>
      </c>
      <c r="E7" s="35" t="s">
        <v>61</v>
      </c>
      <c r="F7" s="35" t="s">
        <v>58</v>
      </c>
      <c r="G7" s="35" t="s">
        <v>60</v>
      </c>
      <c r="H7" s="35" t="s">
        <v>59</v>
      </c>
      <c r="I7" s="35" t="s">
        <v>118</v>
      </c>
      <c r="J7" s="36" t="s">
        <v>119</v>
      </c>
      <c r="K7" s="36" t="s">
        <v>72</v>
      </c>
      <c r="L7" s="36" t="s">
        <v>70</v>
      </c>
      <c r="M7" s="36" t="s">
        <v>71</v>
      </c>
      <c r="N7" s="36" t="s">
        <v>69</v>
      </c>
      <c r="O7" s="36" t="s">
        <v>62</v>
      </c>
      <c r="P7" s="36" t="s">
        <v>92</v>
      </c>
      <c r="Q7" s="36" t="s">
        <v>74</v>
      </c>
      <c r="R7" s="36" t="s">
        <v>75</v>
      </c>
      <c r="S7" s="36" t="s">
        <v>76</v>
      </c>
      <c r="T7" s="36" t="s">
        <v>77</v>
      </c>
      <c r="U7" s="36" t="s">
        <v>78</v>
      </c>
      <c r="V7" s="36" t="s">
        <v>79</v>
      </c>
      <c r="W7" s="36" t="s">
        <v>80</v>
      </c>
      <c r="X7" s="79" t="s">
        <v>81</v>
      </c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s="86" customFormat="1" ht="44.25">
      <c r="A8" s="104" t="s">
        <v>88</v>
      </c>
      <c r="B8" s="104" t="s">
        <v>0</v>
      </c>
      <c r="C8" s="104" t="s">
        <v>110</v>
      </c>
      <c r="D8" s="104" t="s">
        <v>91</v>
      </c>
      <c r="E8" s="104" t="s">
        <v>61</v>
      </c>
      <c r="F8" s="104" t="s">
        <v>112</v>
      </c>
      <c r="G8" s="104" t="s">
        <v>60</v>
      </c>
      <c r="H8" s="104" t="s">
        <v>115</v>
      </c>
      <c r="I8" s="104" t="s">
        <v>118</v>
      </c>
      <c r="J8" s="105" t="s">
        <v>119</v>
      </c>
      <c r="K8" s="105" t="s">
        <v>72</v>
      </c>
      <c r="L8" s="105" t="s">
        <v>71</v>
      </c>
      <c r="M8" s="105" t="s">
        <v>132</v>
      </c>
      <c r="N8" s="105" t="s">
        <v>69</v>
      </c>
      <c r="O8" s="105" t="s">
        <v>120</v>
      </c>
      <c r="P8" s="105" t="s">
        <v>62</v>
      </c>
      <c r="Q8" s="105" t="s">
        <v>74</v>
      </c>
      <c r="R8" s="105" t="s">
        <v>75</v>
      </c>
      <c r="S8" s="105" t="s">
        <v>76</v>
      </c>
      <c r="T8" s="105" t="s">
        <v>77</v>
      </c>
      <c r="U8" s="105" t="s">
        <v>94</v>
      </c>
      <c r="V8" s="106" t="s">
        <v>95</v>
      </c>
      <c r="W8" s="106" t="s">
        <v>96</v>
      </c>
      <c r="X8" s="106" t="s">
        <v>97</v>
      </c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</row>
    <row r="9" spans="1:119" s="4" customFormat="1" ht="13.5">
      <c r="A9" s="94" t="s">
        <v>46</v>
      </c>
      <c r="B9" s="94" t="s">
        <v>135</v>
      </c>
      <c r="C9" s="95">
        <v>41190</v>
      </c>
      <c r="D9" s="94" t="s">
        <v>133</v>
      </c>
      <c r="E9" s="94" t="s">
        <v>26</v>
      </c>
      <c r="F9" s="94" t="s">
        <v>48</v>
      </c>
      <c r="G9" s="94" t="s">
        <v>12</v>
      </c>
      <c r="H9" s="94" t="s">
        <v>15</v>
      </c>
      <c r="I9" s="94" t="s">
        <v>13</v>
      </c>
      <c r="J9" s="94">
        <v>183633.17</v>
      </c>
      <c r="K9" s="94">
        <v>0</v>
      </c>
      <c r="L9" s="94">
        <v>0</v>
      </c>
      <c r="M9" s="94">
        <v>0</v>
      </c>
      <c r="N9" s="94">
        <v>0</v>
      </c>
      <c r="O9" s="94" t="s">
        <v>15</v>
      </c>
      <c r="P9" s="94">
        <v>0</v>
      </c>
      <c r="Q9" s="94">
        <v>59661.21</v>
      </c>
      <c r="R9" s="94">
        <v>0</v>
      </c>
      <c r="S9" s="94">
        <v>30839</v>
      </c>
      <c r="T9" s="94">
        <v>6675</v>
      </c>
      <c r="U9" s="94">
        <v>42191.42</v>
      </c>
      <c r="V9" s="94">
        <v>44266.54</v>
      </c>
      <c r="W9" s="94">
        <v>0</v>
      </c>
      <c r="X9" s="96">
        <v>0</v>
      </c>
      <c r="Y9" s="84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</row>
    <row r="10" spans="1:119" ht="13.5">
      <c r="A10" s="97"/>
      <c r="B10" s="97"/>
      <c r="C10" s="97"/>
      <c r="D10" s="97"/>
      <c r="E10" s="97"/>
      <c r="F10" s="97"/>
      <c r="G10" s="97"/>
      <c r="H10" s="97"/>
      <c r="I10" s="94" t="s">
        <v>16</v>
      </c>
      <c r="J10" s="94">
        <v>183633.17</v>
      </c>
      <c r="K10" s="94">
        <v>0</v>
      </c>
      <c r="L10" s="94">
        <v>0</v>
      </c>
      <c r="M10" s="94">
        <v>0</v>
      </c>
      <c r="N10" s="94">
        <v>0</v>
      </c>
      <c r="O10" s="94" t="s">
        <v>15</v>
      </c>
      <c r="P10" s="94">
        <v>0</v>
      </c>
      <c r="Q10" s="94">
        <v>59661.21</v>
      </c>
      <c r="R10" s="94">
        <v>0</v>
      </c>
      <c r="S10" s="94">
        <v>30839</v>
      </c>
      <c r="T10" s="94">
        <v>6675</v>
      </c>
      <c r="U10" s="94">
        <v>42191.42</v>
      </c>
      <c r="V10" s="94">
        <v>44266.54</v>
      </c>
      <c r="W10" s="94">
        <v>0</v>
      </c>
      <c r="X10" s="96">
        <v>0</v>
      </c>
      <c r="Y10" s="84"/>
    </row>
    <row r="11" spans="1:119" ht="13.5">
      <c r="A11" s="97"/>
      <c r="B11" s="97"/>
      <c r="C11" s="97"/>
      <c r="D11" s="97"/>
      <c r="E11" s="97"/>
      <c r="F11" s="97"/>
      <c r="G11" s="97"/>
      <c r="H11" s="97"/>
      <c r="I11" s="94" t="s">
        <v>17</v>
      </c>
      <c r="J11" s="94">
        <v>0</v>
      </c>
      <c r="K11" s="94">
        <v>0</v>
      </c>
      <c r="L11" s="94">
        <v>0</v>
      </c>
      <c r="M11" s="94">
        <v>0</v>
      </c>
      <c r="N11" s="94">
        <v>259401.41</v>
      </c>
      <c r="O11" s="94" t="s">
        <v>50</v>
      </c>
      <c r="P11" s="94">
        <v>1</v>
      </c>
      <c r="Q11" s="94">
        <v>0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6">
        <v>0</v>
      </c>
      <c r="Y11" s="84"/>
    </row>
    <row r="12" spans="1:119" ht="13.5">
      <c r="A12" s="97"/>
      <c r="B12" s="97"/>
      <c r="C12" s="97"/>
      <c r="D12" s="97"/>
      <c r="E12" s="97"/>
      <c r="F12" s="97"/>
      <c r="G12" s="94" t="s">
        <v>66</v>
      </c>
      <c r="H12" s="94" t="s">
        <v>15</v>
      </c>
      <c r="I12" s="94" t="s">
        <v>83</v>
      </c>
      <c r="J12" s="94">
        <v>183633.17</v>
      </c>
      <c r="K12" s="94">
        <v>0</v>
      </c>
      <c r="L12" s="94">
        <v>0</v>
      </c>
      <c r="M12" s="94">
        <v>0</v>
      </c>
      <c r="N12" s="94">
        <v>0</v>
      </c>
      <c r="O12" s="94" t="s">
        <v>15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6">
        <v>0</v>
      </c>
      <c r="Y12" s="84"/>
    </row>
    <row r="13" spans="1:119" ht="13.5">
      <c r="A13" s="97"/>
      <c r="B13" s="97"/>
      <c r="C13" s="97"/>
      <c r="D13" s="97"/>
      <c r="E13" s="97"/>
      <c r="F13" s="97"/>
      <c r="G13" s="97"/>
      <c r="H13" s="97"/>
      <c r="I13" s="94" t="s">
        <v>82</v>
      </c>
      <c r="J13" s="94">
        <v>0</v>
      </c>
      <c r="K13" s="94">
        <v>518802.82</v>
      </c>
      <c r="L13" s="94">
        <v>6233.75</v>
      </c>
      <c r="M13" s="94">
        <v>55473.4</v>
      </c>
      <c r="N13" s="94">
        <v>0</v>
      </c>
      <c r="O13" s="94" t="s">
        <v>15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6">
        <v>0</v>
      </c>
      <c r="Y13" s="84"/>
    </row>
    <row r="14" spans="1:119" ht="13.5">
      <c r="A14" s="97"/>
      <c r="B14" s="97"/>
      <c r="C14" s="97"/>
      <c r="D14" s="97"/>
      <c r="E14" s="97"/>
      <c r="F14" s="97"/>
      <c r="G14" s="97"/>
      <c r="H14" s="97"/>
      <c r="I14" s="94" t="s">
        <v>84</v>
      </c>
      <c r="J14" s="94">
        <v>183633.17</v>
      </c>
      <c r="K14" s="94">
        <v>0</v>
      </c>
      <c r="L14" s="94">
        <v>0</v>
      </c>
      <c r="M14" s="94">
        <v>0</v>
      </c>
      <c r="N14" s="94">
        <v>0</v>
      </c>
      <c r="O14" s="94" t="s">
        <v>15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6">
        <v>0</v>
      </c>
      <c r="Y14" s="84"/>
    </row>
    <row r="15" spans="1:119" ht="13.5">
      <c r="A15" s="97"/>
      <c r="B15" s="97"/>
      <c r="C15" s="97"/>
      <c r="D15" s="97"/>
      <c r="E15" s="97"/>
      <c r="F15" s="97"/>
      <c r="G15" s="97"/>
      <c r="H15" s="97"/>
      <c r="I15" s="94" t="s">
        <v>101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 t="s">
        <v>15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6">
        <v>0</v>
      </c>
      <c r="Y15" s="84"/>
    </row>
    <row r="16" spans="1:119" ht="13.5">
      <c r="A16" s="97"/>
      <c r="B16" s="97"/>
      <c r="C16" s="97"/>
      <c r="D16" s="97"/>
      <c r="E16" s="97"/>
      <c r="F16" s="97"/>
      <c r="G16" s="97"/>
      <c r="H16" s="97"/>
      <c r="I16" s="94" t="s">
        <v>63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 t="s">
        <v>15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6">
        <v>0</v>
      </c>
      <c r="Y16" s="84"/>
    </row>
    <row r="17" spans="1:25" ht="13.5">
      <c r="A17" s="97"/>
      <c r="B17" s="97"/>
      <c r="C17" s="97"/>
      <c r="D17" s="97"/>
      <c r="E17" s="97"/>
      <c r="F17" s="97"/>
      <c r="G17" s="97"/>
      <c r="H17" s="97"/>
      <c r="I17" s="94" t="s">
        <v>85</v>
      </c>
      <c r="J17" s="94">
        <v>0</v>
      </c>
      <c r="K17" s="94">
        <v>0</v>
      </c>
      <c r="L17" s="94">
        <v>0</v>
      </c>
      <c r="M17" s="94">
        <v>0</v>
      </c>
      <c r="N17" s="94">
        <v>259401.41</v>
      </c>
      <c r="O17" s="94" t="s">
        <v>15</v>
      </c>
      <c r="P17" s="94">
        <v>1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6">
        <v>0</v>
      </c>
      <c r="Y17" s="84"/>
    </row>
    <row r="18" spans="1:25" ht="13.5">
      <c r="A18" s="94" t="s">
        <v>41</v>
      </c>
      <c r="B18" s="94" t="s">
        <v>135</v>
      </c>
      <c r="C18" s="95">
        <v>41191</v>
      </c>
      <c r="D18" s="94" t="s">
        <v>134</v>
      </c>
      <c r="E18" s="94" t="s">
        <v>43</v>
      </c>
      <c r="F18" s="94" t="s">
        <v>21</v>
      </c>
      <c r="G18" s="94" t="s">
        <v>23</v>
      </c>
      <c r="H18" s="94" t="s">
        <v>15</v>
      </c>
      <c r="I18" s="94" t="s">
        <v>13</v>
      </c>
      <c r="J18" s="94">
        <v>1049.28</v>
      </c>
      <c r="K18" s="94">
        <v>0</v>
      </c>
      <c r="L18" s="94">
        <v>0</v>
      </c>
      <c r="M18" s="94">
        <v>0</v>
      </c>
      <c r="N18" s="94">
        <v>0</v>
      </c>
      <c r="O18" s="94" t="s">
        <v>15</v>
      </c>
      <c r="P18" s="94">
        <v>0</v>
      </c>
      <c r="Q18" s="94">
        <v>1049.28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6">
        <v>0</v>
      </c>
      <c r="Y18" s="84"/>
    </row>
    <row r="19" spans="1:25" ht="13.5">
      <c r="A19" s="97"/>
      <c r="B19" s="97"/>
      <c r="C19" s="97"/>
      <c r="D19" s="97"/>
      <c r="E19" s="97"/>
      <c r="F19" s="97"/>
      <c r="G19" s="94" t="s">
        <v>12</v>
      </c>
      <c r="H19" s="94" t="s">
        <v>15</v>
      </c>
      <c r="I19" s="94" t="s">
        <v>13</v>
      </c>
      <c r="J19" s="94">
        <v>159878.31</v>
      </c>
      <c r="K19" s="94">
        <v>0</v>
      </c>
      <c r="L19" s="94">
        <v>0</v>
      </c>
      <c r="M19" s="94">
        <v>0</v>
      </c>
      <c r="N19" s="94">
        <v>0</v>
      </c>
      <c r="O19" s="94" t="s">
        <v>15</v>
      </c>
      <c r="P19" s="94">
        <v>0</v>
      </c>
      <c r="Q19" s="94">
        <v>49090.04</v>
      </c>
      <c r="R19" s="94">
        <v>0</v>
      </c>
      <c r="S19" s="94">
        <v>25621</v>
      </c>
      <c r="T19" s="94">
        <v>5210</v>
      </c>
      <c r="U19" s="94">
        <v>40283.800000000003</v>
      </c>
      <c r="V19" s="94">
        <v>39673.47</v>
      </c>
      <c r="W19" s="94">
        <v>0</v>
      </c>
      <c r="X19" s="96">
        <v>0</v>
      </c>
      <c r="Y19" s="84"/>
    </row>
    <row r="20" spans="1:25" ht="13.5">
      <c r="A20" s="97"/>
      <c r="B20" s="97"/>
      <c r="C20" s="97"/>
      <c r="D20" s="97"/>
      <c r="E20" s="97"/>
      <c r="F20" s="97"/>
      <c r="G20" s="94" t="s">
        <v>44</v>
      </c>
      <c r="H20" s="94" t="s">
        <v>15</v>
      </c>
      <c r="I20" s="94" t="s">
        <v>17</v>
      </c>
      <c r="J20" s="94">
        <v>0</v>
      </c>
      <c r="K20" s="94">
        <v>0</v>
      </c>
      <c r="L20" s="94">
        <v>0</v>
      </c>
      <c r="M20" s="94">
        <v>0</v>
      </c>
      <c r="N20" s="94">
        <v>84585</v>
      </c>
      <c r="O20" s="94" t="s">
        <v>45</v>
      </c>
      <c r="P20" s="94">
        <v>6</v>
      </c>
      <c r="Q20" s="94">
        <v>0</v>
      </c>
      <c r="R20" s="94">
        <v>0</v>
      </c>
      <c r="S20" s="94">
        <v>0</v>
      </c>
      <c r="T20" s="94">
        <v>0</v>
      </c>
      <c r="U20" s="94">
        <v>0</v>
      </c>
      <c r="V20" s="94">
        <v>0</v>
      </c>
      <c r="W20" s="94">
        <v>0</v>
      </c>
      <c r="X20" s="96">
        <v>0</v>
      </c>
      <c r="Y20" s="84"/>
    </row>
    <row r="21" spans="1:25" ht="13.5">
      <c r="A21" s="97"/>
      <c r="B21" s="97"/>
      <c r="C21" s="97"/>
      <c r="D21" s="97"/>
      <c r="E21" s="97"/>
      <c r="F21" s="97"/>
      <c r="G21" s="94" t="s">
        <v>66</v>
      </c>
      <c r="H21" s="94" t="s">
        <v>15</v>
      </c>
      <c r="I21" s="94" t="s">
        <v>83</v>
      </c>
      <c r="J21" s="94">
        <v>159878.31</v>
      </c>
      <c r="K21" s="94">
        <v>0</v>
      </c>
      <c r="L21" s="94">
        <v>0</v>
      </c>
      <c r="M21" s="94">
        <v>0</v>
      </c>
      <c r="N21" s="94">
        <v>0</v>
      </c>
      <c r="O21" s="94" t="s">
        <v>15</v>
      </c>
      <c r="P21" s="94">
        <v>0</v>
      </c>
      <c r="Q21" s="94">
        <v>0</v>
      </c>
      <c r="R21" s="94">
        <v>0</v>
      </c>
      <c r="S21" s="94">
        <v>0</v>
      </c>
      <c r="T21" s="94">
        <v>0</v>
      </c>
      <c r="U21" s="94">
        <v>0</v>
      </c>
      <c r="V21" s="94">
        <v>0</v>
      </c>
      <c r="W21" s="94">
        <v>0</v>
      </c>
      <c r="X21" s="96">
        <v>0</v>
      </c>
      <c r="Y21" s="84"/>
    </row>
    <row r="22" spans="1:25" ht="13.5">
      <c r="A22" s="97"/>
      <c r="B22" s="97"/>
      <c r="C22" s="97"/>
      <c r="D22" s="97"/>
      <c r="E22" s="97"/>
      <c r="F22" s="97"/>
      <c r="G22" s="97"/>
      <c r="H22" s="97"/>
      <c r="I22" s="94" t="s">
        <v>82</v>
      </c>
      <c r="J22" s="94">
        <v>0</v>
      </c>
      <c r="K22" s="94">
        <v>84584.97</v>
      </c>
      <c r="L22" s="94">
        <v>0</v>
      </c>
      <c r="M22" s="94">
        <v>47966.96</v>
      </c>
      <c r="N22" s="94">
        <v>0</v>
      </c>
      <c r="O22" s="94" t="s">
        <v>15</v>
      </c>
      <c r="P22" s="94">
        <v>0</v>
      </c>
      <c r="Q22" s="94">
        <v>0</v>
      </c>
      <c r="R22" s="94">
        <v>0</v>
      </c>
      <c r="S22" s="94">
        <v>0</v>
      </c>
      <c r="T22" s="94">
        <v>0</v>
      </c>
      <c r="U22" s="94">
        <v>0</v>
      </c>
      <c r="V22" s="94">
        <v>0</v>
      </c>
      <c r="W22" s="94">
        <v>0</v>
      </c>
      <c r="X22" s="96">
        <v>0</v>
      </c>
      <c r="Y22" s="84"/>
    </row>
    <row r="23" spans="1:25" ht="13.5">
      <c r="A23" s="97"/>
      <c r="B23" s="97"/>
      <c r="C23" s="97"/>
      <c r="D23" s="97"/>
      <c r="E23" s="97"/>
      <c r="F23" s="97"/>
      <c r="G23" s="97"/>
      <c r="H23" s="97"/>
      <c r="I23" s="94" t="s">
        <v>84</v>
      </c>
      <c r="J23" s="94">
        <v>0</v>
      </c>
      <c r="K23" s="94">
        <v>0</v>
      </c>
      <c r="L23" s="94">
        <v>0</v>
      </c>
      <c r="M23" s="94">
        <v>0</v>
      </c>
      <c r="N23" s="94">
        <v>0</v>
      </c>
      <c r="O23" s="94" t="s">
        <v>15</v>
      </c>
      <c r="P23" s="94">
        <v>0</v>
      </c>
      <c r="Q23" s="94">
        <v>0</v>
      </c>
      <c r="R23" s="94">
        <v>0</v>
      </c>
      <c r="S23" s="94">
        <v>0</v>
      </c>
      <c r="T23" s="94">
        <v>0</v>
      </c>
      <c r="U23" s="94">
        <v>0</v>
      </c>
      <c r="V23" s="94">
        <v>0</v>
      </c>
      <c r="W23" s="94">
        <v>0</v>
      </c>
      <c r="X23" s="96">
        <v>0</v>
      </c>
      <c r="Y23" s="84"/>
    </row>
    <row r="24" spans="1:25" ht="13.5">
      <c r="A24" s="97"/>
      <c r="B24" s="97"/>
      <c r="C24" s="97"/>
      <c r="D24" s="97"/>
      <c r="E24" s="97"/>
      <c r="F24" s="97"/>
      <c r="G24" s="97"/>
      <c r="H24" s="97"/>
      <c r="I24" s="94" t="s">
        <v>101</v>
      </c>
      <c r="J24" s="94">
        <v>0</v>
      </c>
      <c r="K24" s="94">
        <v>0</v>
      </c>
      <c r="L24" s="94">
        <v>0</v>
      </c>
      <c r="M24" s="94">
        <v>0</v>
      </c>
      <c r="N24" s="94">
        <v>0</v>
      </c>
      <c r="O24" s="94" t="s">
        <v>15</v>
      </c>
      <c r="P24" s="94">
        <v>0</v>
      </c>
      <c r="Q24" s="94">
        <v>0</v>
      </c>
      <c r="R24" s="94">
        <v>0</v>
      </c>
      <c r="S24" s="94">
        <v>0</v>
      </c>
      <c r="T24" s="94">
        <v>0</v>
      </c>
      <c r="U24" s="94">
        <v>0</v>
      </c>
      <c r="V24" s="94">
        <v>0</v>
      </c>
      <c r="W24" s="94">
        <v>0</v>
      </c>
      <c r="X24" s="96">
        <v>0</v>
      </c>
      <c r="Y24" s="84"/>
    </row>
    <row r="25" spans="1:25" ht="13.5">
      <c r="A25" s="97"/>
      <c r="B25" s="97"/>
      <c r="C25" s="97"/>
      <c r="D25" s="97"/>
      <c r="E25" s="97"/>
      <c r="F25" s="97"/>
      <c r="G25" s="97"/>
      <c r="H25" s="97"/>
      <c r="I25" s="94" t="s">
        <v>63</v>
      </c>
      <c r="J25" s="94">
        <v>159878.31</v>
      </c>
      <c r="K25" s="94">
        <v>0</v>
      </c>
      <c r="L25" s="94">
        <v>0</v>
      </c>
      <c r="M25" s="94">
        <v>0</v>
      </c>
      <c r="N25" s="94">
        <v>0</v>
      </c>
      <c r="O25" s="94" t="s">
        <v>15</v>
      </c>
      <c r="P25" s="94">
        <v>0</v>
      </c>
      <c r="Q25" s="94">
        <v>0</v>
      </c>
      <c r="R25" s="94">
        <v>0</v>
      </c>
      <c r="S25" s="94">
        <v>0</v>
      </c>
      <c r="T25" s="94">
        <v>0</v>
      </c>
      <c r="U25" s="94">
        <v>0</v>
      </c>
      <c r="V25" s="94">
        <v>0</v>
      </c>
      <c r="W25" s="94">
        <v>0</v>
      </c>
      <c r="X25" s="96">
        <v>0</v>
      </c>
      <c r="Y25" s="84"/>
    </row>
    <row r="26" spans="1:25" ht="13.5">
      <c r="A26" s="97"/>
      <c r="B26" s="97"/>
      <c r="C26" s="97"/>
      <c r="D26" s="97"/>
      <c r="E26" s="97"/>
      <c r="F26" s="97"/>
      <c r="G26" s="97"/>
      <c r="H26" s="97"/>
      <c r="I26" s="94" t="s">
        <v>85</v>
      </c>
      <c r="J26" s="94">
        <v>0</v>
      </c>
      <c r="K26" s="94">
        <v>0</v>
      </c>
      <c r="L26" s="94">
        <v>0</v>
      </c>
      <c r="M26" s="94">
        <v>0</v>
      </c>
      <c r="N26" s="94">
        <v>84585</v>
      </c>
      <c r="O26" s="94" t="s">
        <v>15</v>
      </c>
      <c r="P26" s="94">
        <v>6</v>
      </c>
      <c r="Q26" s="94">
        <v>0</v>
      </c>
      <c r="R26" s="94">
        <v>0</v>
      </c>
      <c r="S26" s="94">
        <v>0</v>
      </c>
      <c r="T26" s="94">
        <v>0</v>
      </c>
      <c r="U26" s="94">
        <v>0</v>
      </c>
      <c r="V26" s="94">
        <v>0</v>
      </c>
      <c r="W26" s="94">
        <v>0</v>
      </c>
      <c r="X26" s="96">
        <v>0</v>
      </c>
      <c r="Y26" s="84"/>
    </row>
    <row r="27" spans="1:25" ht="13.5">
      <c r="A27" s="94" t="s">
        <v>34</v>
      </c>
      <c r="B27" s="94" t="s">
        <v>135</v>
      </c>
      <c r="C27" s="95">
        <v>41311</v>
      </c>
      <c r="D27" s="94" t="s">
        <v>38</v>
      </c>
      <c r="E27" s="94" t="s">
        <v>26</v>
      </c>
      <c r="F27" s="94" t="s">
        <v>36</v>
      </c>
      <c r="G27" s="94" t="s">
        <v>12</v>
      </c>
      <c r="H27" s="94" t="s">
        <v>15</v>
      </c>
      <c r="I27" s="94" t="s">
        <v>13</v>
      </c>
      <c r="J27" s="94">
        <v>11093.16</v>
      </c>
      <c r="K27" s="94">
        <v>0</v>
      </c>
      <c r="L27" s="94">
        <v>0</v>
      </c>
      <c r="M27" s="94">
        <v>0</v>
      </c>
      <c r="N27" s="94">
        <v>0</v>
      </c>
      <c r="O27" s="94" t="s">
        <v>15</v>
      </c>
      <c r="P27" s="94">
        <v>0</v>
      </c>
      <c r="Q27" s="94">
        <v>5914.04</v>
      </c>
      <c r="R27" s="94">
        <v>0</v>
      </c>
      <c r="S27" s="94">
        <v>1258</v>
      </c>
      <c r="T27" s="94">
        <v>321</v>
      </c>
      <c r="U27" s="94">
        <v>1736.9</v>
      </c>
      <c r="V27" s="94">
        <v>1863.22</v>
      </c>
      <c r="W27" s="94">
        <v>0</v>
      </c>
      <c r="X27" s="96">
        <v>0</v>
      </c>
      <c r="Y27" s="84"/>
    </row>
    <row r="28" spans="1:25" ht="13.5">
      <c r="A28" s="97"/>
      <c r="B28" s="97"/>
      <c r="C28" s="97"/>
      <c r="D28" s="97"/>
      <c r="E28" s="97"/>
      <c r="F28" s="97"/>
      <c r="G28" s="94" t="s">
        <v>39</v>
      </c>
      <c r="H28" s="94" t="s">
        <v>15</v>
      </c>
      <c r="I28" s="94" t="s">
        <v>17</v>
      </c>
      <c r="J28" s="94">
        <v>0</v>
      </c>
      <c r="K28" s="94">
        <v>0</v>
      </c>
      <c r="L28" s="94">
        <v>0</v>
      </c>
      <c r="M28" s="94">
        <v>0</v>
      </c>
      <c r="N28" s="94">
        <v>174424</v>
      </c>
      <c r="O28" s="94" t="s">
        <v>40</v>
      </c>
      <c r="P28" s="94">
        <v>2</v>
      </c>
      <c r="Q28" s="94">
        <v>0</v>
      </c>
      <c r="R28" s="94">
        <v>0</v>
      </c>
      <c r="S28" s="94">
        <v>0</v>
      </c>
      <c r="T28" s="94">
        <v>0</v>
      </c>
      <c r="U28" s="94">
        <v>0</v>
      </c>
      <c r="V28" s="94">
        <v>0</v>
      </c>
      <c r="W28" s="94">
        <v>0</v>
      </c>
      <c r="X28" s="96">
        <v>0</v>
      </c>
      <c r="Y28" s="84"/>
    </row>
    <row r="29" spans="1:25" ht="13.5">
      <c r="A29" s="97"/>
      <c r="B29" s="97"/>
      <c r="C29" s="97"/>
      <c r="D29" s="97"/>
      <c r="E29" s="97"/>
      <c r="F29" s="97"/>
      <c r="G29" s="94" t="s">
        <v>66</v>
      </c>
      <c r="H29" s="94" t="s">
        <v>15</v>
      </c>
      <c r="I29" s="94" t="s">
        <v>83</v>
      </c>
      <c r="J29" s="94">
        <v>11093.16</v>
      </c>
      <c r="K29" s="94">
        <v>0</v>
      </c>
      <c r="L29" s="94">
        <v>0</v>
      </c>
      <c r="M29" s="94">
        <v>0</v>
      </c>
      <c r="N29" s="94">
        <v>0</v>
      </c>
      <c r="O29" s="94" t="s">
        <v>15</v>
      </c>
      <c r="P29" s="94">
        <v>0</v>
      </c>
      <c r="Q29" s="94">
        <v>0</v>
      </c>
      <c r="R29" s="94">
        <v>0</v>
      </c>
      <c r="S29" s="94">
        <v>0</v>
      </c>
      <c r="T29" s="94">
        <v>0</v>
      </c>
      <c r="U29" s="94">
        <v>0</v>
      </c>
      <c r="V29" s="94">
        <v>0</v>
      </c>
      <c r="W29" s="94">
        <v>0</v>
      </c>
      <c r="X29" s="96">
        <v>0</v>
      </c>
      <c r="Y29" s="84"/>
    </row>
    <row r="30" spans="1:25" ht="13.5">
      <c r="A30" s="97"/>
      <c r="B30" s="97"/>
      <c r="C30" s="97"/>
      <c r="D30" s="97"/>
      <c r="E30" s="97"/>
      <c r="F30" s="97"/>
      <c r="G30" s="97"/>
      <c r="H30" s="97"/>
      <c r="I30" s="94" t="s">
        <v>82</v>
      </c>
      <c r="J30" s="94">
        <v>0</v>
      </c>
      <c r="K30" s="94">
        <v>174424</v>
      </c>
      <c r="L30" s="94">
        <v>7494.1</v>
      </c>
      <c r="M30" s="94">
        <v>30910.34</v>
      </c>
      <c r="N30" s="94">
        <v>0</v>
      </c>
      <c r="O30" s="94" t="s">
        <v>15</v>
      </c>
      <c r="P30" s="94">
        <v>0</v>
      </c>
      <c r="Q30" s="94">
        <v>0</v>
      </c>
      <c r="R30" s="94">
        <v>0</v>
      </c>
      <c r="S30" s="94">
        <v>0</v>
      </c>
      <c r="T30" s="94">
        <v>0</v>
      </c>
      <c r="U30" s="94">
        <v>0</v>
      </c>
      <c r="V30" s="94">
        <v>0</v>
      </c>
      <c r="W30" s="94">
        <v>0</v>
      </c>
      <c r="X30" s="96">
        <v>0</v>
      </c>
      <c r="Y30" s="84"/>
    </row>
    <row r="31" spans="1:25" ht="13.5">
      <c r="A31" s="97"/>
      <c r="B31" s="97"/>
      <c r="C31" s="97"/>
      <c r="D31" s="97"/>
      <c r="E31" s="97"/>
      <c r="F31" s="97"/>
      <c r="G31" s="97"/>
      <c r="H31" s="97"/>
      <c r="I31" s="94" t="s">
        <v>84</v>
      </c>
      <c r="J31" s="94">
        <v>0</v>
      </c>
      <c r="K31" s="94">
        <v>0</v>
      </c>
      <c r="L31" s="94">
        <v>0</v>
      </c>
      <c r="M31" s="94">
        <v>0</v>
      </c>
      <c r="N31" s="94">
        <v>0</v>
      </c>
      <c r="O31" s="94" t="s">
        <v>15</v>
      </c>
      <c r="P31" s="94">
        <v>0</v>
      </c>
      <c r="Q31" s="94">
        <v>0</v>
      </c>
      <c r="R31" s="94">
        <v>0</v>
      </c>
      <c r="S31" s="94">
        <v>0</v>
      </c>
      <c r="T31" s="94">
        <v>0</v>
      </c>
      <c r="U31" s="94">
        <v>0</v>
      </c>
      <c r="V31" s="94">
        <v>0</v>
      </c>
      <c r="W31" s="94">
        <v>0</v>
      </c>
      <c r="X31" s="96">
        <v>0</v>
      </c>
      <c r="Y31" s="84"/>
    </row>
    <row r="32" spans="1:25" ht="13.5">
      <c r="A32" s="97"/>
      <c r="B32" s="97"/>
      <c r="C32" s="97"/>
      <c r="D32" s="97"/>
      <c r="E32" s="97"/>
      <c r="F32" s="97"/>
      <c r="G32" s="97"/>
      <c r="H32" s="97"/>
      <c r="I32" s="94" t="s">
        <v>101</v>
      </c>
      <c r="J32" s="94">
        <v>0</v>
      </c>
      <c r="K32" s="94">
        <v>0</v>
      </c>
      <c r="L32" s="94">
        <v>0</v>
      </c>
      <c r="M32" s="94">
        <v>0</v>
      </c>
      <c r="N32" s="94">
        <v>0</v>
      </c>
      <c r="O32" s="94" t="s">
        <v>15</v>
      </c>
      <c r="P32" s="94">
        <v>0</v>
      </c>
      <c r="Q32" s="94">
        <v>0</v>
      </c>
      <c r="R32" s="94">
        <v>0</v>
      </c>
      <c r="S32" s="94">
        <v>0</v>
      </c>
      <c r="T32" s="94">
        <v>0</v>
      </c>
      <c r="U32" s="94">
        <v>0</v>
      </c>
      <c r="V32" s="94">
        <v>0</v>
      </c>
      <c r="W32" s="94">
        <v>0</v>
      </c>
      <c r="X32" s="96">
        <v>0</v>
      </c>
      <c r="Y32" s="84"/>
    </row>
    <row r="33" spans="1:25" ht="13.5">
      <c r="A33" s="97"/>
      <c r="B33" s="97"/>
      <c r="C33" s="97"/>
      <c r="D33" s="97"/>
      <c r="E33" s="97"/>
      <c r="F33" s="97"/>
      <c r="G33" s="97"/>
      <c r="H33" s="97"/>
      <c r="I33" s="94" t="s">
        <v>63</v>
      </c>
      <c r="J33" s="94">
        <v>11093.16</v>
      </c>
      <c r="K33" s="94">
        <v>0</v>
      </c>
      <c r="L33" s="94">
        <v>0</v>
      </c>
      <c r="M33" s="94">
        <v>0</v>
      </c>
      <c r="N33" s="94">
        <v>0</v>
      </c>
      <c r="O33" s="94" t="s">
        <v>15</v>
      </c>
      <c r="P33" s="94">
        <v>0</v>
      </c>
      <c r="Q33" s="94">
        <v>0</v>
      </c>
      <c r="R33" s="94">
        <v>0</v>
      </c>
      <c r="S33" s="94">
        <v>0</v>
      </c>
      <c r="T33" s="94">
        <v>0</v>
      </c>
      <c r="U33" s="94">
        <v>0</v>
      </c>
      <c r="V33" s="94">
        <v>0</v>
      </c>
      <c r="W33" s="94">
        <v>0</v>
      </c>
      <c r="X33" s="96">
        <v>0</v>
      </c>
      <c r="Y33" s="84"/>
    </row>
    <row r="34" spans="1:25" ht="13.5">
      <c r="A34" s="97"/>
      <c r="B34" s="97"/>
      <c r="C34" s="97"/>
      <c r="D34" s="97"/>
      <c r="E34" s="97"/>
      <c r="F34" s="97"/>
      <c r="G34" s="97"/>
      <c r="H34" s="97"/>
      <c r="I34" s="94" t="s">
        <v>85</v>
      </c>
      <c r="J34" s="94">
        <v>0</v>
      </c>
      <c r="K34" s="94">
        <v>0</v>
      </c>
      <c r="L34" s="94">
        <v>0</v>
      </c>
      <c r="M34" s="94">
        <v>0</v>
      </c>
      <c r="N34" s="94">
        <v>174424</v>
      </c>
      <c r="O34" s="94" t="s">
        <v>15</v>
      </c>
      <c r="P34" s="94">
        <v>2</v>
      </c>
      <c r="Q34" s="94">
        <v>0</v>
      </c>
      <c r="R34" s="94">
        <v>0</v>
      </c>
      <c r="S34" s="94">
        <v>0</v>
      </c>
      <c r="T34" s="94">
        <v>0</v>
      </c>
      <c r="U34" s="94">
        <v>0</v>
      </c>
      <c r="V34" s="94">
        <v>0</v>
      </c>
      <c r="W34" s="94">
        <v>0</v>
      </c>
      <c r="X34" s="96">
        <v>0</v>
      </c>
      <c r="Y34" s="84"/>
    </row>
    <row r="35" spans="1:25" ht="13.5">
      <c r="A35" s="94" t="s">
        <v>29</v>
      </c>
      <c r="B35" s="94" t="s">
        <v>135</v>
      </c>
      <c r="C35" s="95">
        <v>41164</v>
      </c>
      <c r="D35" s="94" t="s">
        <v>24</v>
      </c>
      <c r="E35" s="94" t="s">
        <v>26</v>
      </c>
      <c r="F35" s="94" t="s">
        <v>31</v>
      </c>
      <c r="G35" s="94" t="s">
        <v>33</v>
      </c>
      <c r="H35" s="94" t="s">
        <v>15</v>
      </c>
      <c r="I35" s="94" t="s">
        <v>17</v>
      </c>
      <c r="J35" s="94">
        <v>0</v>
      </c>
      <c r="K35" s="94">
        <v>285178</v>
      </c>
      <c r="L35" s="94">
        <v>11836.2</v>
      </c>
      <c r="M35" s="94">
        <v>44951.136080999997</v>
      </c>
      <c r="N35" s="94">
        <v>142589</v>
      </c>
      <c r="O35" s="94" t="s">
        <v>64</v>
      </c>
      <c r="P35" s="94">
        <v>1</v>
      </c>
      <c r="Q35" s="94">
        <v>0</v>
      </c>
      <c r="R35" s="94">
        <v>0</v>
      </c>
      <c r="S35" s="94">
        <v>0</v>
      </c>
      <c r="T35" s="94">
        <v>0</v>
      </c>
      <c r="U35" s="94">
        <v>0</v>
      </c>
      <c r="V35" s="94">
        <v>0</v>
      </c>
      <c r="W35" s="94">
        <v>0</v>
      </c>
      <c r="X35" s="96">
        <v>0</v>
      </c>
      <c r="Y35" s="84"/>
    </row>
    <row r="36" spans="1:25" ht="13.5">
      <c r="A36" s="97"/>
      <c r="B36" s="97"/>
      <c r="C36" s="97"/>
      <c r="D36" s="97"/>
      <c r="E36" s="97"/>
      <c r="F36" s="97"/>
      <c r="G36" s="94" t="s">
        <v>23</v>
      </c>
      <c r="H36" s="94" t="s">
        <v>15</v>
      </c>
      <c r="I36" s="94" t="s">
        <v>13</v>
      </c>
      <c r="J36" s="94">
        <v>17117.43</v>
      </c>
      <c r="K36" s="94">
        <v>285178</v>
      </c>
      <c r="L36" s="94">
        <v>11836.2</v>
      </c>
      <c r="M36" s="94">
        <v>44951.136080999997</v>
      </c>
      <c r="N36" s="94">
        <v>0</v>
      </c>
      <c r="O36" s="94" t="s">
        <v>15</v>
      </c>
      <c r="P36" s="94">
        <v>0</v>
      </c>
      <c r="Q36" s="94">
        <v>17117.43</v>
      </c>
      <c r="R36" s="94">
        <v>0</v>
      </c>
      <c r="S36" s="94">
        <v>0</v>
      </c>
      <c r="T36" s="94">
        <v>0</v>
      </c>
      <c r="U36" s="94">
        <v>0</v>
      </c>
      <c r="V36" s="94">
        <v>0</v>
      </c>
      <c r="W36" s="94">
        <v>0</v>
      </c>
      <c r="X36" s="96">
        <v>0</v>
      </c>
      <c r="Y36" s="84"/>
    </row>
    <row r="37" spans="1:25" ht="13.5">
      <c r="A37" s="97"/>
      <c r="B37" s="97"/>
      <c r="C37" s="97"/>
      <c r="D37" s="97"/>
      <c r="E37" s="97"/>
      <c r="F37" s="97"/>
      <c r="G37" s="97"/>
      <c r="H37" s="97"/>
      <c r="I37" s="94" t="s">
        <v>16</v>
      </c>
      <c r="J37" s="94">
        <v>17117.43</v>
      </c>
      <c r="K37" s="94">
        <v>285178</v>
      </c>
      <c r="L37" s="94">
        <v>11836.2</v>
      </c>
      <c r="M37" s="94">
        <v>44951.136080999997</v>
      </c>
      <c r="N37" s="94">
        <v>0</v>
      </c>
      <c r="O37" s="94" t="s">
        <v>15</v>
      </c>
      <c r="P37" s="94">
        <v>0</v>
      </c>
      <c r="Q37" s="94">
        <v>17117.43</v>
      </c>
      <c r="R37" s="94">
        <v>0</v>
      </c>
      <c r="S37" s="94">
        <v>0</v>
      </c>
      <c r="T37" s="94">
        <v>0</v>
      </c>
      <c r="U37" s="94">
        <v>0</v>
      </c>
      <c r="V37" s="94">
        <v>0</v>
      </c>
      <c r="W37" s="94">
        <v>0</v>
      </c>
      <c r="X37" s="96">
        <v>0</v>
      </c>
      <c r="Y37" s="84"/>
    </row>
    <row r="38" spans="1:25" ht="13.5">
      <c r="A38" s="97"/>
      <c r="B38" s="97"/>
      <c r="C38" s="97"/>
      <c r="D38" s="97"/>
      <c r="E38" s="97"/>
      <c r="F38" s="97"/>
      <c r="G38" s="97"/>
      <c r="H38" s="97"/>
      <c r="I38" s="94" t="s">
        <v>17</v>
      </c>
      <c r="J38" s="94">
        <v>0</v>
      </c>
      <c r="K38" s="94">
        <v>285178</v>
      </c>
      <c r="L38" s="94">
        <v>11836.2</v>
      </c>
      <c r="M38" s="94">
        <v>44951.136080999997</v>
      </c>
      <c r="N38" s="94">
        <v>142589</v>
      </c>
      <c r="O38" s="94" t="s">
        <v>65</v>
      </c>
      <c r="P38" s="94">
        <v>1</v>
      </c>
      <c r="Q38" s="94">
        <v>0</v>
      </c>
      <c r="R38" s="94">
        <v>0</v>
      </c>
      <c r="S38" s="94">
        <v>0</v>
      </c>
      <c r="T38" s="94">
        <v>0</v>
      </c>
      <c r="U38" s="94">
        <v>0</v>
      </c>
      <c r="V38" s="94">
        <v>0</v>
      </c>
      <c r="W38" s="94">
        <v>0</v>
      </c>
      <c r="X38" s="96">
        <v>0</v>
      </c>
      <c r="Y38" s="84"/>
    </row>
    <row r="39" spans="1:25" ht="13.5">
      <c r="A39" s="97"/>
      <c r="B39" s="97"/>
      <c r="C39" s="97"/>
      <c r="D39" s="97"/>
      <c r="E39" s="97"/>
      <c r="F39" s="97"/>
      <c r="G39" s="94" t="s">
        <v>66</v>
      </c>
      <c r="H39" s="94" t="s">
        <v>15</v>
      </c>
      <c r="I39" s="94" t="s">
        <v>83</v>
      </c>
      <c r="J39" s="94">
        <v>17117.43</v>
      </c>
      <c r="K39" s="94">
        <v>0</v>
      </c>
      <c r="L39" s="94">
        <v>0</v>
      </c>
      <c r="M39" s="94">
        <v>0</v>
      </c>
      <c r="N39" s="94">
        <v>0</v>
      </c>
      <c r="O39" s="94" t="s">
        <v>15</v>
      </c>
      <c r="P39" s="94">
        <v>0</v>
      </c>
      <c r="Q39" s="94">
        <v>0</v>
      </c>
      <c r="R39" s="94">
        <v>0</v>
      </c>
      <c r="S39" s="94">
        <v>0</v>
      </c>
      <c r="T39" s="94">
        <v>0</v>
      </c>
      <c r="U39" s="94">
        <v>0</v>
      </c>
      <c r="V39" s="94">
        <v>0</v>
      </c>
      <c r="W39" s="94">
        <v>0</v>
      </c>
      <c r="X39" s="96">
        <v>0</v>
      </c>
      <c r="Y39" s="84"/>
    </row>
    <row r="40" spans="1:25" ht="13.5">
      <c r="A40" s="97"/>
      <c r="B40" s="97"/>
      <c r="C40" s="97"/>
      <c r="D40" s="97"/>
      <c r="E40" s="97"/>
      <c r="F40" s="97"/>
      <c r="G40" s="97"/>
      <c r="H40" s="97"/>
      <c r="I40" s="94" t="s">
        <v>82</v>
      </c>
      <c r="J40" s="94">
        <v>0</v>
      </c>
      <c r="K40" s="94">
        <v>0</v>
      </c>
      <c r="L40" s="94">
        <v>0</v>
      </c>
      <c r="M40" s="94">
        <v>0</v>
      </c>
      <c r="N40" s="94">
        <v>0</v>
      </c>
      <c r="O40" s="94" t="s">
        <v>15</v>
      </c>
      <c r="P40" s="94">
        <v>0</v>
      </c>
      <c r="Q40" s="94">
        <v>0</v>
      </c>
      <c r="R40" s="94">
        <v>0</v>
      </c>
      <c r="S40" s="94">
        <v>0</v>
      </c>
      <c r="T40" s="94">
        <v>0</v>
      </c>
      <c r="U40" s="94">
        <v>0</v>
      </c>
      <c r="V40" s="94">
        <v>0</v>
      </c>
      <c r="W40" s="94">
        <v>0</v>
      </c>
      <c r="X40" s="96">
        <v>0</v>
      </c>
      <c r="Y40" s="84"/>
    </row>
    <row r="41" spans="1:25" ht="13.5">
      <c r="A41" s="97"/>
      <c r="B41" s="97"/>
      <c r="C41" s="97"/>
      <c r="D41" s="97"/>
      <c r="E41" s="97"/>
      <c r="F41" s="97"/>
      <c r="G41" s="97"/>
      <c r="H41" s="97"/>
      <c r="I41" s="94" t="s">
        <v>84</v>
      </c>
      <c r="J41" s="94">
        <v>17117.43</v>
      </c>
      <c r="K41" s="94">
        <v>0</v>
      </c>
      <c r="L41" s="94">
        <v>0</v>
      </c>
      <c r="M41" s="94">
        <v>0</v>
      </c>
      <c r="N41" s="94">
        <v>0</v>
      </c>
      <c r="O41" s="94" t="s">
        <v>15</v>
      </c>
      <c r="P41" s="94">
        <v>0</v>
      </c>
      <c r="Q41" s="94">
        <v>0</v>
      </c>
      <c r="R41" s="94">
        <v>0</v>
      </c>
      <c r="S41" s="94">
        <v>0</v>
      </c>
      <c r="T41" s="94">
        <v>0</v>
      </c>
      <c r="U41" s="94">
        <v>0</v>
      </c>
      <c r="V41" s="94">
        <v>0</v>
      </c>
      <c r="W41" s="94">
        <v>0</v>
      </c>
      <c r="X41" s="96">
        <v>0</v>
      </c>
      <c r="Y41" s="84"/>
    </row>
    <row r="42" spans="1:25" ht="13.5">
      <c r="A42" s="97"/>
      <c r="B42" s="97"/>
      <c r="C42" s="97"/>
      <c r="D42" s="97"/>
      <c r="E42" s="97"/>
      <c r="F42" s="97"/>
      <c r="G42" s="97"/>
      <c r="H42" s="97"/>
      <c r="I42" s="94" t="s">
        <v>101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 t="s">
        <v>15</v>
      </c>
      <c r="P42" s="94">
        <v>0</v>
      </c>
      <c r="Q42" s="94">
        <v>0</v>
      </c>
      <c r="R42" s="94">
        <v>0</v>
      </c>
      <c r="S42" s="94">
        <v>0</v>
      </c>
      <c r="T42" s="94">
        <v>0</v>
      </c>
      <c r="U42" s="94">
        <v>0</v>
      </c>
      <c r="V42" s="94">
        <v>0</v>
      </c>
      <c r="W42" s="94">
        <v>0</v>
      </c>
      <c r="X42" s="96">
        <v>0</v>
      </c>
      <c r="Y42" s="84"/>
    </row>
    <row r="43" spans="1:25" ht="13.5">
      <c r="A43" s="97"/>
      <c r="B43" s="97"/>
      <c r="C43" s="97"/>
      <c r="D43" s="97"/>
      <c r="E43" s="97"/>
      <c r="F43" s="97"/>
      <c r="G43" s="97"/>
      <c r="H43" s="97"/>
      <c r="I43" s="94" t="s">
        <v>63</v>
      </c>
      <c r="J43" s="94">
        <v>0</v>
      </c>
      <c r="K43" s="94">
        <v>0</v>
      </c>
      <c r="L43" s="94">
        <v>0</v>
      </c>
      <c r="M43" s="94">
        <v>0</v>
      </c>
      <c r="N43" s="94">
        <v>0</v>
      </c>
      <c r="O43" s="94" t="s">
        <v>15</v>
      </c>
      <c r="P43" s="94">
        <v>0</v>
      </c>
      <c r="Q43" s="94">
        <v>0</v>
      </c>
      <c r="R43" s="94">
        <v>0</v>
      </c>
      <c r="S43" s="94">
        <v>0</v>
      </c>
      <c r="T43" s="94">
        <v>0</v>
      </c>
      <c r="U43" s="94">
        <v>0</v>
      </c>
      <c r="V43" s="94">
        <v>0</v>
      </c>
      <c r="W43" s="94">
        <v>0</v>
      </c>
      <c r="X43" s="96">
        <v>0</v>
      </c>
      <c r="Y43" s="84"/>
    </row>
    <row r="44" spans="1:25" ht="13.5">
      <c r="A44" s="97"/>
      <c r="B44" s="97"/>
      <c r="C44" s="97"/>
      <c r="D44" s="97"/>
      <c r="E44" s="97"/>
      <c r="F44" s="97"/>
      <c r="G44" s="97"/>
      <c r="H44" s="97"/>
      <c r="I44" s="94" t="s">
        <v>85</v>
      </c>
      <c r="J44" s="94">
        <v>0</v>
      </c>
      <c r="K44" s="94">
        <v>0</v>
      </c>
      <c r="L44" s="94">
        <v>0</v>
      </c>
      <c r="M44" s="94">
        <v>0</v>
      </c>
      <c r="N44" s="94">
        <v>142589</v>
      </c>
      <c r="O44" s="94" t="s">
        <v>15</v>
      </c>
      <c r="P44" s="94">
        <v>1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94">
        <v>0</v>
      </c>
      <c r="X44" s="96">
        <v>0</v>
      </c>
      <c r="Y44" s="84"/>
    </row>
    <row r="45" spans="1:25" ht="13.5">
      <c r="A45" s="94" t="s">
        <v>19</v>
      </c>
      <c r="B45" s="94" t="s">
        <v>136</v>
      </c>
      <c r="C45" s="95">
        <v>41183</v>
      </c>
      <c r="D45" s="94" t="s">
        <v>24</v>
      </c>
      <c r="E45" s="94" t="s">
        <v>26</v>
      </c>
      <c r="F45" s="94" t="s">
        <v>21</v>
      </c>
      <c r="G45" s="94" t="s">
        <v>23</v>
      </c>
      <c r="H45" s="94" t="s">
        <v>15</v>
      </c>
      <c r="I45" s="94" t="s">
        <v>13</v>
      </c>
      <c r="J45" s="94">
        <v>1478</v>
      </c>
      <c r="K45" s="94">
        <v>0</v>
      </c>
      <c r="L45" s="94">
        <v>0</v>
      </c>
      <c r="M45" s="94">
        <v>0</v>
      </c>
      <c r="N45" s="94">
        <v>0</v>
      </c>
      <c r="O45" s="94" t="s">
        <v>15</v>
      </c>
      <c r="P45" s="94">
        <v>0</v>
      </c>
      <c r="Q45" s="94">
        <v>0</v>
      </c>
      <c r="R45" s="94">
        <v>1478</v>
      </c>
      <c r="S45" s="94">
        <v>0</v>
      </c>
      <c r="T45" s="94">
        <v>0</v>
      </c>
      <c r="U45" s="94">
        <v>0</v>
      </c>
      <c r="V45" s="94">
        <v>0</v>
      </c>
      <c r="W45" s="94">
        <v>0</v>
      </c>
      <c r="X45" s="96">
        <v>0</v>
      </c>
      <c r="Y45" s="84"/>
    </row>
    <row r="46" spans="1:25" ht="13.5">
      <c r="A46" s="97"/>
      <c r="B46" s="97"/>
      <c r="C46" s="97"/>
      <c r="D46" s="97"/>
      <c r="E46" s="97"/>
      <c r="F46" s="97"/>
      <c r="G46" s="97"/>
      <c r="H46" s="97"/>
      <c r="I46" s="94" t="s">
        <v>16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 t="s">
        <v>15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94">
        <v>0</v>
      </c>
      <c r="X46" s="96">
        <v>0</v>
      </c>
      <c r="Y46" s="84"/>
    </row>
    <row r="47" spans="1:25" ht="13.5">
      <c r="A47" s="97"/>
      <c r="B47" s="97"/>
      <c r="C47" s="97"/>
      <c r="D47" s="97"/>
      <c r="E47" s="97"/>
      <c r="F47" s="97"/>
      <c r="G47" s="97"/>
      <c r="H47" s="97"/>
      <c r="I47" s="94" t="s">
        <v>17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 t="s">
        <v>15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94">
        <v>0</v>
      </c>
      <c r="X47" s="96">
        <v>0</v>
      </c>
      <c r="Y47" s="84"/>
    </row>
    <row r="48" spans="1:25" ht="13.5">
      <c r="A48" s="97"/>
      <c r="B48" s="97"/>
      <c r="C48" s="97"/>
      <c r="D48" s="97"/>
      <c r="E48" s="97"/>
      <c r="F48" s="97"/>
      <c r="G48" s="94" t="s">
        <v>12</v>
      </c>
      <c r="H48" s="94" t="s">
        <v>27</v>
      </c>
      <c r="I48" s="94" t="s">
        <v>13</v>
      </c>
      <c r="J48" s="94">
        <v>4595.5</v>
      </c>
      <c r="K48" s="94">
        <v>0</v>
      </c>
      <c r="L48" s="94">
        <v>0</v>
      </c>
      <c r="M48" s="94">
        <v>0</v>
      </c>
      <c r="N48" s="94">
        <v>0</v>
      </c>
      <c r="O48" s="94" t="s">
        <v>15</v>
      </c>
      <c r="P48" s="94">
        <v>0</v>
      </c>
      <c r="Q48" s="94">
        <v>1202.94</v>
      </c>
      <c r="R48" s="94">
        <v>3056</v>
      </c>
      <c r="S48" s="94">
        <v>225</v>
      </c>
      <c r="T48" s="94">
        <v>166</v>
      </c>
      <c r="U48" s="94">
        <v>500</v>
      </c>
      <c r="V48" s="94">
        <v>461.4</v>
      </c>
      <c r="W48" s="94">
        <v>-290.47000000000003</v>
      </c>
      <c r="X48" s="96">
        <v>-709.49</v>
      </c>
      <c r="Y48" s="84"/>
    </row>
    <row r="49" spans="1:25" ht="13.5">
      <c r="A49" s="97"/>
      <c r="B49" s="97"/>
      <c r="C49" s="97"/>
      <c r="D49" s="97"/>
      <c r="E49" s="97"/>
      <c r="F49" s="97"/>
      <c r="G49" s="97"/>
      <c r="H49" s="97"/>
      <c r="I49" s="94" t="s">
        <v>16</v>
      </c>
      <c r="J49" s="94">
        <v>4595.5</v>
      </c>
      <c r="K49" s="94">
        <v>0</v>
      </c>
      <c r="L49" s="94">
        <v>0</v>
      </c>
      <c r="M49" s="94">
        <v>0</v>
      </c>
      <c r="N49" s="94">
        <v>0</v>
      </c>
      <c r="O49" s="94" t="s">
        <v>15</v>
      </c>
      <c r="P49" s="94">
        <v>0</v>
      </c>
      <c r="Q49" s="94">
        <v>1202.94</v>
      </c>
      <c r="R49" s="94">
        <v>3056</v>
      </c>
      <c r="S49" s="94">
        <v>225</v>
      </c>
      <c r="T49" s="94">
        <v>166</v>
      </c>
      <c r="U49" s="94">
        <v>500</v>
      </c>
      <c r="V49" s="94">
        <v>461.4</v>
      </c>
      <c r="W49" s="94">
        <v>-290.47000000000003</v>
      </c>
      <c r="X49" s="96">
        <v>-709.49</v>
      </c>
      <c r="Y49" s="84"/>
    </row>
    <row r="50" spans="1:25" ht="13.5">
      <c r="A50" s="97"/>
      <c r="B50" s="97"/>
      <c r="C50" s="97"/>
      <c r="D50" s="97"/>
      <c r="E50" s="97"/>
      <c r="F50" s="97"/>
      <c r="G50" s="97"/>
      <c r="H50" s="97"/>
      <c r="I50" s="94" t="s">
        <v>17</v>
      </c>
      <c r="J50" s="94">
        <v>0</v>
      </c>
      <c r="K50" s="94">
        <v>0</v>
      </c>
      <c r="L50" s="94">
        <v>0</v>
      </c>
      <c r="M50" s="94">
        <v>0</v>
      </c>
      <c r="N50" s="94">
        <v>0</v>
      </c>
      <c r="O50" s="94" t="s">
        <v>28</v>
      </c>
      <c r="P50" s="94">
        <v>1</v>
      </c>
      <c r="Q50" s="94">
        <v>0</v>
      </c>
      <c r="R50" s="94">
        <v>0</v>
      </c>
      <c r="S50" s="94">
        <v>0</v>
      </c>
      <c r="T50" s="94">
        <v>0</v>
      </c>
      <c r="U50" s="94">
        <v>0</v>
      </c>
      <c r="V50" s="94">
        <v>0</v>
      </c>
      <c r="W50" s="94">
        <v>0</v>
      </c>
      <c r="X50" s="96">
        <v>0</v>
      </c>
      <c r="Y50" s="84"/>
    </row>
    <row r="51" spans="1:25" ht="13.5">
      <c r="A51" s="97"/>
      <c r="B51" s="97"/>
      <c r="C51" s="97"/>
      <c r="D51" s="97"/>
      <c r="E51" s="97"/>
      <c r="F51" s="97"/>
      <c r="G51" s="94" t="s">
        <v>66</v>
      </c>
      <c r="H51" s="94" t="s">
        <v>27</v>
      </c>
      <c r="I51" s="94" t="s">
        <v>83</v>
      </c>
      <c r="J51" s="94">
        <v>4595.5</v>
      </c>
      <c r="K51" s="94">
        <v>0</v>
      </c>
      <c r="L51" s="94">
        <v>0</v>
      </c>
      <c r="M51" s="94">
        <v>0</v>
      </c>
      <c r="N51" s="94">
        <v>0</v>
      </c>
      <c r="O51" s="94" t="s">
        <v>15</v>
      </c>
      <c r="P51" s="94">
        <v>0</v>
      </c>
      <c r="Q51" s="94">
        <v>1202.94</v>
      </c>
      <c r="R51" s="94">
        <v>3056</v>
      </c>
      <c r="S51" s="94">
        <v>225</v>
      </c>
      <c r="T51" s="94">
        <v>166</v>
      </c>
      <c r="U51" s="94">
        <v>500</v>
      </c>
      <c r="V51" s="94">
        <v>461.4</v>
      </c>
      <c r="W51" s="94">
        <v>-290.47000000000003</v>
      </c>
      <c r="X51" s="96">
        <v>-709.49</v>
      </c>
      <c r="Y51" s="84"/>
    </row>
    <row r="52" spans="1:25" ht="13.5">
      <c r="A52" s="97"/>
      <c r="B52" s="97"/>
      <c r="C52" s="97"/>
      <c r="D52" s="97"/>
      <c r="E52" s="97"/>
      <c r="F52" s="97"/>
      <c r="G52" s="97"/>
      <c r="H52" s="97"/>
      <c r="I52" s="94" t="s">
        <v>82</v>
      </c>
      <c r="J52" s="94">
        <v>0</v>
      </c>
      <c r="K52" s="94">
        <v>5000</v>
      </c>
      <c r="L52" s="94">
        <v>120</v>
      </c>
      <c r="M52" s="94">
        <v>7980.01</v>
      </c>
      <c r="N52" s="94">
        <v>0</v>
      </c>
      <c r="O52" s="94" t="s">
        <v>15</v>
      </c>
      <c r="P52" s="94">
        <v>0</v>
      </c>
      <c r="Q52" s="94">
        <v>0</v>
      </c>
      <c r="R52" s="94">
        <v>0</v>
      </c>
      <c r="S52" s="94">
        <v>0</v>
      </c>
      <c r="T52" s="94">
        <v>0</v>
      </c>
      <c r="U52" s="94">
        <v>0</v>
      </c>
      <c r="V52" s="94">
        <v>0</v>
      </c>
      <c r="W52" s="94">
        <v>0</v>
      </c>
      <c r="X52" s="96">
        <v>0</v>
      </c>
      <c r="Y52" s="84"/>
    </row>
    <row r="53" spans="1:25" ht="13.5">
      <c r="A53" s="97"/>
      <c r="B53" s="97"/>
      <c r="C53" s="97"/>
      <c r="D53" s="97"/>
      <c r="E53" s="97"/>
      <c r="F53" s="97"/>
      <c r="G53" s="97"/>
      <c r="H53" s="97"/>
      <c r="I53" s="94" t="s">
        <v>84</v>
      </c>
      <c r="J53" s="94">
        <v>4595.5</v>
      </c>
      <c r="K53" s="94">
        <v>0</v>
      </c>
      <c r="L53" s="94">
        <v>0</v>
      </c>
      <c r="M53" s="94">
        <v>0</v>
      </c>
      <c r="N53" s="94">
        <v>0</v>
      </c>
      <c r="O53" s="94" t="s">
        <v>15</v>
      </c>
      <c r="P53" s="94">
        <v>0</v>
      </c>
      <c r="Q53" s="94">
        <v>1202.94</v>
      </c>
      <c r="R53" s="94">
        <v>3056</v>
      </c>
      <c r="S53" s="94">
        <v>225</v>
      </c>
      <c r="T53" s="94">
        <v>166</v>
      </c>
      <c r="U53" s="94">
        <v>500</v>
      </c>
      <c r="V53" s="94">
        <v>461.4</v>
      </c>
      <c r="W53" s="94">
        <v>-290.47000000000003</v>
      </c>
      <c r="X53" s="96">
        <v>-709.49</v>
      </c>
      <c r="Y53" s="84"/>
    </row>
    <row r="54" spans="1:25" ht="13.5">
      <c r="A54" s="97"/>
      <c r="B54" s="97"/>
      <c r="C54" s="97"/>
      <c r="D54" s="97"/>
      <c r="E54" s="97"/>
      <c r="F54" s="97"/>
      <c r="G54" s="97"/>
      <c r="H54" s="97"/>
      <c r="I54" s="94" t="s">
        <v>101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  <c r="O54" s="94" t="s">
        <v>15</v>
      </c>
      <c r="P54" s="94">
        <v>0</v>
      </c>
      <c r="Q54" s="94">
        <v>0</v>
      </c>
      <c r="R54" s="94">
        <v>0</v>
      </c>
      <c r="S54" s="94">
        <v>0</v>
      </c>
      <c r="T54" s="94">
        <v>0</v>
      </c>
      <c r="U54" s="94">
        <v>0</v>
      </c>
      <c r="V54" s="94">
        <v>0</v>
      </c>
      <c r="W54" s="94">
        <v>0</v>
      </c>
      <c r="X54" s="96">
        <v>0</v>
      </c>
      <c r="Y54" s="84"/>
    </row>
    <row r="55" spans="1:25" ht="13.5">
      <c r="A55" s="97"/>
      <c r="B55" s="97"/>
      <c r="C55" s="97"/>
      <c r="D55" s="97"/>
      <c r="E55" s="97"/>
      <c r="F55" s="97"/>
      <c r="G55" s="97"/>
      <c r="H55" s="97"/>
      <c r="I55" s="94" t="s">
        <v>63</v>
      </c>
      <c r="J55" s="94">
        <v>0</v>
      </c>
      <c r="K55" s="94">
        <v>0</v>
      </c>
      <c r="L55" s="94">
        <v>0</v>
      </c>
      <c r="M55" s="94">
        <v>0</v>
      </c>
      <c r="N55" s="94">
        <v>0</v>
      </c>
      <c r="O55" s="94" t="s">
        <v>15</v>
      </c>
      <c r="P55" s="94">
        <v>0</v>
      </c>
      <c r="Q55" s="94">
        <v>0</v>
      </c>
      <c r="R55" s="94">
        <v>0</v>
      </c>
      <c r="S55" s="94">
        <v>0</v>
      </c>
      <c r="T55" s="94">
        <v>0</v>
      </c>
      <c r="U55" s="94">
        <v>0</v>
      </c>
      <c r="V55" s="94">
        <v>0</v>
      </c>
      <c r="W55" s="94">
        <v>0</v>
      </c>
      <c r="X55" s="96">
        <v>0</v>
      </c>
      <c r="Y55" s="84"/>
    </row>
    <row r="56" spans="1:25" ht="13.5">
      <c r="A56" s="97"/>
      <c r="B56" s="97"/>
      <c r="C56" s="97"/>
      <c r="D56" s="97"/>
      <c r="E56" s="97"/>
      <c r="F56" s="97"/>
      <c r="G56" s="97"/>
      <c r="H56" s="97"/>
      <c r="I56" s="94" t="s">
        <v>85</v>
      </c>
      <c r="J56" s="94">
        <v>0</v>
      </c>
      <c r="K56" s="94">
        <v>0</v>
      </c>
      <c r="L56" s="94">
        <v>0</v>
      </c>
      <c r="M56" s="94">
        <v>0</v>
      </c>
      <c r="N56" s="94">
        <v>5000</v>
      </c>
      <c r="O56" s="94" t="s">
        <v>15</v>
      </c>
      <c r="P56" s="94">
        <v>1</v>
      </c>
      <c r="Q56" s="94">
        <v>0</v>
      </c>
      <c r="R56" s="94">
        <v>0</v>
      </c>
      <c r="S56" s="94">
        <v>0</v>
      </c>
      <c r="T56" s="94">
        <v>0</v>
      </c>
      <c r="U56" s="94">
        <v>0</v>
      </c>
      <c r="V56" s="94">
        <v>0</v>
      </c>
      <c r="W56" s="94">
        <v>0</v>
      </c>
      <c r="X56" s="96">
        <v>0</v>
      </c>
      <c r="Y56" s="84"/>
    </row>
    <row r="57" spans="1:25" ht="13.5">
      <c r="A57" s="94" t="s">
        <v>9</v>
      </c>
      <c r="B57" s="94" t="s">
        <v>135</v>
      </c>
      <c r="C57" s="95">
        <v>41214</v>
      </c>
      <c r="D57" s="94" t="s">
        <v>14</v>
      </c>
      <c r="E57" s="94" t="s">
        <v>15</v>
      </c>
      <c r="F57" s="94" t="s">
        <v>11</v>
      </c>
      <c r="G57" s="94" t="s">
        <v>12</v>
      </c>
      <c r="H57" s="94" t="s">
        <v>15</v>
      </c>
      <c r="I57" s="94" t="s">
        <v>13</v>
      </c>
      <c r="J57" s="94">
        <v>330</v>
      </c>
      <c r="K57" s="94">
        <v>0</v>
      </c>
      <c r="L57" s="94">
        <v>0</v>
      </c>
      <c r="M57" s="94">
        <v>0</v>
      </c>
      <c r="N57" s="94">
        <v>0</v>
      </c>
      <c r="O57" s="94" t="s">
        <v>15</v>
      </c>
      <c r="P57" s="94">
        <v>0</v>
      </c>
      <c r="Q57" s="94">
        <v>0</v>
      </c>
      <c r="R57" s="94">
        <v>0</v>
      </c>
      <c r="S57" s="94">
        <v>330</v>
      </c>
      <c r="T57" s="94">
        <v>0</v>
      </c>
      <c r="U57" s="94">
        <v>0</v>
      </c>
      <c r="V57" s="94">
        <v>0</v>
      </c>
      <c r="W57" s="94">
        <v>0</v>
      </c>
      <c r="X57" s="96">
        <v>0</v>
      </c>
      <c r="Y57" s="84"/>
    </row>
    <row r="58" spans="1:25" ht="13.5">
      <c r="A58" s="97"/>
      <c r="B58" s="97"/>
      <c r="C58" s="97"/>
      <c r="D58" s="97"/>
      <c r="E58" s="97"/>
      <c r="F58" s="97"/>
      <c r="G58" s="97"/>
      <c r="H58" s="97"/>
      <c r="I58" s="94" t="s">
        <v>16</v>
      </c>
      <c r="J58" s="94">
        <v>330</v>
      </c>
      <c r="K58" s="94">
        <v>0</v>
      </c>
      <c r="L58" s="94">
        <v>0</v>
      </c>
      <c r="M58" s="94">
        <v>0</v>
      </c>
      <c r="N58" s="94">
        <v>0</v>
      </c>
      <c r="O58" s="94" t="s">
        <v>15</v>
      </c>
      <c r="P58" s="94">
        <v>0</v>
      </c>
      <c r="Q58" s="94">
        <v>0</v>
      </c>
      <c r="R58" s="94">
        <v>0</v>
      </c>
      <c r="S58" s="94">
        <v>330</v>
      </c>
      <c r="T58" s="94">
        <v>0</v>
      </c>
      <c r="U58" s="94">
        <v>0</v>
      </c>
      <c r="V58" s="94">
        <v>0</v>
      </c>
      <c r="W58" s="94">
        <v>0</v>
      </c>
      <c r="X58" s="96">
        <v>0</v>
      </c>
      <c r="Y58" s="84"/>
    </row>
    <row r="59" spans="1:25" ht="13.5">
      <c r="A59" s="97"/>
      <c r="B59" s="97"/>
      <c r="C59" s="97"/>
      <c r="D59" s="97"/>
      <c r="E59" s="97"/>
      <c r="F59" s="97"/>
      <c r="G59" s="97"/>
      <c r="H59" s="97"/>
      <c r="I59" s="94" t="s">
        <v>107</v>
      </c>
      <c r="J59" s="94">
        <v>0</v>
      </c>
      <c r="K59" s="94">
        <v>0</v>
      </c>
      <c r="L59" s="94">
        <v>0</v>
      </c>
      <c r="M59" s="94">
        <v>0</v>
      </c>
      <c r="N59" s="94">
        <v>0</v>
      </c>
      <c r="O59" s="94" t="s">
        <v>15</v>
      </c>
      <c r="P59" s="94">
        <v>8</v>
      </c>
      <c r="Q59" s="94">
        <v>0</v>
      </c>
      <c r="R59" s="94">
        <v>0</v>
      </c>
      <c r="S59" s="94">
        <v>0</v>
      </c>
      <c r="T59" s="94">
        <v>0</v>
      </c>
      <c r="U59" s="94">
        <v>0</v>
      </c>
      <c r="V59" s="94">
        <v>0</v>
      </c>
      <c r="W59" s="94">
        <v>0</v>
      </c>
      <c r="X59" s="96">
        <v>0</v>
      </c>
      <c r="Y59" s="84"/>
    </row>
    <row r="60" spans="1:25" ht="13.5">
      <c r="A60" s="97"/>
      <c r="B60" s="97"/>
      <c r="C60" s="97"/>
      <c r="D60" s="97"/>
      <c r="E60" s="97"/>
      <c r="F60" s="97"/>
      <c r="G60" s="97"/>
      <c r="H60" s="97"/>
      <c r="I60" s="94" t="s">
        <v>17</v>
      </c>
      <c r="J60" s="94">
        <v>0</v>
      </c>
      <c r="K60" s="94">
        <v>0</v>
      </c>
      <c r="L60" s="94">
        <v>0</v>
      </c>
      <c r="M60" s="94">
        <v>0</v>
      </c>
      <c r="N60" s="94">
        <v>100384</v>
      </c>
      <c r="O60" s="94" t="s">
        <v>18</v>
      </c>
      <c r="P60" s="94">
        <v>8</v>
      </c>
      <c r="Q60" s="94">
        <v>0</v>
      </c>
      <c r="R60" s="94">
        <v>0</v>
      </c>
      <c r="S60" s="94">
        <v>0</v>
      </c>
      <c r="T60" s="94">
        <v>0</v>
      </c>
      <c r="U60" s="94">
        <v>0</v>
      </c>
      <c r="V60" s="94">
        <v>0</v>
      </c>
      <c r="W60" s="94">
        <v>0</v>
      </c>
      <c r="X60" s="96">
        <v>0</v>
      </c>
      <c r="Y60" s="84"/>
    </row>
    <row r="61" spans="1:25" ht="13.5">
      <c r="A61" s="97"/>
      <c r="B61" s="97"/>
      <c r="C61" s="97"/>
      <c r="D61" s="97"/>
      <c r="E61" s="97"/>
      <c r="F61" s="97"/>
      <c r="G61" s="94" t="s">
        <v>66</v>
      </c>
      <c r="H61" s="94" t="s">
        <v>15</v>
      </c>
      <c r="I61" s="94" t="s">
        <v>83</v>
      </c>
      <c r="J61" s="94">
        <v>330</v>
      </c>
      <c r="K61" s="94">
        <v>0</v>
      </c>
      <c r="L61" s="94">
        <v>0</v>
      </c>
      <c r="M61" s="94">
        <v>0</v>
      </c>
      <c r="N61" s="94">
        <v>0</v>
      </c>
      <c r="O61" s="94" t="s">
        <v>15</v>
      </c>
      <c r="P61" s="94">
        <v>0</v>
      </c>
      <c r="Q61" s="94">
        <v>0</v>
      </c>
      <c r="R61" s="94">
        <v>0</v>
      </c>
      <c r="S61" s="94">
        <v>330</v>
      </c>
      <c r="T61" s="94">
        <v>0</v>
      </c>
      <c r="U61" s="94">
        <v>0</v>
      </c>
      <c r="V61" s="94">
        <v>0</v>
      </c>
      <c r="W61" s="94">
        <v>0</v>
      </c>
      <c r="X61" s="96">
        <v>0</v>
      </c>
      <c r="Y61" s="84"/>
    </row>
    <row r="62" spans="1:25" ht="13.5">
      <c r="A62" s="97"/>
      <c r="B62" s="97"/>
      <c r="C62" s="97"/>
      <c r="D62" s="97"/>
      <c r="E62" s="97"/>
      <c r="F62" s="97"/>
      <c r="G62" s="97"/>
      <c r="H62" s="97"/>
      <c r="I62" s="94" t="s">
        <v>82</v>
      </c>
      <c r="J62" s="94">
        <v>0</v>
      </c>
      <c r="K62" s="94">
        <v>0</v>
      </c>
      <c r="L62" s="94">
        <v>67.36</v>
      </c>
      <c r="M62" s="94">
        <v>534.29999999999995</v>
      </c>
      <c r="N62" s="94">
        <v>0</v>
      </c>
      <c r="O62" s="94" t="s">
        <v>15</v>
      </c>
      <c r="P62" s="94">
        <v>0</v>
      </c>
      <c r="Q62" s="94">
        <v>0</v>
      </c>
      <c r="R62" s="94">
        <v>0</v>
      </c>
      <c r="S62" s="94">
        <v>0</v>
      </c>
      <c r="T62" s="94">
        <v>0</v>
      </c>
      <c r="U62" s="94">
        <v>0</v>
      </c>
      <c r="V62" s="94">
        <v>0</v>
      </c>
      <c r="W62" s="94">
        <v>0</v>
      </c>
      <c r="X62" s="96">
        <v>0</v>
      </c>
      <c r="Y62" s="84"/>
    </row>
    <row r="63" spans="1:25" ht="13.5">
      <c r="A63" s="97"/>
      <c r="B63" s="97"/>
      <c r="C63" s="97"/>
      <c r="D63" s="97"/>
      <c r="E63" s="97"/>
      <c r="F63" s="97"/>
      <c r="G63" s="97"/>
      <c r="H63" s="97"/>
      <c r="I63" s="94" t="s">
        <v>84</v>
      </c>
      <c r="J63" s="94">
        <v>330</v>
      </c>
      <c r="K63" s="94">
        <v>0</v>
      </c>
      <c r="L63" s="94">
        <v>0</v>
      </c>
      <c r="M63" s="94">
        <v>0</v>
      </c>
      <c r="N63" s="94">
        <v>0</v>
      </c>
      <c r="O63" s="94" t="s">
        <v>15</v>
      </c>
      <c r="P63" s="94">
        <v>0</v>
      </c>
      <c r="Q63" s="94">
        <v>0</v>
      </c>
      <c r="R63" s="94">
        <v>0</v>
      </c>
      <c r="S63" s="94">
        <v>330</v>
      </c>
      <c r="T63" s="94">
        <v>0</v>
      </c>
      <c r="U63" s="94">
        <v>0</v>
      </c>
      <c r="V63" s="94">
        <v>0</v>
      </c>
      <c r="W63" s="94">
        <v>0</v>
      </c>
      <c r="X63" s="96">
        <v>0</v>
      </c>
      <c r="Y63" s="84"/>
    </row>
    <row r="64" spans="1:25" ht="13.5">
      <c r="A64" s="97"/>
      <c r="B64" s="97"/>
      <c r="C64" s="97"/>
      <c r="D64" s="97"/>
      <c r="E64" s="97"/>
      <c r="F64" s="97"/>
      <c r="G64" s="97"/>
      <c r="H64" s="97"/>
      <c r="I64" s="94" t="s">
        <v>101</v>
      </c>
      <c r="J64" s="94">
        <v>0</v>
      </c>
      <c r="K64" s="94">
        <v>0</v>
      </c>
      <c r="L64" s="94">
        <v>0</v>
      </c>
      <c r="M64" s="94">
        <v>0</v>
      </c>
      <c r="N64" s="94">
        <v>0</v>
      </c>
      <c r="O64" s="94" t="s">
        <v>15</v>
      </c>
      <c r="P64" s="94">
        <v>0</v>
      </c>
      <c r="Q64" s="94">
        <v>0</v>
      </c>
      <c r="R64" s="94">
        <v>0</v>
      </c>
      <c r="S64" s="94">
        <v>0</v>
      </c>
      <c r="T64" s="94">
        <v>0</v>
      </c>
      <c r="U64" s="94">
        <v>0</v>
      </c>
      <c r="V64" s="94">
        <v>0</v>
      </c>
      <c r="W64" s="94">
        <v>0</v>
      </c>
      <c r="X64" s="96">
        <v>0</v>
      </c>
      <c r="Y64" s="84"/>
    </row>
    <row r="65" spans="1:24">
      <c r="A65" s="97"/>
      <c r="B65" s="97"/>
      <c r="C65" s="97"/>
      <c r="D65" s="97"/>
      <c r="E65" s="97"/>
      <c r="F65" s="97"/>
      <c r="G65" s="97"/>
      <c r="H65" s="97"/>
      <c r="I65" s="94" t="s">
        <v>63</v>
      </c>
      <c r="J65" s="94">
        <v>0</v>
      </c>
      <c r="K65" s="94">
        <v>0</v>
      </c>
      <c r="L65" s="94">
        <v>0</v>
      </c>
      <c r="M65" s="94">
        <v>0</v>
      </c>
      <c r="N65" s="94">
        <v>0</v>
      </c>
      <c r="O65" s="94" t="s">
        <v>15</v>
      </c>
      <c r="P65" s="94">
        <v>0</v>
      </c>
      <c r="Q65" s="94">
        <v>0</v>
      </c>
      <c r="R65" s="94">
        <v>0</v>
      </c>
      <c r="S65" s="94">
        <v>0</v>
      </c>
      <c r="T65" s="94">
        <v>0</v>
      </c>
      <c r="U65" s="94">
        <v>0</v>
      </c>
      <c r="V65" s="94">
        <v>0</v>
      </c>
      <c r="W65" s="94">
        <v>0</v>
      </c>
      <c r="X65" s="96">
        <v>0</v>
      </c>
    </row>
    <row r="66" spans="1:24">
      <c r="A66" s="97"/>
      <c r="B66" s="97"/>
      <c r="C66" s="97"/>
      <c r="D66" s="97"/>
      <c r="E66" s="97"/>
      <c r="F66" s="97"/>
      <c r="G66" s="97"/>
      <c r="H66" s="97"/>
      <c r="I66" s="94" t="s">
        <v>85</v>
      </c>
      <c r="J66" s="94">
        <v>0</v>
      </c>
      <c r="K66" s="94">
        <v>0</v>
      </c>
      <c r="L66" s="94">
        <v>0</v>
      </c>
      <c r="M66" s="94">
        <v>0</v>
      </c>
      <c r="N66" s="94">
        <v>100384</v>
      </c>
      <c r="O66" s="94" t="s">
        <v>15</v>
      </c>
      <c r="P66" s="94">
        <v>8</v>
      </c>
      <c r="Q66" s="94">
        <v>0</v>
      </c>
      <c r="R66" s="94">
        <v>0</v>
      </c>
      <c r="S66" s="94">
        <v>0</v>
      </c>
      <c r="T66" s="94">
        <v>0</v>
      </c>
      <c r="U66" s="94">
        <v>0</v>
      </c>
      <c r="V66" s="94">
        <v>0</v>
      </c>
      <c r="W66" s="94">
        <v>0</v>
      </c>
      <c r="X66" s="96">
        <v>0</v>
      </c>
    </row>
    <row r="67" spans="1:24" ht="25.5">
      <c r="A67" s="94" t="s">
        <v>15</v>
      </c>
      <c r="B67" s="113" t="s">
        <v>15</v>
      </c>
      <c r="C67" s="94" t="s">
        <v>15</v>
      </c>
      <c r="D67" s="107" t="s">
        <v>15</v>
      </c>
      <c r="E67" s="94" t="s">
        <v>15</v>
      </c>
      <c r="F67" s="107" t="s">
        <v>15</v>
      </c>
      <c r="G67" s="110" t="s">
        <v>67</v>
      </c>
      <c r="H67" s="94" t="s">
        <v>15</v>
      </c>
      <c r="I67" s="94" t="s">
        <v>83</v>
      </c>
      <c r="J67" s="100">
        <v>376647.56999999995</v>
      </c>
      <c r="K67" s="94">
        <v>0</v>
      </c>
      <c r="L67" s="94">
        <v>0</v>
      </c>
      <c r="M67" s="94">
        <v>0</v>
      </c>
      <c r="N67" s="100">
        <v>0</v>
      </c>
      <c r="O67" s="94" t="s">
        <v>15</v>
      </c>
      <c r="P67" s="100">
        <v>0</v>
      </c>
      <c r="Q67" s="94">
        <v>0</v>
      </c>
      <c r="R67" s="94">
        <v>0</v>
      </c>
      <c r="S67" s="94">
        <v>0</v>
      </c>
      <c r="T67" s="94">
        <v>0</v>
      </c>
      <c r="U67" s="94">
        <v>0</v>
      </c>
      <c r="V67" s="94">
        <v>0</v>
      </c>
      <c r="W67" s="94">
        <v>0</v>
      </c>
      <c r="X67" s="102">
        <v>0</v>
      </c>
    </row>
    <row r="68" spans="1:24">
      <c r="A68" s="97"/>
      <c r="B68" s="114"/>
      <c r="C68" s="97"/>
      <c r="D68" s="108"/>
      <c r="E68" s="97"/>
      <c r="F68" s="108"/>
      <c r="G68" s="111"/>
      <c r="H68" s="97"/>
      <c r="I68" s="94" t="s">
        <v>82</v>
      </c>
      <c r="J68" s="100">
        <v>0</v>
      </c>
      <c r="K68" s="100">
        <v>782811.79</v>
      </c>
      <c r="L68" s="100">
        <v>13915.210000000001</v>
      </c>
      <c r="M68" s="100">
        <v>142865.01</v>
      </c>
      <c r="N68" s="94">
        <v>0</v>
      </c>
      <c r="O68" s="94" t="s">
        <v>15</v>
      </c>
      <c r="P68" s="94">
        <v>0</v>
      </c>
      <c r="Q68" s="94">
        <v>0</v>
      </c>
      <c r="R68" s="94">
        <v>0</v>
      </c>
      <c r="S68" s="94">
        <v>0</v>
      </c>
      <c r="T68" s="94">
        <v>0</v>
      </c>
      <c r="U68" s="94">
        <v>0</v>
      </c>
      <c r="V68" s="94">
        <v>0</v>
      </c>
      <c r="W68" s="94">
        <v>0</v>
      </c>
      <c r="X68" s="102">
        <v>0</v>
      </c>
    </row>
    <row r="69" spans="1:24">
      <c r="A69" s="97"/>
      <c r="B69" s="114"/>
      <c r="C69" s="97"/>
      <c r="D69" s="108"/>
      <c r="E69" s="97"/>
      <c r="F69" s="108"/>
      <c r="G69" s="111"/>
      <c r="H69" s="97"/>
      <c r="I69" s="94" t="s">
        <v>84</v>
      </c>
      <c r="J69" s="100">
        <v>205676.1</v>
      </c>
      <c r="K69" s="100">
        <v>0</v>
      </c>
      <c r="L69" s="100">
        <v>0</v>
      </c>
      <c r="M69" s="100">
        <v>0</v>
      </c>
      <c r="N69" s="94">
        <v>0</v>
      </c>
      <c r="O69" s="94" t="s">
        <v>15</v>
      </c>
      <c r="P69" s="94">
        <v>0</v>
      </c>
      <c r="Q69" s="94">
        <v>0</v>
      </c>
      <c r="R69" s="94">
        <v>0</v>
      </c>
      <c r="S69" s="94">
        <v>0</v>
      </c>
      <c r="T69" s="94">
        <v>0</v>
      </c>
      <c r="U69" s="94">
        <v>0</v>
      </c>
      <c r="V69" s="94">
        <v>0</v>
      </c>
      <c r="W69" s="94">
        <v>0</v>
      </c>
      <c r="X69" s="102">
        <v>0</v>
      </c>
    </row>
    <row r="70" spans="1:24">
      <c r="A70" s="97"/>
      <c r="B70" s="114"/>
      <c r="C70" s="97"/>
      <c r="D70" s="108"/>
      <c r="E70" s="97"/>
      <c r="F70" s="108"/>
      <c r="G70" s="111"/>
      <c r="H70" s="97"/>
      <c r="I70" s="94" t="s">
        <v>101</v>
      </c>
      <c r="J70" s="100">
        <v>0</v>
      </c>
      <c r="K70" s="94">
        <v>0</v>
      </c>
      <c r="L70" s="94">
        <v>0</v>
      </c>
      <c r="M70" s="94">
        <v>0</v>
      </c>
      <c r="N70" s="94">
        <v>0</v>
      </c>
      <c r="O70" s="94" t="s">
        <v>15</v>
      </c>
      <c r="P70" s="94">
        <v>0</v>
      </c>
      <c r="Q70" s="94">
        <v>0</v>
      </c>
      <c r="R70" s="94">
        <v>0</v>
      </c>
      <c r="S70" s="94">
        <v>0</v>
      </c>
      <c r="T70" s="94">
        <v>0</v>
      </c>
      <c r="U70" s="94">
        <v>0</v>
      </c>
      <c r="V70" s="94">
        <v>0</v>
      </c>
      <c r="W70" s="94">
        <v>0</v>
      </c>
      <c r="X70" s="102">
        <v>0</v>
      </c>
    </row>
    <row r="71" spans="1:24">
      <c r="A71" s="97"/>
      <c r="B71" s="114"/>
      <c r="C71" s="97"/>
      <c r="D71" s="108"/>
      <c r="E71" s="97"/>
      <c r="F71" s="108"/>
      <c r="G71" s="111"/>
      <c r="H71" s="97"/>
      <c r="I71" s="94" t="s">
        <v>63</v>
      </c>
      <c r="J71" s="100">
        <v>170971.47</v>
      </c>
      <c r="K71" s="94">
        <v>0</v>
      </c>
      <c r="L71" s="94">
        <v>0</v>
      </c>
      <c r="M71" s="94">
        <v>0</v>
      </c>
      <c r="N71" s="94">
        <v>0</v>
      </c>
      <c r="O71" s="94" t="s">
        <v>15</v>
      </c>
      <c r="P71" s="94">
        <v>0</v>
      </c>
      <c r="Q71" s="94">
        <v>0</v>
      </c>
      <c r="R71" s="94">
        <v>0</v>
      </c>
      <c r="S71" s="94">
        <v>0</v>
      </c>
      <c r="T71" s="94">
        <v>0</v>
      </c>
      <c r="U71" s="94">
        <v>0</v>
      </c>
      <c r="V71" s="94">
        <v>0</v>
      </c>
      <c r="W71" s="94">
        <v>0</v>
      </c>
      <c r="X71" s="102">
        <v>0</v>
      </c>
    </row>
    <row r="72" spans="1:24">
      <c r="A72" s="98"/>
      <c r="B72" s="115"/>
      <c r="C72" s="98"/>
      <c r="D72" s="109"/>
      <c r="E72" s="98"/>
      <c r="F72" s="109"/>
      <c r="G72" s="112"/>
      <c r="H72" s="98"/>
      <c r="I72" s="99" t="s">
        <v>85</v>
      </c>
      <c r="J72" s="101">
        <v>0</v>
      </c>
      <c r="K72" s="99">
        <v>0</v>
      </c>
      <c r="L72" s="99">
        <v>0</v>
      </c>
      <c r="M72" s="99">
        <v>0</v>
      </c>
      <c r="N72" s="101">
        <v>766383.41</v>
      </c>
      <c r="O72" s="99" t="s">
        <v>15</v>
      </c>
      <c r="P72" s="101">
        <v>19</v>
      </c>
      <c r="Q72" s="99">
        <v>0</v>
      </c>
      <c r="R72" s="99">
        <v>0</v>
      </c>
      <c r="S72" s="99">
        <v>0</v>
      </c>
      <c r="T72" s="99">
        <v>0</v>
      </c>
      <c r="U72" s="99">
        <v>0</v>
      </c>
      <c r="V72" s="99">
        <v>0</v>
      </c>
      <c r="W72" s="99">
        <v>0</v>
      </c>
      <c r="X72" s="103">
        <v>0</v>
      </c>
    </row>
    <row r="73" spans="1:24" ht="13.5">
      <c r="A73"/>
      <c r="B73" s="2"/>
      <c r="C73"/>
      <c r="D73" s="43"/>
      <c r="E73" s="43"/>
      <c r="F73" s="43"/>
      <c r="G73" s="42"/>
      <c r="H73"/>
      <c r="I73"/>
      <c r="J73" s="47"/>
      <c r="K73" s="47"/>
      <c r="L73" s="47"/>
      <c r="M73" s="47"/>
      <c r="N73" s="47"/>
      <c r="O73" s="78"/>
      <c r="P73" s="47"/>
      <c r="Q73" s="47"/>
      <c r="R73" s="47"/>
      <c r="S73" s="47"/>
      <c r="T73" s="47"/>
      <c r="U73" s="47"/>
      <c r="V73" s="47"/>
      <c r="W73" s="47"/>
      <c r="X73" s="47"/>
    </row>
    <row r="74" spans="1:24" ht="13.5">
      <c r="A74"/>
      <c r="B74" s="2"/>
      <c r="C74" s="2"/>
      <c r="D74" s="43"/>
      <c r="E74" s="43"/>
      <c r="F74" s="43"/>
      <c r="G74" s="42"/>
      <c r="H74"/>
      <c r="I74" s="43"/>
      <c r="J74" s="47"/>
      <c r="K74" s="47"/>
      <c r="L74" s="47"/>
      <c r="M74" s="47"/>
      <c r="N74" s="47"/>
      <c r="O74" s="78"/>
      <c r="P74" s="47"/>
      <c r="Q74" s="47"/>
      <c r="R74" s="47"/>
      <c r="S74" s="47"/>
      <c r="T74" s="47"/>
      <c r="U74" s="47"/>
      <c r="V74" s="47"/>
      <c r="W74" s="47"/>
      <c r="X74" s="47"/>
    </row>
    <row r="75" spans="1:24" ht="13.5">
      <c r="A75"/>
      <c r="B75" s="2"/>
      <c r="C75" s="2"/>
      <c r="D75" s="43"/>
      <c r="E75" s="43"/>
      <c r="F75" s="43"/>
      <c r="G75" s="42"/>
      <c r="H75"/>
      <c r="I75" s="43"/>
      <c r="J75" s="47"/>
      <c r="K75" s="47"/>
      <c r="L75" s="47"/>
      <c r="M75" s="47"/>
      <c r="N75" s="47"/>
      <c r="O75" s="78"/>
      <c r="P75" s="47"/>
      <c r="Q75" s="47"/>
      <c r="R75" s="47"/>
      <c r="S75" s="47"/>
      <c r="T75" s="47"/>
      <c r="U75" s="47"/>
      <c r="V75" s="47"/>
      <c r="W75" s="47"/>
      <c r="X75" s="47"/>
    </row>
    <row r="76" spans="1:24" ht="13.5">
      <c r="A76"/>
      <c r="B76" s="2"/>
      <c r="C76" s="2"/>
      <c r="D76" s="43"/>
      <c r="E76" s="43"/>
      <c r="F76" s="43"/>
      <c r="G76" s="42"/>
      <c r="H76"/>
      <c r="I76" s="43"/>
      <c r="J76" s="47"/>
      <c r="K76" s="47"/>
      <c r="L76" s="47"/>
      <c r="M76" s="47"/>
      <c r="N76" s="47"/>
      <c r="O76" s="78"/>
      <c r="P76" s="47"/>
      <c r="Q76" s="47"/>
      <c r="R76" s="47"/>
      <c r="S76" s="47"/>
      <c r="T76" s="47"/>
      <c r="U76" s="47"/>
      <c r="V76" s="47"/>
      <c r="W76" s="47"/>
      <c r="X76" s="47"/>
    </row>
    <row r="77" spans="1:24" ht="13.5">
      <c r="A77"/>
      <c r="B77" s="2"/>
      <c r="C77" s="2"/>
      <c r="D77" s="43"/>
      <c r="E77" s="43"/>
      <c r="F77" s="43"/>
      <c r="G77" s="42"/>
      <c r="H77"/>
      <c r="I77" s="43"/>
      <c r="J77" s="47"/>
      <c r="K77" s="47"/>
      <c r="L77" s="47"/>
      <c r="M77" s="47"/>
      <c r="N77" s="47"/>
      <c r="O77" s="78"/>
      <c r="P77" s="47"/>
      <c r="Q77" s="47"/>
      <c r="R77" s="47"/>
      <c r="S77" s="47"/>
      <c r="T77" s="47"/>
      <c r="U77" s="47"/>
      <c r="V77" s="47"/>
      <c r="W77" s="47"/>
      <c r="X77" s="47"/>
    </row>
  </sheetData>
  <mergeCells count="8">
    <mergeCell ref="A2:X2"/>
    <mergeCell ref="A3:X3"/>
    <mergeCell ref="A6:C6"/>
    <mergeCell ref="Q6:X6"/>
    <mergeCell ref="N6:P6"/>
    <mergeCell ref="K6:M6"/>
    <mergeCell ref="D6:F6"/>
    <mergeCell ref="G6:I6"/>
  </mergeCells>
  <pageMargins left="0.70866141732283472" right="0.47" top="0.74803149606299213" bottom="0.74803149606299213" header="0.31496062992125984" footer="0.31496062992125984"/>
  <pageSetup paperSize="8" scale="93" orientation="landscape" verticalDpi="0" r:id="rId2"/>
  <rowBreaks count="1" manualBreakCount="1">
    <brk id="40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1" sqref="D11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1.5703125" style="52" bestFit="1" customWidth="1"/>
    <col min="6" max="6" width="11.5703125" style="52" customWidth="1"/>
    <col min="7" max="7" width="11.5703125" style="52" bestFit="1" customWidth="1"/>
    <col min="8" max="8" width="13.42578125" style="52" customWidth="1"/>
    <col min="9" max="9" width="13" style="52" customWidth="1"/>
    <col min="10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 s="46"/>
      <c r="B4" s="46"/>
    </row>
    <row r="5" spans="1:15">
      <c r="A5"/>
      <c r="B5"/>
    </row>
    <row r="7" spans="1:15" s="70" customFormat="1" ht="12.75">
      <c r="A7" s="68" t="s">
        <v>68</v>
      </c>
      <c r="B7"/>
      <c r="C7"/>
      <c r="D7"/>
      <c r="E7" s="68" t="s">
        <v>130</v>
      </c>
      <c r="F7"/>
      <c r="G7"/>
      <c r="H7"/>
      <c r="I7"/>
      <c r="J7" s="72"/>
      <c r="K7" s="72"/>
      <c r="L7" s="72"/>
      <c r="M7" s="72"/>
      <c r="N7" s="72"/>
      <c r="O7" s="72"/>
    </row>
    <row r="8" spans="1:15" ht="78.7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83</v>
      </c>
      <c r="F8" s="72" t="s">
        <v>84</v>
      </c>
      <c r="G8" s="72" t="s">
        <v>63</v>
      </c>
      <c r="H8"/>
      <c r="I8"/>
      <c r="J8" s="46"/>
      <c r="K8" s="46"/>
      <c r="L8" s="46"/>
      <c r="M8" s="46"/>
      <c r="N8" s="46"/>
      <c r="O8" s="46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330</v>
      </c>
      <c r="G9" s="47">
        <v>0</v>
      </c>
      <c r="H9"/>
      <c r="I9"/>
      <c r="J9" s="46"/>
      <c r="K9" s="46"/>
      <c r="L9" s="46"/>
      <c r="M9" s="46"/>
      <c r="N9" s="46"/>
      <c r="O9" s="46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4595.5</v>
      </c>
      <c r="G10" s="47">
        <v>0</v>
      </c>
      <c r="H10"/>
      <c r="I10"/>
      <c r="J10" s="46"/>
      <c r="K10" s="46"/>
      <c r="L10" s="46"/>
      <c r="M10" s="46"/>
      <c r="N10" s="46"/>
      <c r="O10" s="46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17117.43</v>
      </c>
      <c r="G11" s="47">
        <v>0</v>
      </c>
      <c r="H11"/>
      <c r="I11"/>
      <c r="J11" s="46"/>
      <c r="K11" s="46"/>
      <c r="L11" s="46"/>
      <c r="M11" s="46"/>
      <c r="N11" s="46"/>
      <c r="O11" s="46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11093.16</v>
      </c>
      <c r="F12" s="47">
        <v>0</v>
      </c>
      <c r="G12" s="47">
        <v>11093.16</v>
      </c>
      <c r="H12"/>
      <c r="I12"/>
      <c r="J12" s="46"/>
      <c r="K12" s="46"/>
      <c r="L12" s="46"/>
      <c r="M12" s="46"/>
      <c r="N12" s="46"/>
      <c r="O12" s="46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159878.31</v>
      </c>
      <c r="F13" s="47">
        <v>0</v>
      </c>
      <c r="G13" s="47">
        <v>159878.31</v>
      </c>
      <c r="H13"/>
      <c r="I13"/>
      <c r="J13" s="46"/>
      <c r="K13" s="46"/>
      <c r="L13" s="46"/>
      <c r="M13" s="46"/>
      <c r="N13" s="46"/>
      <c r="O13" s="46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183633.17</v>
      </c>
      <c r="G14" s="47">
        <v>0</v>
      </c>
      <c r="H14"/>
      <c r="I14"/>
      <c r="J14" s="46"/>
      <c r="K14" s="46"/>
      <c r="L14" s="46"/>
      <c r="M14" s="46"/>
      <c r="N14" s="46"/>
      <c r="O14" s="46"/>
    </row>
    <row r="15" spans="1:15">
      <c r="A15" s="2" t="s">
        <v>99</v>
      </c>
      <c r="B15" s="2"/>
      <c r="C15" s="2"/>
      <c r="D15" s="2"/>
      <c r="E15" s="47">
        <v>376647.57</v>
      </c>
      <c r="F15" s="47">
        <v>205676.1</v>
      </c>
      <c r="G15" s="47">
        <v>170971.47</v>
      </c>
      <c r="H15"/>
      <c r="I15"/>
      <c r="J15" s="46"/>
      <c r="K15" s="46"/>
      <c r="L15" s="46"/>
      <c r="M15" s="46"/>
      <c r="N15" s="46"/>
      <c r="O15" s="46"/>
    </row>
    <row r="16" spans="1:15">
      <c r="A16"/>
      <c r="B16"/>
      <c r="C16"/>
      <c r="D16"/>
      <c r="E16"/>
      <c r="F16"/>
      <c r="G16"/>
      <c r="H16"/>
      <c r="I16" s="46"/>
      <c r="J16" s="46"/>
      <c r="K16" s="46"/>
      <c r="L16" s="46"/>
      <c r="M16" s="46"/>
      <c r="N16" s="46"/>
      <c r="O16" s="46"/>
    </row>
    <row r="17" spans="1:15">
      <c r="A17"/>
      <c r="B17"/>
      <c r="C17"/>
      <c r="D17"/>
      <c r="E17"/>
      <c r="F17"/>
      <c r="G17"/>
      <c r="H17"/>
      <c r="I17" s="46"/>
      <c r="J17" s="46"/>
      <c r="K17" s="46"/>
      <c r="L17" s="46"/>
      <c r="M17" s="46"/>
      <c r="N17" s="46"/>
      <c r="O17" s="46"/>
    </row>
    <row r="18" spans="1:15">
      <c r="A18"/>
      <c r="B18"/>
      <c r="C18"/>
      <c r="D18"/>
      <c r="E18"/>
      <c r="F18"/>
      <c r="G18"/>
      <c r="H18"/>
      <c r="I18" s="46"/>
      <c r="J18" s="46"/>
      <c r="K18" s="46"/>
      <c r="L18" s="46"/>
      <c r="M18" s="46"/>
      <c r="N18" s="46"/>
      <c r="O18" s="46"/>
    </row>
    <row r="19" spans="1:15">
      <c r="A19"/>
      <c r="B19"/>
      <c r="C19"/>
      <c r="D19"/>
      <c r="E19"/>
      <c r="F19"/>
      <c r="G19"/>
      <c r="H19"/>
    </row>
    <row r="20" spans="1:15">
      <c r="A20"/>
      <c r="B20"/>
      <c r="C20"/>
      <c r="D20"/>
      <c r="E20"/>
      <c r="F20"/>
      <c r="G20"/>
      <c r="H20"/>
    </row>
    <row r="21" spans="1:15">
      <c r="A21"/>
      <c r="B21"/>
      <c r="C21"/>
      <c r="D21"/>
      <c r="E21"/>
      <c r="F21"/>
      <c r="G21"/>
      <c r="H21"/>
    </row>
    <row r="22" spans="1:15">
      <c r="A22" s="46"/>
      <c r="B22" s="46"/>
      <c r="C22" s="2"/>
      <c r="D22" s="46"/>
    </row>
    <row r="23" spans="1:15">
      <c r="A23" s="46"/>
      <c r="B23" s="46"/>
      <c r="C23" s="2"/>
      <c r="D23" s="46"/>
    </row>
    <row r="24" spans="1:15">
      <c r="A24" s="46"/>
      <c r="B24" s="46"/>
      <c r="C24" s="2"/>
      <c r="D24" s="46"/>
      <c r="E24" s="46"/>
      <c r="F24" s="46"/>
      <c r="G24" s="46"/>
      <c r="H24" s="46"/>
      <c r="I24" s="46"/>
      <c r="J24" s="46"/>
      <c r="K24" s="46"/>
    </row>
    <row r="25" spans="1:15">
      <c r="A25" s="46"/>
      <c r="B25" s="46"/>
      <c r="C25" s="2"/>
      <c r="D25" s="46"/>
      <c r="E25" s="46"/>
      <c r="F25" s="46"/>
      <c r="G25" s="46"/>
      <c r="H25" s="46"/>
    </row>
    <row r="26" spans="1:15">
      <c r="A26" s="46"/>
      <c r="B26" s="46"/>
      <c r="C26" s="2"/>
      <c r="D26" s="46"/>
    </row>
    <row r="27" spans="1:15">
      <c r="A27" s="46"/>
      <c r="B27" s="46"/>
      <c r="C27" s="2"/>
      <c r="D27" s="46"/>
    </row>
    <row r="28" spans="1:15">
      <c r="A28" s="46"/>
      <c r="B28" s="46"/>
      <c r="C28" s="2"/>
      <c r="D28" s="46"/>
    </row>
    <row r="29" spans="1:15">
      <c r="A29" s="46"/>
      <c r="B29" s="46"/>
      <c r="C29" s="2"/>
      <c r="D29" s="46"/>
    </row>
    <row r="30" spans="1:15">
      <c r="A30" s="46"/>
      <c r="B30" s="46"/>
      <c r="C30" s="2"/>
      <c r="D30" s="46"/>
    </row>
    <row r="31" spans="1:15">
      <c r="A31" s="46"/>
      <c r="B31" s="46"/>
      <c r="C31" s="2"/>
      <c r="D31" s="46"/>
    </row>
    <row r="32" spans="1:15">
      <c r="A32" s="46"/>
      <c r="B32" s="46"/>
      <c r="C32" s="2"/>
      <c r="D32" s="46"/>
    </row>
    <row r="33" spans="1:4">
      <c r="A33" s="46"/>
      <c r="B33" s="46"/>
      <c r="C33" s="2"/>
      <c r="D33" s="46"/>
    </row>
    <row r="34" spans="1:4">
      <c r="A34" s="46"/>
      <c r="B34" s="46"/>
      <c r="C34" s="2"/>
      <c r="D34" s="46"/>
    </row>
    <row r="35" spans="1:4">
      <c r="A35" s="46"/>
      <c r="B35" s="46"/>
      <c r="C35" s="2"/>
      <c r="D35" s="46"/>
    </row>
    <row r="36" spans="1:4">
      <c r="A36" s="46"/>
      <c r="B36" s="46"/>
      <c r="C36" s="2"/>
      <c r="D36" s="46"/>
    </row>
    <row r="37" spans="1:4">
      <c r="A37" s="46"/>
      <c r="B37" s="46"/>
      <c r="C37" s="2"/>
      <c r="D37" s="46"/>
    </row>
    <row r="38" spans="1:4">
      <c r="A38" s="46"/>
      <c r="B38" s="46"/>
      <c r="C38" s="2"/>
      <c r="D38" s="46"/>
    </row>
    <row r="39" spans="1:4">
      <c r="A39" s="46"/>
      <c r="B39" s="46"/>
      <c r="C39" s="2"/>
      <c r="D39" s="46"/>
    </row>
    <row r="40" spans="1:4">
      <c r="A40" s="46"/>
      <c r="B40" s="46"/>
      <c r="C40" s="2"/>
      <c r="D40" s="46"/>
    </row>
    <row r="41" spans="1:4">
      <c r="A41" s="46"/>
      <c r="B41" s="46"/>
      <c r="C41" s="2"/>
      <c r="D41" s="46"/>
    </row>
    <row r="42" spans="1:4">
      <c r="A42" s="46"/>
      <c r="B42" s="46"/>
      <c r="C42" s="2"/>
      <c r="D42" s="46"/>
    </row>
    <row r="43" spans="1:4">
      <c r="A43" s="46"/>
      <c r="B43" s="46"/>
      <c r="C43" s="2"/>
      <c r="D43" s="46"/>
    </row>
    <row r="44" spans="1:4">
      <c r="A44" s="46"/>
      <c r="B44" s="46"/>
      <c r="C44" s="2"/>
      <c r="D44" s="46"/>
    </row>
    <row r="45" spans="1:4">
      <c r="A45" s="46"/>
      <c r="B45" s="46"/>
      <c r="C45" s="2"/>
      <c r="D45" s="46"/>
    </row>
    <row r="46" spans="1:4">
      <c r="A46" s="46"/>
      <c r="B46" s="46"/>
      <c r="C46" s="2"/>
      <c r="D46" s="46"/>
    </row>
    <row r="47" spans="1:4">
      <c r="A47" s="46"/>
      <c r="B47" s="46"/>
      <c r="C47" s="2"/>
      <c r="D47" s="46"/>
    </row>
    <row r="48" spans="1:4">
      <c r="A48" s="46"/>
      <c r="B48" s="46"/>
      <c r="C48" s="2"/>
      <c r="D48" s="46"/>
    </row>
    <row r="49" spans="1:4">
      <c r="A49" s="46"/>
      <c r="B49" s="46"/>
      <c r="C49" s="2"/>
      <c r="D49" s="46"/>
    </row>
    <row r="50" spans="1:4">
      <c r="A50" s="46"/>
      <c r="B50" s="46"/>
      <c r="C50" s="2"/>
      <c r="D50" s="46"/>
    </row>
    <row r="51" spans="1:4">
      <c r="A51" s="46"/>
      <c r="B51" s="46"/>
      <c r="C51" s="2"/>
      <c r="D51" s="46"/>
    </row>
    <row r="52" spans="1:4">
      <c r="A52" s="46"/>
      <c r="B52" s="46"/>
      <c r="C52" s="2"/>
      <c r="D52" s="46"/>
    </row>
    <row r="53" spans="1:4">
      <c r="A53" s="46"/>
      <c r="B53" s="46"/>
      <c r="C53" s="2"/>
      <c r="D53" s="46"/>
    </row>
    <row r="54" spans="1:4">
      <c r="A54" s="46"/>
      <c r="B54" s="46"/>
      <c r="C54" s="2"/>
      <c r="D54" s="46"/>
    </row>
    <row r="55" spans="1:4">
      <c r="A55" s="46"/>
      <c r="B55" s="46"/>
      <c r="C55" s="2"/>
      <c r="D55" s="46"/>
    </row>
    <row r="56" spans="1:4">
      <c r="A56" s="46"/>
      <c r="B56" s="46"/>
      <c r="C56" s="2"/>
      <c r="D56" s="46"/>
    </row>
    <row r="57" spans="1:4">
      <c r="A57" s="46"/>
      <c r="B57" s="46"/>
      <c r="C57" s="2"/>
      <c r="D57" s="46"/>
    </row>
    <row r="58" spans="1:4">
      <c r="A58" s="46"/>
      <c r="B58" s="46"/>
      <c r="C58" s="2"/>
      <c r="D58" s="46"/>
    </row>
    <row r="59" spans="1:4">
      <c r="A59" s="46"/>
      <c r="B59" s="46"/>
      <c r="C59" s="2"/>
      <c r="D59" s="46"/>
    </row>
    <row r="60" spans="1:4">
      <c r="A60" s="46"/>
      <c r="B60" s="46"/>
      <c r="C60" s="2"/>
      <c r="D60" s="46"/>
    </row>
    <row r="61" spans="1:4">
      <c r="A61" s="46"/>
      <c r="B61" s="46"/>
      <c r="C61" s="2"/>
      <c r="D61" s="46"/>
    </row>
    <row r="62" spans="1:4">
      <c r="A62" s="46"/>
      <c r="B62" s="46"/>
      <c r="C62" s="2"/>
      <c r="D62" s="46"/>
    </row>
    <row r="63" spans="1:4">
      <c r="A63" s="46"/>
      <c r="B63" s="46"/>
      <c r="C63" s="2"/>
      <c r="D63" s="46"/>
    </row>
    <row r="64" spans="1:4">
      <c r="A64" s="46"/>
      <c r="B64" s="46"/>
      <c r="C64" s="2"/>
      <c r="D64" s="46"/>
    </row>
    <row r="65" spans="1:4">
      <c r="A65" s="46"/>
      <c r="B65" s="46"/>
      <c r="C65" s="2"/>
      <c r="D65" s="46"/>
    </row>
    <row r="66" spans="1:4">
      <c r="A66" s="46"/>
      <c r="B66" s="46"/>
      <c r="C66" s="2"/>
      <c r="D66" s="46"/>
    </row>
    <row r="67" spans="1:4">
      <c r="A67" s="46"/>
      <c r="B67" s="46"/>
      <c r="C67" s="2"/>
      <c r="D67" s="46"/>
    </row>
    <row r="68" spans="1:4">
      <c r="A68" s="46"/>
      <c r="B68" s="46"/>
      <c r="C68" s="2"/>
      <c r="D68" s="46"/>
    </row>
    <row r="69" spans="1:4">
      <c r="A69" s="46"/>
      <c r="B69" s="46"/>
      <c r="C69" s="2"/>
      <c r="D69" s="46"/>
    </row>
    <row r="70" spans="1:4">
      <c r="A70" s="46"/>
      <c r="B70" s="46"/>
      <c r="C70" s="2"/>
      <c r="D70" s="46"/>
    </row>
    <row r="71" spans="1:4">
      <c r="A71" s="46"/>
      <c r="B71" s="46"/>
      <c r="C71" s="2"/>
      <c r="D71" s="46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0" sqref="D10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3" style="52" customWidth="1"/>
    <col min="6" max="6" width="11.5703125" style="52" customWidth="1"/>
    <col min="7" max="7" width="9.28515625" style="52" customWidth="1"/>
    <col min="8" max="8" width="12.28515625" style="52" bestFit="1" customWidth="1"/>
    <col min="9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/>
      <c r="B4"/>
    </row>
    <row r="5" spans="1:15" hidden="1">
      <c r="A5" s="68" t="s">
        <v>118</v>
      </c>
      <c r="B5" s="46" t="s">
        <v>127</v>
      </c>
    </row>
    <row r="7" spans="1:15" s="70" customFormat="1" ht="12.75">
      <c r="A7"/>
      <c r="B7"/>
      <c r="C7"/>
      <c r="D7"/>
      <c r="E7" s="68" t="s">
        <v>109</v>
      </c>
      <c r="F7"/>
      <c r="G7"/>
      <c r="H7"/>
      <c r="I7" s="72"/>
      <c r="J7" s="72"/>
      <c r="K7" s="72"/>
      <c r="L7" s="72"/>
      <c r="M7" s="72"/>
      <c r="N7" s="72"/>
      <c r="O7" s="72"/>
    </row>
    <row r="8" spans="1:15" ht="85.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125</v>
      </c>
      <c r="F8" s="72" t="s">
        <v>128</v>
      </c>
      <c r="G8" s="72" t="s">
        <v>129</v>
      </c>
      <c r="H8" s="72" t="s">
        <v>131</v>
      </c>
      <c r="I8"/>
      <c r="J8"/>
      <c r="K8"/>
      <c r="L8"/>
      <c r="M8"/>
      <c r="N8"/>
      <c r="O8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100384</v>
      </c>
      <c r="G9" s="47">
        <v>1500</v>
      </c>
      <c r="H9" s="47">
        <v>1170</v>
      </c>
      <c r="I9"/>
      <c r="J9"/>
      <c r="K9"/>
      <c r="L9"/>
      <c r="M9"/>
      <c r="N9"/>
      <c r="O9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5000</v>
      </c>
      <c r="G10" s="47">
        <v>0</v>
      </c>
      <c r="H10" s="47">
        <v>0</v>
      </c>
      <c r="I10"/>
      <c r="J10"/>
      <c r="K10"/>
      <c r="L10"/>
      <c r="M10"/>
      <c r="N10"/>
      <c r="O10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142589</v>
      </c>
      <c r="G11" s="47">
        <v>0</v>
      </c>
      <c r="H11" s="47">
        <v>0</v>
      </c>
      <c r="I11"/>
      <c r="J11"/>
      <c r="K11"/>
      <c r="L11"/>
      <c r="M11"/>
      <c r="N11"/>
      <c r="O11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0</v>
      </c>
      <c r="F12" s="47">
        <v>174424</v>
      </c>
      <c r="G12" s="47">
        <v>0</v>
      </c>
      <c r="H12" s="47">
        <v>0</v>
      </c>
      <c r="I12"/>
      <c r="J12"/>
      <c r="K12"/>
      <c r="L12"/>
      <c r="M12"/>
      <c r="N12"/>
      <c r="O12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0</v>
      </c>
      <c r="F13" s="47">
        <v>84585</v>
      </c>
      <c r="G13" s="47">
        <v>0</v>
      </c>
      <c r="H13" s="47">
        <v>0</v>
      </c>
      <c r="I13"/>
      <c r="J13"/>
      <c r="K13"/>
      <c r="L13"/>
      <c r="M13"/>
      <c r="N13"/>
      <c r="O13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259401.41</v>
      </c>
      <c r="G14" s="47">
        <v>0</v>
      </c>
      <c r="H14" s="47">
        <v>0</v>
      </c>
      <c r="I14"/>
      <c r="J14"/>
      <c r="K14"/>
      <c r="L14"/>
      <c r="M14"/>
      <c r="N14"/>
      <c r="O14"/>
    </row>
    <row r="15" spans="1:15">
      <c r="A15" s="2" t="s">
        <v>99</v>
      </c>
      <c r="B15" s="2"/>
      <c r="C15" s="2"/>
      <c r="D15" s="2"/>
      <c r="E15" s="47">
        <v>205676.1</v>
      </c>
      <c r="F15" s="47">
        <v>766383.41</v>
      </c>
      <c r="G15" s="47">
        <v>1500</v>
      </c>
      <c r="H15" s="47">
        <v>-204176.1</v>
      </c>
      <c r="I15"/>
      <c r="J15"/>
      <c r="K15"/>
      <c r="L15"/>
      <c r="M15"/>
      <c r="N15"/>
      <c r="O15"/>
    </row>
    <row r="16" spans="1: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1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15">
      <c r="A19"/>
      <c r="B19"/>
      <c r="C19" s="2"/>
      <c r="D19"/>
    </row>
    <row r="20" spans="1:15">
      <c r="A20"/>
      <c r="B20"/>
      <c r="C20" s="2"/>
      <c r="D20"/>
    </row>
    <row r="21" spans="1:15">
      <c r="A21"/>
      <c r="B21"/>
      <c r="C21" s="2"/>
      <c r="D21"/>
    </row>
    <row r="22" spans="1:15">
      <c r="A22"/>
      <c r="B22"/>
      <c r="C22" s="2"/>
      <c r="D22"/>
    </row>
    <row r="23" spans="1:15">
      <c r="A23"/>
      <c r="B23"/>
      <c r="C23" s="2"/>
      <c r="D23"/>
    </row>
    <row r="24" spans="1:15">
      <c r="A24"/>
      <c r="B24"/>
      <c r="C24" s="2"/>
      <c r="D24"/>
      <c r="E24"/>
      <c r="F24"/>
      <c r="G24"/>
      <c r="H24"/>
      <c r="I24"/>
      <c r="J24"/>
      <c r="K24"/>
    </row>
    <row r="25" spans="1:15">
      <c r="A25"/>
      <c r="B25"/>
      <c r="C25" s="2"/>
      <c r="D25"/>
      <c r="E25"/>
      <c r="F25"/>
      <c r="G25"/>
      <c r="H25"/>
    </row>
    <row r="26" spans="1:15">
      <c r="A26"/>
      <c r="B26"/>
      <c r="C26" s="2"/>
      <c r="D26"/>
    </row>
    <row r="27" spans="1:15">
      <c r="A27"/>
      <c r="B27"/>
      <c r="C27" s="2"/>
      <c r="D27"/>
    </row>
    <row r="28" spans="1:15">
      <c r="A28"/>
      <c r="B28"/>
      <c r="C28" s="2"/>
      <c r="D28"/>
    </row>
    <row r="29" spans="1:15">
      <c r="A29"/>
      <c r="B29"/>
      <c r="C29" s="2"/>
      <c r="D29"/>
    </row>
    <row r="30" spans="1:15">
      <c r="A30"/>
      <c r="B30"/>
      <c r="C30" s="2"/>
      <c r="D30"/>
    </row>
    <row r="31" spans="1:15">
      <c r="A31"/>
      <c r="B31"/>
      <c r="C31" s="2"/>
      <c r="D31"/>
    </row>
    <row r="32" spans="1:15">
      <c r="A32"/>
      <c r="B32"/>
      <c r="C32" s="2"/>
      <c r="D32"/>
    </row>
    <row r="33" spans="1:4">
      <c r="A33"/>
      <c r="B33"/>
      <c r="C33" s="2"/>
      <c r="D33"/>
    </row>
    <row r="34" spans="1:4">
      <c r="A34"/>
      <c r="B34"/>
      <c r="C34" s="2"/>
      <c r="D34"/>
    </row>
    <row r="35" spans="1:4">
      <c r="A35"/>
      <c r="B35"/>
      <c r="C35" s="2"/>
      <c r="D35"/>
    </row>
    <row r="36" spans="1:4">
      <c r="A36"/>
      <c r="B36"/>
      <c r="C36" s="2"/>
      <c r="D36"/>
    </row>
    <row r="37" spans="1:4">
      <c r="A37"/>
      <c r="B37"/>
      <c r="C37" s="2"/>
      <c r="D37"/>
    </row>
    <row r="38" spans="1:4">
      <c r="A38"/>
      <c r="B38"/>
      <c r="C38" s="2"/>
      <c r="D38"/>
    </row>
    <row r="39" spans="1:4">
      <c r="A39"/>
      <c r="B39"/>
      <c r="C39" s="2"/>
      <c r="D39"/>
    </row>
    <row r="40" spans="1:4">
      <c r="A40"/>
      <c r="B40"/>
      <c r="C40" s="2"/>
      <c r="D40"/>
    </row>
    <row r="41" spans="1:4">
      <c r="A41"/>
      <c r="B41"/>
      <c r="C41" s="2"/>
      <c r="D41"/>
    </row>
    <row r="42" spans="1:4">
      <c r="A42"/>
      <c r="B42"/>
      <c r="C42" s="2"/>
      <c r="D42"/>
    </row>
    <row r="43" spans="1:4">
      <c r="A43"/>
      <c r="B43"/>
      <c r="C43" s="2"/>
      <c r="D43"/>
    </row>
    <row r="44" spans="1:4">
      <c r="A44"/>
      <c r="B44"/>
      <c r="C44" s="2"/>
      <c r="D44"/>
    </row>
    <row r="45" spans="1:4">
      <c r="A45"/>
      <c r="B45"/>
      <c r="C45" s="2"/>
      <c r="D45"/>
    </row>
    <row r="46" spans="1:4">
      <c r="A46"/>
      <c r="B46"/>
      <c r="C46" s="2"/>
      <c r="D46"/>
    </row>
    <row r="47" spans="1:4">
      <c r="A47"/>
      <c r="B47"/>
      <c r="C47" s="2"/>
      <c r="D47"/>
    </row>
    <row r="48" spans="1:4">
      <c r="A48"/>
      <c r="B48"/>
      <c r="C48" s="2"/>
      <c r="D48"/>
    </row>
    <row r="49" spans="1:4">
      <c r="A49"/>
      <c r="B49"/>
      <c r="C49" s="2"/>
      <c r="D49"/>
    </row>
    <row r="50" spans="1:4">
      <c r="A50"/>
      <c r="B50"/>
      <c r="C50" s="2"/>
      <c r="D50"/>
    </row>
    <row r="51" spans="1:4">
      <c r="A51"/>
      <c r="B51"/>
      <c r="C51" s="2"/>
      <c r="D51"/>
    </row>
    <row r="52" spans="1:4">
      <c r="A52"/>
      <c r="B52"/>
      <c r="C52" s="2"/>
      <c r="D52"/>
    </row>
    <row r="53" spans="1:4">
      <c r="A53"/>
      <c r="B53"/>
      <c r="C53" s="2"/>
      <c r="D53"/>
    </row>
    <row r="54" spans="1:4">
      <c r="A54"/>
      <c r="B54"/>
      <c r="C54" s="2"/>
      <c r="D54"/>
    </row>
    <row r="55" spans="1:4">
      <c r="A55"/>
      <c r="B55"/>
      <c r="C55" s="2"/>
      <c r="D55"/>
    </row>
    <row r="56" spans="1:4">
      <c r="A56"/>
      <c r="B56"/>
      <c r="C56" s="2"/>
      <c r="D56"/>
    </row>
    <row r="57" spans="1:4">
      <c r="A57"/>
      <c r="B57"/>
      <c r="C57" s="2"/>
      <c r="D57"/>
    </row>
    <row r="58" spans="1:4">
      <c r="A58"/>
      <c r="B58"/>
      <c r="C58" s="2"/>
      <c r="D58"/>
    </row>
    <row r="59" spans="1:4">
      <c r="A59"/>
      <c r="B59"/>
      <c r="C59" s="2"/>
      <c r="D59"/>
    </row>
    <row r="60" spans="1:4">
      <c r="A60"/>
      <c r="B60"/>
      <c r="C60" s="2"/>
      <c r="D60"/>
    </row>
    <row r="61" spans="1:4">
      <c r="A61"/>
      <c r="B61"/>
      <c r="C61" s="2"/>
      <c r="D61"/>
    </row>
    <row r="62" spans="1:4">
      <c r="A62"/>
      <c r="B62"/>
      <c r="C62" s="2"/>
      <c r="D62"/>
    </row>
    <row r="63" spans="1:4">
      <c r="A63"/>
      <c r="B63"/>
      <c r="C63" s="2"/>
      <c r="D63"/>
    </row>
    <row r="64" spans="1:4">
      <c r="A64"/>
      <c r="B64"/>
      <c r="C64" s="2"/>
      <c r="D64"/>
    </row>
    <row r="65" spans="1:4">
      <c r="A65"/>
      <c r="B65"/>
      <c r="C65" s="2"/>
      <c r="D65"/>
    </row>
    <row r="66" spans="1:4">
      <c r="A66"/>
      <c r="B66"/>
      <c r="C66" s="2"/>
      <c r="D66"/>
    </row>
    <row r="67" spans="1:4">
      <c r="A67"/>
      <c r="B67"/>
      <c r="C67" s="2"/>
      <c r="D67"/>
    </row>
    <row r="68" spans="1:4">
      <c r="A68"/>
      <c r="B68"/>
      <c r="C68" s="2"/>
      <c r="D68"/>
    </row>
    <row r="69" spans="1:4">
      <c r="A69"/>
      <c r="B69"/>
      <c r="C69" s="2"/>
      <c r="D69"/>
    </row>
    <row r="70" spans="1:4">
      <c r="A70"/>
      <c r="B70"/>
      <c r="C70" s="2"/>
      <c r="D70"/>
    </row>
    <row r="71" spans="1:4">
      <c r="A71"/>
      <c r="B71"/>
      <c r="C71" s="2"/>
      <c r="D71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66"/>
  <sheetViews>
    <sheetView workbookViewId="0">
      <pane ySplit="1" topLeftCell="A2" activePane="bottomLeft" state="frozen"/>
      <selection pane="bottomLeft" activeCell="G67" sqref="G67"/>
    </sheetView>
  </sheetViews>
  <sheetFormatPr defaultRowHeight="12.75"/>
  <cols>
    <col min="1" max="1" width="27.28515625" style="56" bestFit="1" customWidth="1"/>
    <col min="2" max="2" width="30" style="56" bestFit="1" customWidth="1"/>
    <col min="3" max="3" width="13" bestFit="1" customWidth="1"/>
    <col min="4" max="4" width="15.85546875" bestFit="1" customWidth="1"/>
    <col min="5" max="5" width="9.7109375" bestFit="1" customWidth="1"/>
    <col min="6" max="6" width="14.5703125" bestFit="1" customWidth="1"/>
    <col min="7" max="7" width="53.5703125" bestFit="1" customWidth="1"/>
    <col min="8" max="8" width="10.140625" bestFit="1" customWidth="1"/>
    <col min="9" max="9" width="10.140625" style="46" customWidth="1"/>
    <col min="10" max="10" width="14.28515625" style="2" bestFit="1" customWidth="1"/>
    <col min="11" max="11" width="15" style="46" bestFit="1" customWidth="1"/>
    <col min="12" max="12" width="14.28515625" bestFit="1" customWidth="1"/>
    <col min="13" max="13" width="16.7109375" style="1" bestFit="1" customWidth="1"/>
    <col min="14" max="14" width="21.7109375" customWidth="1"/>
    <col min="15" max="15" width="15.42578125" style="1" bestFit="1" customWidth="1"/>
    <col min="16" max="16" width="14.85546875" style="1" bestFit="1" customWidth="1"/>
    <col min="17" max="17" width="20" bestFit="1" customWidth="1"/>
    <col min="18" max="18" width="14.85546875" bestFit="1" customWidth="1"/>
    <col min="19" max="19" width="19.85546875" bestFit="1" customWidth="1"/>
    <col min="20" max="20" width="25.140625" style="1" bestFit="1" customWidth="1"/>
    <col min="21" max="21" width="26.140625" style="1" bestFit="1" customWidth="1"/>
    <col min="22" max="22" width="17.85546875" style="1" bestFit="1" customWidth="1"/>
    <col min="23" max="23" width="17.85546875" style="47" customWidth="1"/>
    <col min="24" max="24" width="18.5703125" style="1" customWidth="1"/>
    <col min="25" max="25" width="18.5703125" style="47" customWidth="1"/>
    <col min="26" max="26" width="19.7109375" style="50" bestFit="1" customWidth="1"/>
    <col min="27" max="27" width="7.7109375" bestFit="1" customWidth="1"/>
    <col min="28" max="28" width="15.7109375" bestFit="1" customWidth="1"/>
    <col min="29" max="29" width="20.5703125" bestFit="1" customWidth="1"/>
    <col min="30" max="30" width="21.140625" bestFit="1" customWidth="1"/>
    <col min="31" max="31" width="11.85546875" style="1" bestFit="1" customWidth="1"/>
    <col min="32" max="32" width="11.5703125" style="1" bestFit="1" customWidth="1"/>
    <col min="33" max="33" width="12" style="1" bestFit="1" customWidth="1"/>
    <col min="34" max="34" width="13.28515625" style="1" bestFit="1" customWidth="1"/>
    <col min="35" max="35" width="18.7109375" style="1" bestFit="1" customWidth="1"/>
    <col min="36" max="36" width="18.5703125" style="1" bestFit="1" customWidth="1"/>
    <col min="37" max="37" width="20" style="1" bestFit="1" customWidth="1"/>
    <col min="38" max="38" width="23.7109375" style="1" bestFit="1" customWidth="1"/>
  </cols>
  <sheetData>
    <row r="1" spans="1:38" s="33" customFormat="1">
      <c r="A1" s="28" t="s">
        <v>86</v>
      </c>
      <c r="B1" s="28" t="s">
        <v>100</v>
      </c>
      <c r="C1" s="29" t="s">
        <v>88</v>
      </c>
      <c r="D1" s="29" t="s">
        <v>110</v>
      </c>
      <c r="E1" s="29" t="s">
        <v>0</v>
      </c>
      <c r="F1" s="29" t="s">
        <v>111</v>
      </c>
      <c r="G1" s="29" t="s">
        <v>112</v>
      </c>
      <c r="H1" s="29" t="s">
        <v>113</v>
      </c>
      <c r="I1" s="29" t="s">
        <v>114</v>
      </c>
      <c r="J1" s="31" t="s">
        <v>115</v>
      </c>
      <c r="K1" s="29" t="s">
        <v>1</v>
      </c>
      <c r="L1" s="29" t="s">
        <v>118</v>
      </c>
      <c r="M1" s="32" t="s">
        <v>119</v>
      </c>
      <c r="N1" s="29" t="s">
        <v>120</v>
      </c>
      <c r="O1" s="32" t="s">
        <v>2</v>
      </c>
      <c r="P1" s="32" t="s">
        <v>3</v>
      </c>
      <c r="Q1" s="29" t="s">
        <v>91</v>
      </c>
      <c r="R1" s="29" t="s">
        <v>121</v>
      </c>
      <c r="S1" s="29" t="s">
        <v>61</v>
      </c>
      <c r="T1" s="32" t="s">
        <v>116</v>
      </c>
      <c r="U1" s="32" t="s">
        <v>117</v>
      </c>
      <c r="V1" s="32" t="s">
        <v>4</v>
      </c>
      <c r="W1" s="48" t="s">
        <v>123</v>
      </c>
      <c r="X1" s="45" t="s">
        <v>102</v>
      </c>
      <c r="Y1" s="48" t="s">
        <v>124</v>
      </c>
      <c r="Z1" s="49" t="s">
        <v>103</v>
      </c>
      <c r="AA1" s="48" t="s">
        <v>104</v>
      </c>
      <c r="AB1" s="48" t="s">
        <v>105</v>
      </c>
      <c r="AC1" s="30" t="s">
        <v>51</v>
      </c>
      <c r="AD1" s="30" t="s">
        <v>52</v>
      </c>
      <c r="AE1" s="32" t="s">
        <v>5</v>
      </c>
      <c r="AF1" s="32" t="s">
        <v>6</v>
      </c>
      <c r="AG1" s="32" t="s">
        <v>7</v>
      </c>
      <c r="AH1" s="32" t="s">
        <v>8</v>
      </c>
      <c r="AI1" s="32" t="s">
        <v>53</v>
      </c>
      <c r="AJ1" s="32" t="s">
        <v>54</v>
      </c>
      <c r="AK1" s="32" t="s">
        <v>55</v>
      </c>
      <c r="AL1" s="32" t="s">
        <v>56</v>
      </c>
    </row>
    <row r="2" spans="1:38">
      <c r="A2" s="56" t="s">
        <v>108</v>
      </c>
      <c r="B2" s="56" t="s">
        <v>87</v>
      </c>
      <c r="C2" s="7" t="s">
        <v>9</v>
      </c>
      <c r="D2" s="8">
        <v>41214</v>
      </c>
      <c r="E2" s="93" t="s">
        <v>135</v>
      </c>
      <c r="F2" s="7" t="s">
        <v>10</v>
      </c>
      <c r="G2" s="7" t="s">
        <v>11</v>
      </c>
      <c r="H2" s="6"/>
      <c r="I2" s="6" t="s">
        <v>122</v>
      </c>
      <c r="J2" s="17" t="s">
        <v>15</v>
      </c>
      <c r="K2" s="7" t="s">
        <v>12</v>
      </c>
      <c r="L2" s="7" t="s">
        <v>13</v>
      </c>
      <c r="M2" s="9">
        <v>330</v>
      </c>
      <c r="N2" s="6" t="s">
        <v>15</v>
      </c>
      <c r="O2" s="9">
        <v>0</v>
      </c>
      <c r="P2" s="9">
        <v>0</v>
      </c>
      <c r="Q2" s="7" t="s">
        <v>14</v>
      </c>
      <c r="R2" s="7" t="s">
        <v>15</v>
      </c>
      <c r="S2" s="7" t="s">
        <v>15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51" t="s">
        <v>15</v>
      </c>
      <c r="AA2" s="44">
        <v>0</v>
      </c>
      <c r="AB2" s="44">
        <v>0</v>
      </c>
      <c r="AC2" s="22" t="s">
        <v>15</v>
      </c>
      <c r="AD2" s="22" t="s">
        <v>15</v>
      </c>
      <c r="AE2" s="9">
        <v>0</v>
      </c>
      <c r="AF2" s="9">
        <v>0</v>
      </c>
      <c r="AG2" s="9">
        <v>330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</row>
    <row r="3" spans="1:38">
      <c r="A3" s="56" t="s">
        <v>108</v>
      </c>
      <c r="B3" s="56" t="s">
        <v>87</v>
      </c>
      <c r="C3" s="7" t="s">
        <v>9</v>
      </c>
      <c r="D3" s="8">
        <v>41214</v>
      </c>
      <c r="E3" s="93" t="s">
        <v>135</v>
      </c>
      <c r="F3" s="7" t="s">
        <v>10</v>
      </c>
      <c r="G3" s="7" t="s">
        <v>11</v>
      </c>
      <c r="H3" s="6"/>
      <c r="I3" s="6" t="s">
        <v>122</v>
      </c>
      <c r="J3" s="17" t="s">
        <v>15</v>
      </c>
      <c r="K3" s="7" t="s">
        <v>12</v>
      </c>
      <c r="L3" s="7" t="s">
        <v>16</v>
      </c>
      <c r="M3" s="9">
        <v>330</v>
      </c>
      <c r="N3" s="6" t="s">
        <v>15</v>
      </c>
      <c r="O3" s="9">
        <v>0</v>
      </c>
      <c r="P3" s="9">
        <v>0</v>
      </c>
      <c r="Q3" s="7" t="s">
        <v>14</v>
      </c>
      <c r="R3" s="7" t="s">
        <v>15</v>
      </c>
      <c r="S3" s="7" t="s">
        <v>15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51" t="s">
        <v>15</v>
      </c>
      <c r="AA3" s="44">
        <v>0</v>
      </c>
      <c r="AB3" s="44">
        <v>0</v>
      </c>
      <c r="AC3" s="27" t="s">
        <v>15</v>
      </c>
      <c r="AD3" s="27" t="s">
        <v>15</v>
      </c>
      <c r="AE3" s="9">
        <v>0</v>
      </c>
      <c r="AF3" s="9">
        <v>0</v>
      </c>
      <c r="AG3" s="9">
        <v>330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</row>
    <row r="4" spans="1:38">
      <c r="A4" s="56" t="s">
        <v>108</v>
      </c>
      <c r="B4" s="56" t="s">
        <v>87</v>
      </c>
      <c r="C4" s="7" t="s">
        <v>9</v>
      </c>
      <c r="D4" s="8">
        <v>41214</v>
      </c>
      <c r="E4" s="93" t="s">
        <v>135</v>
      </c>
      <c r="F4" s="7" t="s">
        <v>10</v>
      </c>
      <c r="G4" s="7" t="s">
        <v>11</v>
      </c>
      <c r="H4" s="6"/>
      <c r="I4" s="6" t="s">
        <v>122</v>
      </c>
      <c r="J4" s="17" t="s">
        <v>15</v>
      </c>
      <c r="K4" s="7" t="s">
        <v>12</v>
      </c>
      <c r="L4" s="7" t="s">
        <v>17</v>
      </c>
      <c r="M4" s="9">
        <v>0</v>
      </c>
      <c r="N4" s="7" t="s">
        <v>18</v>
      </c>
      <c r="O4" s="9">
        <v>8</v>
      </c>
      <c r="P4" s="9">
        <v>100384</v>
      </c>
      <c r="Q4" s="7" t="s">
        <v>14</v>
      </c>
      <c r="R4" s="7" t="s">
        <v>15</v>
      </c>
      <c r="S4" s="7" t="s">
        <v>15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51" t="s">
        <v>15</v>
      </c>
      <c r="AA4" s="44">
        <v>0</v>
      </c>
      <c r="AB4" s="44">
        <v>0</v>
      </c>
      <c r="AC4" s="22" t="s">
        <v>15</v>
      </c>
      <c r="AD4" s="22" t="s">
        <v>15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</row>
    <row r="5" spans="1:38" s="46" customFormat="1">
      <c r="A5" s="56" t="s">
        <v>108</v>
      </c>
      <c r="B5" s="56" t="s">
        <v>87</v>
      </c>
      <c r="C5" s="7" t="s">
        <v>9</v>
      </c>
      <c r="D5" s="8">
        <v>41214</v>
      </c>
      <c r="E5" s="93" t="s">
        <v>135</v>
      </c>
      <c r="F5" s="7" t="s">
        <v>10</v>
      </c>
      <c r="G5" s="7" t="s">
        <v>11</v>
      </c>
      <c r="H5" s="6"/>
      <c r="I5" s="6" t="s">
        <v>122</v>
      </c>
      <c r="J5" s="17" t="s">
        <v>15</v>
      </c>
      <c r="K5" s="7" t="s">
        <v>12</v>
      </c>
      <c r="L5" s="10" t="s">
        <v>107</v>
      </c>
      <c r="M5" s="9">
        <v>0</v>
      </c>
      <c r="N5" s="10" t="s">
        <v>15</v>
      </c>
      <c r="O5" s="9">
        <v>8</v>
      </c>
      <c r="P5" s="9">
        <v>0</v>
      </c>
      <c r="Q5" s="7" t="s">
        <v>14</v>
      </c>
      <c r="R5" s="7" t="s">
        <v>15</v>
      </c>
      <c r="S5" s="7" t="s">
        <v>15</v>
      </c>
      <c r="T5" s="9">
        <v>0</v>
      </c>
      <c r="U5" s="9">
        <v>0</v>
      </c>
      <c r="V5" s="9">
        <v>0</v>
      </c>
      <c r="W5" s="9">
        <v>0</v>
      </c>
      <c r="X5" s="9">
        <v>1500</v>
      </c>
      <c r="Y5" s="9">
        <v>0</v>
      </c>
      <c r="Z5" s="51" t="s">
        <v>106</v>
      </c>
      <c r="AA5" s="44">
        <v>0</v>
      </c>
      <c r="AB5" s="44">
        <v>0</v>
      </c>
      <c r="AC5" s="22" t="s">
        <v>15</v>
      </c>
      <c r="AD5" s="22" t="s">
        <v>15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</row>
    <row r="6" spans="1:38" s="22" customFormat="1">
      <c r="A6" s="22" t="s">
        <v>108</v>
      </c>
      <c r="B6" s="22" t="s">
        <v>87</v>
      </c>
      <c r="C6" s="11" t="s">
        <v>9</v>
      </c>
      <c r="D6" s="12">
        <v>41214</v>
      </c>
      <c r="E6" s="93" t="s">
        <v>135</v>
      </c>
      <c r="F6" s="11" t="s">
        <v>10</v>
      </c>
      <c r="G6" s="11" t="s">
        <v>11</v>
      </c>
      <c r="H6" s="13"/>
      <c r="I6" s="13" t="s">
        <v>122</v>
      </c>
      <c r="J6" s="18" t="s">
        <v>15</v>
      </c>
      <c r="K6" s="14" t="s">
        <v>66</v>
      </c>
      <c r="L6" s="5" t="s">
        <v>83</v>
      </c>
      <c r="M6" s="15">
        <v>330</v>
      </c>
      <c r="N6" s="14" t="s">
        <v>15</v>
      </c>
      <c r="O6" s="15">
        <v>0</v>
      </c>
      <c r="P6" s="15">
        <v>0</v>
      </c>
      <c r="Q6" s="11" t="s">
        <v>14</v>
      </c>
      <c r="R6" s="11" t="s">
        <v>15</v>
      </c>
      <c r="S6" s="11" t="s">
        <v>15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57" t="s">
        <v>15</v>
      </c>
      <c r="AA6" s="22">
        <v>1</v>
      </c>
      <c r="AC6" s="22" t="s">
        <v>15</v>
      </c>
      <c r="AD6" s="22" t="s">
        <v>15</v>
      </c>
      <c r="AE6" s="15">
        <v>0</v>
      </c>
      <c r="AF6" s="15">
        <v>0</v>
      </c>
      <c r="AG6" s="15">
        <v>330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</row>
    <row r="7" spans="1:38" s="22" customFormat="1">
      <c r="A7" s="22" t="s">
        <v>108</v>
      </c>
      <c r="B7" s="22" t="s">
        <v>87</v>
      </c>
      <c r="C7" s="11" t="s">
        <v>9</v>
      </c>
      <c r="D7" s="12">
        <v>41214</v>
      </c>
      <c r="E7" s="93" t="s">
        <v>135</v>
      </c>
      <c r="F7" s="11" t="s">
        <v>10</v>
      </c>
      <c r="G7" s="11" t="s">
        <v>11</v>
      </c>
      <c r="H7" s="13"/>
      <c r="I7" s="13" t="s">
        <v>122</v>
      </c>
      <c r="J7" s="18" t="s">
        <v>15</v>
      </c>
      <c r="K7" s="14" t="s">
        <v>66</v>
      </c>
      <c r="L7" s="5" t="s">
        <v>84</v>
      </c>
      <c r="M7" s="15">
        <v>330</v>
      </c>
      <c r="N7" s="14" t="s">
        <v>15</v>
      </c>
      <c r="O7" s="15">
        <v>0</v>
      </c>
      <c r="P7" s="15">
        <v>0</v>
      </c>
      <c r="Q7" s="11" t="s">
        <v>14</v>
      </c>
      <c r="R7" s="11" t="s">
        <v>15</v>
      </c>
      <c r="S7" s="11" t="s">
        <v>15</v>
      </c>
      <c r="T7" s="2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57" t="s">
        <v>15</v>
      </c>
      <c r="AA7" s="22">
        <v>1</v>
      </c>
      <c r="AC7" s="22" t="s">
        <v>15</v>
      </c>
      <c r="AD7" s="22" t="s">
        <v>15</v>
      </c>
      <c r="AE7" s="15">
        <v>0</v>
      </c>
      <c r="AF7" s="15">
        <v>0</v>
      </c>
      <c r="AG7" s="15">
        <v>330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</row>
    <row r="8" spans="1:38" s="22" customFormat="1">
      <c r="A8" s="22" t="s">
        <v>108</v>
      </c>
      <c r="B8" s="22" t="s">
        <v>87</v>
      </c>
      <c r="C8" s="11" t="s">
        <v>9</v>
      </c>
      <c r="D8" s="12">
        <v>41214</v>
      </c>
      <c r="E8" s="93" t="s">
        <v>135</v>
      </c>
      <c r="F8" s="11" t="s">
        <v>10</v>
      </c>
      <c r="G8" s="11" t="s">
        <v>11</v>
      </c>
      <c r="H8" s="13"/>
      <c r="I8" s="13" t="s">
        <v>122</v>
      </c>
      <c r="J8" s="18" t="s">
        <v>15</v>
      </c>
      <c r="K8" s="14" t="s">
        <v>66</v>
      </c>
      <c r="L8" s="5" t="s">
        <v>85</v>
      </c>
      <c r="M8" s="15">
        <v>0</v>
      </c>
      <c r="N8" s="14" t="s">
        <v>15</v>
      </c>
      <c r="O8" s="15">
        <v>8</v>
      </c>
      <c r="P8" s="15">
        <v>100384</v>
      </c>
      <c r="Q8" s="11" t="s">
        <v>14</v>
      </c>
      <c r="R8" s="11" t="s">
        <v>15</v>
      </c>
      <c r="S8" s="11" t="s">
        <v>15</v>
      </c>
      <c r="T8" s="2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57" t="s">
        <v>15</v>
      </c>
      <c r="AA8" s="22">
        <v>1</v>
      </c>
      <c r="AC8" s="27" t="s">
        <v>15</v>
      </c>
      <c r="AD8" s="27" t="s">
        <v>15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</row>
    <row r="9" spans="1:38" s="22" customFormat="1">
      <c r="A9" s="22" t="s">
        <v>108</v>
      </c>
      <c r="B9" s="22" t="s">
        <v>87</v>
      </c>
      <c r="C9" s="11" t="s">
        <v>9</v>
      </c>
      <c r="D9" s="12">
        <v>41214</v>
      </c>
      <c r="E9" s="93" t="s">
        <v>135</v>
      </c>
      <c r="F9" s="11" t="s">
        <v>10</v>
      </c>
      <c r="G9" s="11" t="s">
        <v>11</v>
      </c>
      <c r="H9" s="13"/>
      <c r="I9" s="13" t="s">
        <v>122</v>
      </c>
      <c r="J9" s="18" t="s">
        <v>15</v>
      </c>
      <c r="K9" s="14" t="s">
        <v>66</v>
      </c>
      <c r="L9" s="5" t="s">
        <v>101</v>
      </c>
      <c r="M9" s="15">
        <v>0</v>
      </c>
      <c r="N9" s="14" t="s">
        <v>15</v>
      </c>
      <c r="O9" s="15">
        <v>0</v>
      </c>
      <c r="P9" s="15">
        <v>0</v>
      </c>
      <c r="Q9" s="11" t="s">
        <v>14</v>
      </c>
      <c r="R9" s="11" t="s">
        <v>15</v>
      </c>
      <c r="S9" s="11" t="s">
        <v>15</v>
      </c>
      <c r="T9" s="25">
        <v>0</v>
      </c>
      <c r="U9" s="15">
        <v>0</v>
      </c>
      <c r="V9" s="15">
        <v>0</v>
      </c>
      <c r="W9" s="15">
        <v>0</v>
      </c>
      <c r="X9" s="15">
        <v>1500</v>
      </c>
      <c r="Y9" s="15">
        <v>0</v>
      </c>
      <c r="Z9" s="57" t="s">
        <v>15</v>
      </c>
      <c r="AA9" s="22">
        <v>1</v>
      </c>
      <c r="AC9" s="22" t="s">
        <v>15</v>
      </c>
      <c r="AD9" s="22" t="s">
        <v>15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</row>
    <row r="10" spans="1:38" s="22" customFormat="1">
      <c r="A10" s="22" t="s">
        <v>108</v>
      </c>
      <c r="B10" s="22" t="s">
        <v>87</v>
      </c>
      <c r="C10" s="11" t="s">
        <v>9</v>
      </c>
      <c r="D10" s="12">
        <v>41214</v>
      </c>
      <c r="E10" s="93" t="s">
        <v>135</v>
      </c>
      <c r="F10" s="11" t="s">
        <v>10</v>
      </c>
      <c r="G10" s="11" t="s">
        <v>11</v>
      </c>
      <c r="H10" s="13"/>
      <c r="I10" s="13" t="s">
        <v>122</v>
      </c>
      <c r="J10" s="18" t="s">
        <v>15</v>
      </c>
      <c r="K10" s="14" t="s">
        <v>66</v>
      </c>
      <c r="L10" s="5" t="s">
        <v>82</v>
      </c>
      <c r="M10" s="15">
        <v>0</v>
      </c>
      <c r="N10" s="14" t="s">
        <v>15</v>
      </c>
      <c r="O10" s="15">
        <v>0</v>
      </c>
      <c r="P10" s="15">
        <v>0</v>
      </c>
      <c r="Q10" s="11" t="s">
        <v>14</v>
      </c>
      <c r="R10" s="11" t="s">
        <v>15</v>
      </c>
      <c r="S10" s="11" t="s">
        <v>15</v>
      </c>
      <c r="T10" s="25">
        <v>534.29999999999995</v>
      </c>
      <c r="U10" s="15">
        <v>67.36</v>
      </c>
      <c r="V10" s="15">
        <v>0</v>
      </c>
      <c r="W10" s="15">
        <v>0</v>
      </c>
      <c r="X10" s="15">
        <v>0</v>
      </c>
      <c r="Y10" s="15">
        <v>0</v>
      </c>
      <c r="Z10" s="57" t="s">
        <v>15</v>
      </c>
      <c r="AA10" s="22">
        <v>1</v>
      </c>
      <c r="AB10" s="22">
        <v>0</v>
      </c>
      <c r="AC10" s="22" t="s">
        <v>15</v>
      </c>
      <c r="AD10" s="22" t="s">
        <v>15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</row>
    <row r="11" spans="1:38" s="22" customFormat="1">
      <c r="A11" s="22" t="s">
        <v>108</v>
      </c>
      <c r="B11" s="22" t="s">
        <v>87</v>
      </c>
      <c r="C11" s="11" t="s">
        <v>9</v>
      </c>
      <c r="D11" s="12">
        <v>41214</v>
      </c>
      <c r="E11" s="93" t="s">
        <v>135</v>
      </c>
      <c r="F11" s="11" t="s">
        <v>10</v>
      </c>
      <c r="G11" s="11" t="s">
        <v>11</v>
      </c>
      <c r="H11" s="13"/>
      <c r="I11" s="13" t="s">
        <v>122</v>
      </c>
      <c r="J11" s="18" t="s">
        <v>15</v>
      </c>
      <c r="K11" s="14" t="s">
        <v>66</v>
      </c>
      <c r="L11" s="5" t="s">
        <v>63</v>
      </c>
      <c r="M11" s="15">
        <v>0</v>
      </c>
      <c r="N11" s="14" t="s">
        <v>15</v>
      </c>
      <c r="O11" s="15">
        <v>0</v>
      </c>
      <c r="P11" s="15">
        <v>0</v>
      </c>
      <c r="Q11" s="11" t="s">
        <v>14</v>
      </c>
      <c r="R11" s="11" t="s">
        <v>15</v>
      </c>
      <c r="S11" s="11" t="s">
        <v>15</v>
      </c>
      <c r="T11" s="2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57" t="s">
        <v>15</v>
      </c>
      <c r="AA11" s="22">
        <v>1</v>
      </c>
      <c r="AB11" s="22">
        <v>0</v>
      </c>
      <c r="AC11" s="22" t="s">
        <v>15</v>
      </c>
      <c r="AD11" s="22" t="s">
        <v>15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</row>
    <row r="12" spans="1:38">
      <c r="A12" s="56" t="s">
        <v>108</v>
      </c>
      <c r="B12" s="56" t="s">
        <v>87</v>
      </c>
      <c r="C12" s="7" t="s">
        <v>19</v>
      </c>
      <c r="D12" s="8">
        <v>41183</v>
      </c>
      <c r="E12" s="93" t="s">
        <v>136</v>
      </c>
      <c r="F12" s="7" t="s">
        <v>20</v>
      </c>
      <c r="G12" s="7" t="s">
        <v>21</v>
      </c>
      <c r="H12" s="7" t="s">
        <v>22</v>
      </c>
      <c r="I12" s="10" t="s">
        <v>122</v>
      </c>
      <c r="J12" s="17" t="s">
        <v>15</v>
      </c>
      <c r="K12" s="7" t="s">
        <v>23</v>
      </c>
      <c r="L12" s="7" t="s">
        <v>13</v>
      </c>
      <c r="M12" s="9">
        <v>1478</v>
      </c>
      <c r="N12" s="6" t="s">
        <v>15</v>
      </c>
      <c r="O12" s="9">
        <v>0</v>
      </c>
      <c r="P12" s="9">
        <v>0</v>
      </c>
      <c r="Q12" s="7" t="s">
        <v>24</v>
      </c>
      <c r="R12" s="7" t="s">
        <v>25</v>
      </c>
      <c r="S12" s="7" t="s">
        <v>26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51" t="s">
        <v>15</v>
      </c>
      <c r="AA12" s="44">
        <v>0</v>
      </c>
      <c r="AB12" s="44">
        <v>0</v>
      </c>
      <c r="AC12" s="22" t="s">
        <v>15</v>
      </c>
      <c r="AD12" s="22" t="s">
        <v>15</v>
      </c>
      <c r="AE12" s="9">
        <v>0</v>
      </c>
      <c r="AF12" s="9">
        <v>1478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</row>
    <row r="13" spans="1:38">
      <c r="A13" s="56" t="s">
        <v>108</v>
      </c>
      <c r="B13" s="56" t="s">
        <v>87</v>
      </c>
      <c r="C13" s="7" t="s">
        <v>19</v>
      </c>
      <c r="D13" s="8">
        <v>41183</v>
      </c>
      <c r="E13" s="93" t="s">
        <v>136</v>
      </c>
      <c r="F13" s="7" t="s">
        <v>20</v>
      </c>
      <c r="G13" s="7" t="s">
        <v>21</v>
      </c>
      <c r="H13" s="7" t="s">
        <v>22</v>
      </c>
      <c r="I13" s="10" t="s">
        <v>122</v>
      </c>
      <c r="J13" s="17" t="s">
        <v>15</v>
      </c>
      <c r="K13" s="7" t="s">
        <v>23</v>
      </c>
      <c r="L13" s="10" t="s">
        <v>16</v>
      </c>
      <c r="M13" s="9">
        <v>0</v>
      </c>
      <c r="N13" s="6" t="s">
        <v>15</v>
      </c>
      <c r="O13" s="9">
        <v>0</v>
      </c>
      <c r="P13" s="9">
        <v>0</v>
      </c>
      <c r="Q13" s="7" t="s">
        <v>24</v>
      </c>
      <c r="R13" s="7" t="s">
        <v>25</v>
      </c>
      <c r="S13" s="7" t="s">
        <v>26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51" t="s">
        <v>15</v>
      </c>
      <c r="AA13" s="44">
        <v>0</v>
      </c>
      <c r="AB13" s="44">
        <v>0</v>
      </c>
      <c r="AC13" s="22" t="s">
        <v>15</v>
      </c>
      <c r="AD13" s="22" t="s">
        <v>15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</row>
    <row r="14" spans="1:38">
      <c r="A14" s="56" t="s">
        <v>108</v>
      </c>
      <c r="B14" s="56" t="s">
        <v>87</v>
      </c>
      <c r="C14" s="7" t="s">
        <v>19</v>
      </c>
      <c r="D14" s="8">
        <v>41183</v>
      </c>
      <c r="E14" s="93" t="s">
        <v>136</v>
      </c>
      <c r="F14" s="7" t="s">
        <v>20</v>
      </c>
      <c r="G14" s="7" t="s">
        <v>21</v>
      </c>
      <c r="H14" s="7" t="s">
        <v>22</v>
      </c>
      <c r="I14" s="10" t="s">
        <v>122</v>
      </c>
      <c r="J14" s="17" t="s">
        <v>15</v>
      </c>
      <c r="K14" s="7" t="s">
        <v>23</v>
      </c>
      <c r="L14" s="10" t="s">
        <v>17</v>
      </c>
      <c r="M14" s="9">
        <v>0</v>
      </c>
      <c r="N14" s="6" t="s">
        <v>15</v>
      </c>
      <c r="O14" s="9">
        <v>0</v>
      </c>
      <c r="P14" s="9">
        <v>0</v>
      </c>
      <c r="Q14" s="7" t="s">
        <v>24</v>
      </c>
      <c r="R14" s="7" t="s">
        <v>25</v>
      </c>
      <c r="S14" s="7" t="s">
        <v>26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51" t="s">
        <v>15</v>
      </c>
      <c r="AA14" s="44">
        <v>0</v>
      </c>
      <c r="AB14" s="44">
        <v>0</v>
      </c>
      <c r="AC14" s="22" t="s">
        <v>15</v>
      </c>
      <c r="AD14" s="22" t="s">
        <v>15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</row>
    <row r="15" spans="1:38">
      <c r="A15" s="56" t="s">
        <v>108</v>
      </c>
      <c r="B15" s="56" t="s">
        <v>87</v>
      </c>
      <c r="C15" s="7" t="s">
        <v>19</v>
      </c>
      <c r="D15" s="8">
        <v>41183</v>
      </c>
      <c r="E15" s="93" t="s">
        <v>136</v>
      </c>
      <c r="F15" s="7" t="s">
        <v>20</v>
      </c>
      <c r="G15" s="7" t="s">
        <v>21</v>
      </c>
      <c r="H15" s="7" t="s">
        <v>22</v>
      </c>
      <c r="I15" s="10" t="s">
        <v>122</v>
      </c>
      <c r="J15" s="16" t="s">
        <v>27</v>
      </c>
      <c r="K15" s="7" t="s">
        <v>12</v>
      </c>
      <c r="L15" s="7" t="s">
        <v>13</v>
      </c>
      <c r="M15" s="9">
        <v>4595.5</v>
      </c>
      <c r="N15" s="6" t="s">
        <v>15</v>
      </c>
      <c r="O15" s="9">
        <v>0</v>
      </c>
      <c r="P15" s="9">
        <v>0</v>
      </c>
      <c r="Q15" s="7" t="s">
        <v>24</v>
      </c>
      <c r="R15" s="7" t="s">
        <v>25</v>
      </c>
      <c r="S15" s="7" t="s">
        <v>26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51" t="s">
        <v>15</v>
      </c>
      <c r="AA15" s="44">
        <v>0</v>
      </c>
      <c r="AB15" s="44">
        <v>0</v>
      </c>
      <c r="AC15" s="27" t="s">
        <v>15</v>
      </c>
      <c r="AD15" s="27" t="s">
        <v>15</v>
      </c>
      <c r="AE15" s="9">
        <v>1202.94</v>
      </c>
      <c r="AF15" s="9">
        <v>3056</v>
      </c>
      <c r="AG15" s="9">
        <v>225</v>
      </c>
      <c r="AH15" s="9">
        <v>166</v>
      </c>
      <c r="AI15" s="9">
        <v>500</v>
      </c>
      <c r="AJ15" s="9">
        <v>461.4</v>
      </c>
      <c r="AK15" s="9">
        <v>-290.47000000000003</v>
      </c>
      <c r="AL15" s="9">
        <v>-709.49</v>
      </c>
    </row>
    <row r="16" spans="1:38">
      <c r="A16" s="56" t="s">
        <v>108</v>
      </c>
      <c r="B16" s="56" t="s">
        <v>87</v>
      </c>
      <c r="C16" s="7" t="s">
        <v>19</v>
      </c>
      <c r="D16" s="8">
        <v>41183</v>
      </c>
      <c r="E16" s="93" t="s">
        <v>136</v>
      </c>
      <c r="F16" s="7" t="s">
        <v>20</v>
      </c>
      <c r="G16" s="7" t="s">
        <v>21</v>
      </c>
      <c r="H16" s="7" t="s">
        <v>22</v>
      </c>
      <c r="I16" s="10" t="s">
        <v>122</v>
      </c>
      <c r="J16" s="16" t="s">
        <v>27</v>
      </c>
      <c r="K16" s="7" t="s">
        <v>12</v>
      </c>
      <c r="L16" s="7" t="s">
        <v>16</v>
      </c>
      <c r="M16" s="9">
        <v>4595.5</v>
      </c>
      <c r="N16" s="6" t="s">
        <v>15</v>
      </c>
      <c r="O16" s="9">
        <v>0</v>
      </c>
      <c r="P16" s="9">
        <v>0</v>
      </c>
      <c r="Q16" s="7" t="s">
        <v>24</v>
      </c>
      <c r="R16" s="7" t="s">
        <v>25</v>
      </c>
      <c r="S16" s="7" t="s">
        <v>26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51" t="s">
        <v>15</v>
      </c>
      <c r="AA16" s="44">
        <v>0</v>
      </c>
      <c r="AB16" s="44">
        <v>0</v>
      </c>
      <c r="AC16" s="22" t="s">
        <v>15</v>
      </c>
      <c r="AD16" s="22" t="s">
        <v>15</v>
      </c>
      <c r="AE16" s="9">
        <v>1202.94</v>
      </c>
      <c r="AF16" s="9">
        <v>3056</v>
      </c>
      <c r="AG16" s="9">
        <v>225</v>
      </c>
      <c r="AH16" s="9">
        <v>166</v>
      </c>
      <c r="AI16" s="9">
        <v>500</v>
      </c>
      <c r="AJ16" s="9">
        <v>461.4</v>
      </c>
      <c r="AK16" s="9">
        <v>-290.47000000000003</v>
      </c>
      <c r="AL16" s="9">
        <v>-709.49</v>
      </c>
    </row>
    <row r="17" spans="1:38">
      <c r="A17" s="56" t="s">
        <v>108</v>
      </c>
      <c r="B17" s="56" t="s">
        <v>87</v>
      </c>
      <c r="C17" s="7" t="s">
        <v>19</v>
      </c>
      <c r="D17" s="8">
        <v>41183</v>
      </c>
      <c r="E17" s="93" t="s">
        <v>136</v>
      </c>
      <c r="F17" s="7" t="s">
        <v>20</v>
      </c>
      <c r="G17" s="7" t="s">
        <v>21</v>
      </c>
      <c r="H17" s="7" t="s">
        <v>22</v>
      </c>
      <c r="I17" s="10" t="s">
        <v>122</v>
      </c>
      <c r="J17" s="16" t="s">
        <v>27</v>
      </c>
      <c r="K17" s="7" t="s">
        <v>12</v>
      </c>
      <c r="L17" s="7" t="s">
        <v>17</v>
      </c>
      <c r="M17" s="9">
        <v>0</v>
      </c>
      <c r="N17" s="7" t="s">
        <v>28</v>
      </c>
      <c r="O17" s="9">
        <v>1</v>
      </c>
      <c r="P17" s="9">
        <v>0</v>
      </c>
      <c r="Q17" s="7" t="s">
        <v>24</v>
      </c>
      <c r="R17" s="7" t="s">
        <v>25</v>
      </c>
      <c r="S17" s="7" t="s">
        <v>26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51" t="s">
        <v>15</v>
      </c>
      <c r="AA17" s="44">
        <v>0</v>
      </c>
      <c r="AB17" s="44">
        <v>0</v>
      </c>
      <c r="AC17" s="22" t="s">
        <v>15</v>
      </c>
      <c r="AD17" s="22" t="s">
        <v>15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</row>
    <row r="18" spans="1:38" s="22" customFormat="1">
      <c r="A18" s="22" t="s">
        <v>108</v>
      </c>
      <c r="B18" s="22" t="s">
        <v>87</v>
      </c>
      <c r="C18" s="11" t="s">
        <v>19</v>
      </c>
      <c r="D18" s="12">
        <v>41183</v>
      </c>
      <c r="E18" s="93" t="s">
        <v>136</v>
      </c>
      <c r="F18" s="11" t="s">
        <v>20</v>
      </c>
      <c r="G18" s="11" t="s">
        <v>21</v>
      </c>
      <c r="H18" s="11" t="s">
        <v>22</v>
      </c>
      <c r="I18" s="14" t="s">
        <v>122</v>
      </c>
      <c r="J18" s="23" t="s">
        <v>27</v>
      </c>
      <c r="K18" s="14" t="s">
        <v>66</v>
      </c>
      <c r="L18" s="5" t="s">
        <v>83</v>
      </c>
      <c r="M18" s="15">
        <f>M15</f>
        <v>4595.5</v>
      </c>
      <c r="N18" s="13" t="s">
        <v>15</v>
      </c>
      <c r="O18" s="15">
        <v>0</v>
      </c>
      <c r="P18" s="15">
        <v>0</v>
      </c>
      <c r="Q18" s="11" t="s">
        <v>24</v>
      </c>
      <c r="R18" s="11" t="s">
        <v>25</v>
      </c>
      <c r="S18" s="11" t="s">
        <v>26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57" t="s">
        <v>15</v>
      </c>
      <c r="AA18" s="22">
        <v>1</v>
      </c>
      <c r="AB18" s="22">
        <v>0</v>
      </c>
      <c r="AC18" s="22" t="s">
        <v>15</v>
      </c>
      <c r="AD18" s="22" t="s">
        <v>15</v>
      </c>
      <c r="AE18" s="15">
        <v>1202.94</v>
      </c>
      <c r="AF18" s="15">
        <v>3056</v>
      </c>
      <c r="AG18" s="15">
        <v>225</v>
      </c>
      <c r="AH18" s="15">
        <v>166</v>
      </c>
      <c r="AI18" s="15">
        <v>500</v>
      </c>
      <c r="AJ18" s="15">
        <v>461.4</v>
      </c>
      <c r="AK18" s="15">
        <v>-290.47000000000003</v>
      </c>
      <c r="AL18" s="15">
        <v>-709.49</v>
      </c>
    </row>
    <row r="19" spans="1:38" s="22" customFormat="1">
      <c r="A19" s="22" t="s">
        <v>108</v>
      </c>
      <c r="B19" s="22" t="s">
        <v>87</v>
      </c>
      <c r="C19" s="11" t="s">
        <v>19</v>
      </c>
      <c r="D19" s="12">
        <v>41183</v>
      </c>
      <c r="E19" s="93" t="s">
        <v>136</v>
      </c>
      <c r="F19" s="11" t="s">
        <v>20</v>
      </c>
      <c r="G19" s="11" t="s">
        <v>21</v>
      </c>
      <c r="H19" s="11" t="s">
        <v>22</v>
      </c>
      <c r="I19" s="14" t="s">
        <v>122</v>
      </c>
      <c r="J19" s="23" t="s">
        <v>27</v>
      </c>
      <c r="K19" s="14" t="s">
        <v>66</v>
      </c>
      <c r="L19" s="5" t="s">
        <v>84</v>
      </c>
      <c r="M19" s="15">
        <v>4595.5</v>
      </c>
      <c r="N19" s="13" t="s">
        <v>15</v>
      </c>
      <c r="O19" s="15">
        <v>0</v>
      </c>
      <c r="P19" s="15">
        <v>0</v>
      </c>
      <c r="Q19" s="11" t="s">
        <v>24</v>
      </c>
      <c r="R19" s="11" t="s">
        <v>25</v>
      </c>
      <c r="S19" s="11" t="s">
        <v>26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57" t="s">
        <v>15</v>
      </c>
      <c r="AA19" s="22">
        <v>1</v>
      </c>
      <c r="AB19" s="22">
        <v>0</v>
      </c>
      <c r="AC19" s="27" t="s">
        <v>15</v>
      </c>
      <c r="AD19" s="27" t="s">
        <v>15</v>
      </c>
      <c r="AE19" s="15">
        <v>1202.94</v>
      </c>
      <c r="AF19" s="15">
        <v>3056</v>
      </c>
      <c r="AG19" s="15">
        <v>225</v>
      </c>
      <c r="AH19" s="15">
        <v>166</v>
      </c>
      <c r="AI19" s="15">
        <v>500</v>
      </c>
      <c r="AJ19" s="15">
        <v>461.4</v>
      </c>
      <c r="AK19" s="15">
        <v>-290.47000000000003</v>
      </c>
      <c r="AL19" s="15">
        <v>-709.49</v>
      </c>
    </row>
    <row r="20" spans="1:38" s="22" customFormat="1">
      <c r="A20" s="22" t="s">
        <v>108</v>
      </c>
      <c r="B20" s="22" t="s">
        <v>87</v>
      </c>
      <c r="C20" s="11" t="s">
        <v>19</v>
      </c>
      <c r="D20" s="12">
        <v>41183</v>
      </c>
      <c r="E20" s="93" t="s">
        <v>136</v>
      </c>
      <c r="F20" s="11" t="s">
        <v>20</v>
      </c>
      <c r="G20" s="11" t="s">
        <v>21</v>
      </c>
      <c r="H20" s="11" t="s">
        <v>22</v>
      </c>
      <c r="I20" s="14" t="s">
        <v>122</v>
      </c>
      <c r="J20" s="23" t="s">
        <v>27</v>
      </c>
      <c r="K20" s="14" t="s">
        <v>66</v>
      </c>
      <c r="L20" s="5" t="s">
        <v>85</v>
      </c>
      <c r="M20" s="15">
        <v>0</v>
      </c>
      <c r="N20" s="13" t="s">
        <v>15</v>
      </c>
      <c r="O20" s="15">
        <v>1</v>
      </c>
      <c r="P20" s="15">
        <v>5000</v>
      </c>
      <c r="Q20" s="11" t="s">
        <v>24</v>
      </c>
      <c r="R20" s="11" t="s">
        <v>25</v>
      </c>
      <c r="S20" s="11" t="s">
        <v>26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57" t="s">
        <v>15</v>
      </c>
      <c r="AA20" s="22">
        <v>1</v>
      </c>
      <c r="AB20" s="22">
        <v>0</v>
      </c>
      <c r="AC20" s="22" t="s">
        <v>15</v>
      </c>
      <c r="AD20" s="22" t="s">
        <v>15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</row>
    <row r="21" spans="1:38" s="22" customFormat="1">
      <c r="A21" s="22" t="s">
        <v>108</v>
      </c>
      <c r="B21" s="22" t="s">
        <v>87</v>
      </c>
      <c r="C21" s="11" t="s">
        <v>19</v>
      </c>
      <c r="D21" s="12">
        <v>41183</v>
      </c>
      <c r="E21" s="93" t="s">
        <v>136</v>
      </c>
      <c r="F21" s="11" t="s">
        <v>20</v>
      </c>
      <c r="G21" s="11" t="s">
        <v>21</v>
      </c>
      <c r="H21" s="11" t="s">
        <v>22</v>
      </c>
      <c r="I21" s="13" t="s">
        <v>122</v>
      </c>
      <c r="J21" s="23" t="s">
        <v>27</v>
      </c>
      <c r="K21" s="14" t="s">
        <v>66</v>
      </c>
      <c r="L21" s="5" t="s">
        <v>101</v>
      </c>
      <c r="M21" s="15">
        <v>0</v>
      </c>
      <c r="N21" s="14" t="s">
        <v>15</v>
      </c>
      <c r="O21" s="15">
        <v>0</v>
      </c>
      <c r="P21" s="15">
        <v>0</v>
      </c>
      <c r="Q21" s="11" t="s">
        <v>24</v>
      </c>
      <c r="R21" s="11" t="s">
        <v>25</v>
      </c>
      <c r="S21" s="11" t="s">
        <v>26</v>
      </c>
      <c r="T21" s="2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57" t="s">
        <v>15</v>
      </c>
      <c r="AA21" s="22">
        <v>1</v>
      </c>
      <c r="AB21" s="22">
        <v>0</v>
      </c>
      <c r="AC21" s="22" t="s">
        <v>15</v>
      </c>
      <c r="AD21" s="22" t="s">
        <v>15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</row>
    <row r="22" spans="1:38" s="22" customFormat="1">
      <c r="A22" s="22" t="s">
        <v>108</v>
      </c>
      <c r="B22" s="22" t="s">
        <v>87</v>
      </c>
      <c r="C22" s="11" t="s">
        <v>19</v>
      </c>
      <c r="D22" s="12">
        <v>41183</v>
      </c>
      <c r="E22" s="93" t="s">
        <v>136</v>
      </c>
      <c r="F22" s="11" t="s">
        <v>20</v>
      </c>
      <c r="G22" s="11" t="s">
        <v>21</v>
      </c>
      <c r="H22" s="11" t="s">
        <v>22</v>
      </c>
      <c r="I22" s="14" t="s">
        <v>122</v>
      </c>
      <c r="J22" s="23" t="s">
        <v>27</v>
      </c>
      <c r="K22" s="14" t="s">
        <v>66</v>
      </c>
      <c r="L22" s="5" t="s">
        <v>82</v>
      </c>
      <c r="M22" s="15">
        <v>0</v>
      </c>
      <c r="N22" s="13" t="s">
        <v>15</v>
      </c>
      <c r="O22" s="15">
        <v>0</v>
      </c>
      <c r="P22" s="15">
        <v>0</v>
      </c>
      <c r="Q22" s="11" t="s">
        <v>24</v>
      </c>
      <c r="R22" s="11" t="s">
        <v>25</v>
      </c>
      <c r="S22" s="11" t="s">
        <v>26</v>
      </c>
      <c r="T22" s="15">
        <v>7980.01</v>
      </c>
      <c r="U22" s="15">
        <v>120</v>
      </c>
      <c r="V22" s="15">
        <v>5000</v>
      </c>
      <c r="W22" s="15">
        <v>0</v>
      </c>
      <c r="X22" s="15">
        <v>0</v>
      </c>
      <c r="Y22" s="15">
        <v>0</v>
      </c>
      <c r="Z22" s="57" t="s">
        <v>15</v>
      </c>
      <c r="AA22" s="22">
        <v>1</v>
      </c>
      <c r="AB22" s="22">
        <v>0</v>
      </c>
      <c r="AC22" s="22" t="s">
        <v>15</v>
      </c>
      <c r="AD22" s="22" t="s">
        <v>15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</row>
    <row r="23" spans="1:38" s="22" customFormat="1">
      <c r="A23" s="22" t="s">
        <v>108</v>
      </c>
      <c r="B23" s="22" t="s">
        <v>87</v>
      </c>
      <c r="C23" s="11" t="s">
        <v>19</v>
      </c>
      <c r="D23" s="12">
        <v>41183</v>
      </c>
      <c r="E23" s="93" t="s">
        <v>136</v>
      </c>
      <c r="F23" s="11" t="s">
        <v>20</v>
      </c>
      <c r="G23" s="11" t="s">
        <v>21</v>
      </c>
      <c r="H23" s="11" t="s">
        <v>22</v>
      </c>
      <c r="I23" s="14" t="s">
        <v>122</v>
      </c>
      <c r="J23" s="23" t="s">
        <v>27</v>
      </c>
      <c r="K23" s="14" t="s">
        <v>66</v>
      </c>
      <c r="L23" s="5" t="s">
        <v>63</v>
      </c>
      <c r="M23" s="15">
        <v>0</v>
      </c>
      <c r="N23" s="13" t="s">
        <v>15</v>
      </c>
      <c r="O23" s="15">
        <v>0</v>
      </c>
      <c r="P23" s="15">
        <v>0</v>
      </c>
      <c r="Q23" s="11" t="s">
        <v>24</v>
      </c>
      <c r="R23" s="11" t="s">
        <v>25</v>
      </c>
      <c r="S23" s="11" t="s">
        <v>26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57" t="s">
        <v>15</v>
      </c>
      <c r="AA23" s="22">
        <v>1</v>
      </c>
      <c r="AB23" s="22">
        <v>0</v>
      </c>
      <c r="AC23" s="22" t="s">
        <v>15</v>
      </c>
      <c r="AD23" s="22" t="s">
        <v>15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</row>
    <row r="24" spans="1:38">
      <c r="A24" s="56" t="s">
        <v>108</v>
      </c>
      <c r="B24" s="56" t="s">
        <v>87</v>
      </c>
      <c r="C24" s="7" t="s">
        <v>29</v>
      </c>
      <c r="D24" s="8">
        <v>41164</v>
      </c>
      <c r="E24" s="93" t="s">
        <v>135</v>
      </c>
      <c r="F24" s="7" t="s">
        <v>30</v>
      </c>
      <c r="G24" s="7" t="s">
        <v>31</v>
      </c>
      <c r="H24" s="7" t="s">
        <v>32</v>
      </c>
      <c r="I24" s="10" t="s">
        <v>122</v>
      </c>
      <c r="J24" s="17" t="s">
        <v>15</v>
      </c>
      <c r="K24" s="7" t="s">
        <v>23</v>
      </c>
      <c r="L24" s="7" t="s">
        <v>13</v>
      </c>
      <c r="M24" s="9">
        <v>17117.43</v>
      </c>
      <c r="N24" s="6" t="s">
        <v>15</v>
      </c>
      <c r="O24" s="9">
        <v>0</v>
      </c>
      <c r="P24" s="9">
        <v>0</v>
      </c>
      <c r="Q24" s="7" t="s">
        <v>24</v>
      </c>
      <c r="R24" s="7" t="s">
        <v>25</v>
      </c>
      <c r="S24" s="7" t="s">
        <v>26</v>
      </c>
      <c r="T24" s="9">
        <v>44951.136080999997</v>
      </c>
      <c r="U24" s="9">
        <v>11836.2</v>
      </c>
      <c r="V24" s="9">
        <v>285178</v>
      </c>
      <c r="W24" s="9">
        <v>0</v>
      </c>
      <c r="X24" s="9">
        <v>0</v>
      </c>
      <c r="Y24" s="9">
        <v>0</v>
      </c>
      <c r="Z24" s="51" t="s">
        <v>15</v>
      </c>
      <c r="AA24" s="44">
        <v>0</v>
      </c>
      <c r="AB24" s="44">
        <v>0</v>
      </c>
      <c r="AC24" s="22" t="s">
        <v>15</v>
      </c>
      <c r="AD24" s="22" t="s">
        <v>15</v>
      </c>
      <c r="AE24" s="9">
        <v>17117.43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</row>
    <row r="25" spans="1:38">
      <c r="A25" s="56" t="s">
        <v>108</v>
      </c>
      <c r="B25" s="56" t="s">
        <v>87</v>
      </c>
      <c r="C25" s="7" t="s">
        <v>29</v>
      </c>
      <c r="D25" s="8">
        <v>41164</v>
      </c>
      <c r="E25" s="93" t="s">
        <v>135</v>
      </c>
      <c r="F25" s="7" t="s">
        <v>30</v>
      </c>
      <c r="G25" s="7" t="s">
        <v>31</v>
      </c>
      <c r="H25" s="7" t="s">
        <v>32</v>
      </c>
      <c r="I25" s="10" t="s">
        <v>122</v>
      </c>
      <c r="J25" s="17" t="s">
        <v>15</v>
      </c>
      <c r="K25" s="7" t="s">
        <v>23</v>
      </c>
      <c r="L25" s="7" t="s">
        <v>16</v>
      </c>
      <c r="M25" s="9">
        <v>17117.43</v>
      </c>
      <c r="N25" s="6" t="s">
        <v>15</v>
      </c>
      <c r="O25" s="9">
        <v>0</v>
      </c>
      <c r="P25" s="9">
        <v>0</v>
      </c>
      <c r="Q25" s="7" t="s">
        <v>24</v>
      </c>
      <c r="R25" s="7" t="s">
        <v>25</v>
      </c>
      <c r="S25" s="7" t="s">
        <v>26</v>
      </c>
      <c r="T25" s="9">
        <v>44951.136080999997</v>
      </c>
      <c r="U25" s="9">
        <v>11836.2</v>
      </c>
      <c r="V25" s="9">
        <v>285178</v>
      </c>
      <c r="W25" s="9">
        <v>0</v>
      </c>
      <c r="X25" s="9">
        <v>0</v>
      </c>
      <c r="Y25" s="9">
        <v>0</v>
      </c>
      <c r="Z25" s="51" t="s">
        <v>15</v>
      </c>
      <c r="AA25" s="44">
        <v>0</v>
      </c>
      <c r="AB25" s="44">
        <v>0</v>
      </c>
      <c r="AC25" s="22" t="s">
        <v>15</v>
      </c>
      <c r="AD25" s="22" t="s">
        <v>15</v>
      </c>
      <c r="AE25" s="9">
        <v>17117.43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</row>
    <row r="26" spans="1:38">
      <c r="A26" s="56" t="s">
        <v>108</v>
      </c>
      <c r="B26" s="56" t="s">
        <v>87</v>
      </c>
      <c r="C26" s="7" t="s">
        <v>29</v>
      </c>
      <c r="D26" s="8">
        <v>41164</v>
      </c>
      <c r="E26" s="93" t="s">
        <v>135</v>
      </c>
      <c r="F26" s="7" t="s">
        <v>30</v>
      </c>
      <c r="G26" s="7" t="s">
        <v>31</v>
      </c>
      <c r="H26" s="7" t="s">
        <v>32</v>
      </c>
      <c r="I26" s="10" t="s">
        <v>122</v>
      </c>
      <c r="J26" s="17" t="s">
        <v>15</v>
      </c>
      <c r="K26" s="7" t="s">
        <v>33</v>
      </c>
      <c r="L26" s="7" t="s">
        <v>17</v>
      </c>
      <c r="M26" s="9">
        <v>0</v>
      </c>
      <c r="N26" s="7" t="s">
        <v>64</v>
      </c>
      <c r="O26" s="9">
        <v>1</v>
      </c>
      <c r="P26" s="9">
        <v>142589</v>
      </c>
      <c r="Q26" s="7" t="s">
        <v>24</v>
      </c>
      <c r="R26" s="7" t="s">
        <v>25</v>
      </c>
      <c r="S26" s="7" t="s">
        <v>26</v>
      </c>
      <c r="T26" s="9">
        <v>44951.136080999997</v>
      </c>
      <c r="U26" s="9">
        <v>11836.2</v>
      </c>
      <c r="V26" s="9">
        <v>285178</v>
      </c>
      <c r="W26" s="9">
        <v>0</v>
      </c>
      <c r="X26" s="9">
        <v>0</v>
      </c>
      <c r="Y26" s="9">
        <v>0</v>
      </c>
      <c r="Z26" s="51" t="s">
        <v>15</v>
      </c>
      <c r="AA26" s="44">
        <v>0</v>
      </c>
      <c r="AB26" s="44">
        <v>0</v>
      </c>
      <c r="AC26" s="27" t="s">
        <v>15</v>
      </c>
      <c r="AD26" s="27" t="s">
        <v>15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</row>
    <row r="27" spans="1:38">
      <c r="A27" s="56" t="s">
        <v>108</v>
      </c>
      <c r="B27" s="56" t="s">
        <v>87</v>
      </c>
      <c r="C27" s="7" t="s">
        <v>29</v>
      </c>
      <c r="D27" s="8">
        <v>41164</v>
      </c>
      <c r="E27" s="93" t="s">
        <v>135</v>
      </c>
      <c r="F27" s="7" t="s">
        <v>30</v>
      </c>
      <c r="G27" s="7" t="s">
        <v>31</v>
      </c>
      <c r="H27" s="7" t="s">
        <v>32</v>
      </c>
      <c r="I27" s="10" t="s">
        <v>122</v>
      </c>
      <c r="J27" s="17" t="s">
        <v>15</v>
      </c>
      <c r="K27" s="7" t="s">
        <v>23</v>
      </c>
      <c r="L27" s="7" t="s">
        <v>17</v>
      </c>
      <c r="M27" s="9">
        <v>0</v>
      </c>
      <c r="N27" s="7" t="s">
        <v>65</v>
      </c>
      <c r="O27" s="9">
        <v>1</v>
      </c>
      <c r="P27" s="9">
        <v>142589</v>
      </c>
      <c r="Q27" s="7" t="s">
        <v>24</v>
      </c>
      <c r="R27" s="7" t="s">
        <v>25</v>
      </c>
      <c r="S27" s="7" t="s">
        <v>26</v>
      </c>
      <c r="T27" s="9">
        <v>44951.136080999997</v>
      </c>
      <c r="U27" s="9">
        <v>11836.2</v>
      </c>
      <c r="V27" s="9">
        <v>285178</v>
      </c>
      <c r="W27" s="9">
        <v>0</v>
      </c>
      <c r="X27" s="9">
        <v>0</v>
      </c>
      <c r="Y27" s="9">
        <v>0</v>
      </c>
      <c r="Z27" s="51" t="s">
        <v>15</v>
      </c>
      <c r="AA27" s="44">
        <v>0</v>
      </c>
      <c r="AB27" s="44">
        <v>0</v>
      </c>
      <c r="AC27" s="22" t="s">
        <v>15</v>
      </c>
      <c r="AD27" s="22" t="s">
        <v>15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</row>
    <row r="28" spans="1:38" s="22" customFormat="1">
      <c r="A28" s="22" t="s">
        <v>108</v>
      </c>
      <c r="B28" s="22" t="s">
        <v>87</v>
      </c>
      <c r="C28" s="11" t="s">
        <v>29</v>
      </c>
      <c r="D28" s="12">
        <v>41164</v>
      </c>
      <c r="E28" s="93" t="s">
        <v>135</v>
      </c>
      <c r="F28" s="11" t="s">
        <v>30</v>
      </c>
      <c r="G28" s="11" t="s">
        <v>31</v>
      </c>
      <c r="H28" s="11" t="s">
        <v>32</v>
      </c>
      <c r="I28" s="14" t="s">
        <v>122</v>
      </c>
      <c r="J28" s="18" t="s">
        <v>15</v>
      </c>
      <c r="K28" s="14" t="s">
        <v>66</v>
      </c>
      <c r="L28" s="5" t="s">
        <v>83</v>
      </c>
      <c r="M28" s="15">
        <v>17117.43</v>
      </c>
      <c r="N28" s="13" t="s">
        <v>15</v>
      </c>
      <c r="O28" s="15">
        <v>0</v>
      </c>
      <c r="P28" s="15">
        <v>0</v>
      </c>
      <c r="Q28" s="11" t="s">
        <v>24</v>
      </c>
      <c r="R28" s="11" t="s">
        <v>25</v>
      </c>
      <c r="S28" s="11" t="s">
        <v>26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57" t="s">
        <v>15</v>
      </c>
      <c r="AA28" s="22">
        <v>1</v>
      </c>
      <c r="AB28" s="22">
        <v>0</v>
      </c>
      <c r="AC28" s="22" t="s">
        <v>15</v>
      </c>
      <c r="AD28" s="22" t="s">
        <v>15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</row>
    <row r="29" spans="1:38" s="22" customFormat="1">
      <c r="A29" s="22" t="s">
        <v>108</v>
      </c>
      <c r="B29" s="22" t="s">
        <v>87</v>
      </c>
      <c r="C29" s="11" t="s">
        <v>29</v>
      </c>
      <c r="D29" s="12">
        <v>41164</v>
      </c>
      <c r="E29" s="93" t="s">
        <v>135</v>
      </c>
      <c r="F29" s="11" t="s">
        <v>30</v>
      </c>
      <c r="G29" s="11" t="s">
        <v>31</v>
      </c>
      <c r="H29" s="11" t="s">
        <v>32</v>
      </c>
      <c r="I29" s="14" t="s">
        <v>122</v>
      </c>
      <c r="J29" s="18" t="s">
        <v>15</v>
      </c>
      <c r="K29" s="14" t="s">
        <v>66</v>
      </c>
      <c r="L29" s="5" t="s">
        <v>84</v>
      </c>
      <c r="M29" s="15">
        <v>17117.43</v>
      </c>
      <c r="N29" s="13" t="s">
        <v>15</v>
      </c>
      <c r="O29" s="15">
        <v>0</v>
      </c>
      <c r="P29" s="15">
        <v>0</v>
      </c>
      <c r="Q29" s="11" t="s">
        <v>24</v>
      </c>
      <c r="R29" s="11" t="s">
        <v>25</v>
      </c>
      <c r="S29" s="11" t="s">
        <v>26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57" t="s">
        <v>15</v>
      </c>
      <c r="AA29" s="22">
        <v>1</v>
      </c>
      <c r="AB29" s="22">
        <v>0</v>
      </c>
      <c r="AC29" s="22" t="s">
        <v>15</v>
      </c>
      <c r="AD29" s="22" t="s">
        <v>15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</row>
    <row r="30" spans="1:38" s="22" customFormat="1">
      <c r="A30" s="22" t="s">
        <v>108</v>
      </c>
      <c r="B30" s="22" t="s">
        <v>87</v>
      </c>
      <c r="C30" s="11" t="s">
        <v>29</v>
      </c>
      <c r="D30" s="12">
        <v>41164</v>
      </c>
      <c r="E30" s="93" t="s">
        <v>135</v>
      </c>
      <c r="F30" s="11" t="s">
        <v>30</v>
      </c>
      <c r="G30" s="11" t="s">
        <v>31</v>
      </c>
      <c r="H30" s="11" t="s">
        <v>32</v>
      </c>
      <c r="I30" s="14" t="s">
        <v>122</v>
      </c>
      <c r="J30" s="18" t="s">
        <v>15</v>
      </c>
      <c r="K30" s="14" t="s">
        <v>66</v>
      </c>
      <c r="L30" s="5" t="s">
        <v>85</v>
      </c>
      <c r="M30" s="15">
        <v>0</v>
      </c>
      <c r="N30" s="13" t="s">
        <v>15</v>
      </c>
      <c r="O30" s="15">
        <v>1</v>
      </c>
      <c r="P30" s="15">
        <v>142589</v>
      </c>
      <c r="Q30" s="11" t="s">
        <v>24</v>
      </c>
      <c r="R30" s="11" t="s">
        <v>25</v>
      </c>
      <c r="S30" s="11" t="s">
        <v>26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57" t="s">
        <v>15</v>
      </c>
      <c r="AA30" s="22">
        <v>1</v>
      </c>
      <c r="AB30" s="22">
        <v>0</v>
      </c>
      <c r="AC30" s="27" t="s">
        <v>15</v>
      </c>
      <c r="AD30" s="27" t="s">
        <v>15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</row>
    <row r="31" spans="1:38" s="22" customFormat="1">
      <c r="A31" s="22" t="s">
        <v>108</v>
      </c>
      <c r="B31" s="22" t="s">
        <v>87</v>
      </c>
      <c r="C31" s="11" t="s">
        <v>29</v>
      </c>
      <c r="D31" s="12">
        <v>41164</v>
      </c>
      <c r="E31" s="93" t="s">
        <v>135</v>
      </c>
      <c r="F31" s="11" t="s">
        <v>30</v>
      </c>
      <c r="G31" s="11" t="s">
        <v>31</v>
      </c>
      <c r="H31" s="11" t="s">
        <v>32</v>
      </c>
      <c r="I31" s="13" t="s">
        <v>122</v>
      </c>
      <c r="J31" s="18" t="s">
        <v>15</v>
      </c>
      <c r="K31" s="14" t="s">
        <v>66</v>
      </c>
      <c r="L31" s="5" t="s">
        <v>101</v>
      </c>
      <c r="M31" s="15">
        <v>0</v>
      </c>
      <c r="N31" s="14" t="s">
        <v>15</v>
      </c>
      <c r="O31" s="15">
        <v>0</v>
      </c>
      <c r="P31" s="15">
        <v>0</v>
      </c>
      <c r="Q31" s="11" t="s">
        <v>24</v>
      </c>
      <c r="R31" s="11" t="s">
        <v>25</v>
      </c>
      <c r="S31" s="11" t="s">
        <v>26</v>
      </c>
      <c r="T31" s="2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57" t="s">
        <v>15</v>
      </c>
      <c r="AA31" s="22">
        <v>1</v>
      </c>
      <c r="AC31" s="22" t="s">
        <v>15</v>
      </c>
      <c r="AD31" s="22" t="s">
        <v>15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</row>
    <row r="32" spans="1:38" s="22" customFormat="1">
      <c r="A32" s="22" t="s">
        <v>108</v>
      </c>
      <c r="B32" s="22" t="s">
        <v>87</v>
      </c>
      <c r="C32" s="11" t="s">
        <v>29</v>
      </c>
      <c r="D32" s="12">
        <v>41164</v>
      </c>
      <c r="E32" s="93" t="s">
        <v>135</v>
      </c>
      <c r="F32" s="11" t="s">
        <v>30</v>
      </c>
      <c r="G32" s="11" t="s">
        <v>31</v>
      </c>
      <c r="H32" s="11" t="s">
        <v>32</v>
      </c>
      <c r="I32" s="14" t="s">
        <v>122</v>
      </c>
      <c r="J32" s="18" t="s">
        <v>15</v>
      </c>
      <c r="K32" s="14" t="s">
        <v>66</v>
      </c>
      <c r="L32" s="5" t="s">
        <v>82</v>
      </c>
      <c r="M32" s="15">
        <v>0</v>
      </c>
      <c r="N32" s="13" t="s">
        <v>15</v>
      </c>
      <c r="O32" s="15">
        <v>0</v>
      </c>
      <c r="P32" s="15">
        <v>0</v>
      </c>
      <c r="Q32" s="11" t="s">
        <v>24</v>
      </c>
      <c r="R32" s="11" t="s">
        <v>25</v>
      </c>
      <c r="S32" s="11" t="s">
        <v>26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57" t="s">
        <v>15</v>
      </c>
      <c r="AA32" s="22">
        <v>1</v>
      </c>
      <c r="AB32" s="22">
        <v>0</v>
      </c>
      <c r="AC32" s="22" t="s">
        <v>15</v>
      </c>
      <c r="AD32" s="22" t="s">
        <v>15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</row>
    <row r="33" spans="1:38" s="22" customFormat="1">
      <c r="A33" s="22" t="s">
        <v>108</v>
      </c>
      <c r="B33" s="22" t="s">
        <v>87</v>
      </c>
      <c r="C33" s="11" t="s">
        <v>29</v>
      </c>
      <c r="D33" s="12">
        <v>41164</v>
      </c>
      <c r="E33" s="93" t="s">
        <v>135</v>
      </c>
      <c r="F33" s="11" t="s">
        <v>30</v>
      </c>
      <c r="G33" s="11" t="s">
        <v>31</v>
      </c>
      <c r="H33" s="11" t="s">
        <v>32</v>
      </c>
      <c r="I33" s="14" t="s">
        <v>122</v>
      </c>
      <c r="J33" s="18" t="s">
        <v>15</v>
      </c>
      <c r="K33" s="14" t="s">
        <v>66</v>
      </c>
      <c r="L33" s="5" t="s">
        <v>63</v>
      </c>
      <c r="M33" s="15">
        <v>0</v>
      </c>
      <c r="N33" s="13" t="s">
        <v>15</v>
      </c>
      <c r="O33" s="15">
        <v>0</v>
      </c>
      <c r="P33" s="15">
        <v>0</v>
      </c>
      <c r="Q33" s="11" t="s">
        <v>24</v>
      </c>
      <c r="R33" s="11" t="s">
        <v>25</v>
      </c>
      <c r="S33" s="11" t="s">
        <v>26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57" t="s">
        <v>15</v>
      </c>
      <c r="AA33" s="22">
        <v>1</v>
      </c>
      <c r="AB33" s="22">
        <v>0</v>
      </c>
      <c r="AC33" s="22" t="s">
        <v>15</v>
      </c>
      <c r="AD33" s="22" t="s">
        <v>15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</row>
    <row r="34" spans="1:38">
      <c r="A34" s="56" t="s">
        <v>108</v>
      </c>
      <c r="B34" s="56" t="s">
        <v>87</v>
      </c>
      <c r="C34" s="7" t="s">
        <v>34</v>
      </c>
      <c r="D34" s="8">
        <v>41311</v>
      </c>
      <c r="E34" s="93" t="s">
        <v>135</v>
      </c>
      <c r="F34" s="7" t="s">
        <v>35</v>
      </c>
      <c r="G34" s="7" t="s">
        <v>36</v>
      </c>
      <c r="H34" s="7" t="s">
        <v>37</v>
      </c>
      <c r="I34" s="10" t="s">
        <v>122</v>
      </c>
      <c r="J34" s="17" t="s">
        <v>15</v>
      </c>
      <c r="K34" s="7" t="s">
        <v>12</v>
      </c>
      <c r="L34" s="7" t="s">
        <v>13</v>
      </c>
      <c r="M34" s="9">
        <v>11093.16</v>
      </c>
      <c r="N34" s="6" t="s">
        <v>15</v>
      </c>
      <c r="O34" s="9">
        <v>0</v>
      </c>
      <c r="P34" s="9">
        <v>0</v>
      </c>
      <c r="Q34" s="7" t="s">
        <v>38</v>
      </c>
      <c r="R34" s="7" t="s">
        <v>25</v>
      </c>
      <c r="S34" s="7" t="s">
        <v>26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51" t="s">
        <v>15</v>
      </c>
      <c r="AA34" s="44">
        <v>0</v>
      </c>
      <c r="AB34" s="44">
        <v>0</v>
      </c>
      <c r="AC34" s="22" t="s">
        <v>15</v>
      </c>
      <c r="AD34" s="22" t="s">
        <v>15</v>
      </c>
      <c r="AE34" s="9">
        <v>5914.04</v>
      </c>
      <c r="AF34" s="9">
        <v>0</v>
      </c>
      <c r="AG34" s="9">
        <v>1258</v>
      </c>
      <c r="AH34" s="9">
        <v>321</v>
      </c>
      <c r="AI34" s="9">
        <v>1736.9</v>
      </c>
      <c r="AJ34" s="9">
        <v>1863.22</v>
      </c>
      <c r="AK34" s="9">
        <v>0</v>
      </c>
      <c r="AL34" s="9">
        <v>0</v>
      </c>
    </row>
    <row r="35" spans="1:38">
      <c r="A35" s="56" t="s">
        <v>108</v>
      </c>
      <c r="B35" s="56" t="s">
        <v>87</v>
      </c>
      <c r="C35" s="7" t="s">
        <v>34</v>
      </c>
      <c r="D35" s="8">
        <v>41311</v>
      </c>
      <c r="E35" s="93" t="s">
        <v>135</v>
      </c>
      <c r="F35" s="7" t="s">
        <v>35</v>
      </c>
      <c r="G35" s="7" t="s">
        <v>36</v>
      </c>
      <c r="H35" s="7" t="s">
        <v>37</v>
      </c>
      <c r="I35" s="10" t="s">
        <v>122</v>
      </c>
      <c r="J35" s="17" t="s">
        <v>15</v>
      </c>
      <c r="K35" s="7" t="s">
        <v>39</v>
      </c>
      <c r="L35" s="7" t="s">
        <v>17</v>
      </c>
      <c r="M35" s="9">
        <v>0</v>
      </c>
      <c r="N35" s="7" t="s">
        <v>40</v>
      </c>
      <c r="O35" s="9">
        <v>2</v>
      </c>
      <c r="P35" s="9">
        <v>174424</v>
      </c>
      <c r="Q35" s="7" t="s">
        <v>38</v>
      </c>
      <c r="R35" s="7" t="s">
        <v>25</v>
      </c>
      <c r="S35" s="7" t="s">
        <v>26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51" t="s">
        <v>15</v>
      </c>
      <c r="AA35" s="44">
        <v>0</v>
      </c>
      <c r="AB35" s="44">
        <v>0</v>
      </c>
      <c r="AC35" s="22" t="s">
        <v>15</v>
      </c>
      <c r="AD35" s="22" t="s">
        <v>15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</row>
    <row r="36" spans="1:38" s="22" customFormat="1">
      <c r="A36" s="22" t="s">
        <v>108</v>
      </c>
      <c r="B36" s="22" t="s">
        <v>87</v>
      </c>
      <c r="C36" s="11" t="s">
        <v>34</v>
      </c>
      <c r="D36" s="12">
        <v>41311</v>
      </c>
      <c r="E36" s="93" t="s">
        <v>135</v>
      </c>
      <c r="F36" s="11" t="s">
        <v>35</v>
      </c>
      <c r="G36" s="11" t="s">
        <v>36</v>
      </c>
      <c r="H36" s="11" t="s">
        <v>37</v>
      </c>
      <c r="I36" s="14" t="s">
        <v>122</v>
      </c>
      <c r="J36" s="18" t="s">
        <v>15</v>
      </c>
      <c r="K36" s="14" t="s">
        <v>66</v>
      </c>
      <c r="L36" s="5" t="s">
        <v>82</v>
      </c>
      <c r="M36" s="15">
        <v>0</v>
      </c>
      <c r="N36" s="14" t="s">
        <v>15</v>
      </c>
      <c r="O36" s="15">
        <v>0</v>
      </c>
      <c r="P36" s="15">
        <v>0</v>
      </c>
      <c r="Q36" s="11" t="s">
        <v>38</v>
      </c>
      <c r="R36" s="11" t="s">
        <v>25</v>
      </c>
      <c r="S36" s="11" t="s">
        <v>26</v>
      </c>
      <c r="T36" s="15">
        <v>30910.34</v>
      </c>
      <c r="U36" s="15">
        <v>7494.1</v>
      </c>
      <c r="V36" s="15">
        <v>174424</v>
      </c>
      <c r="W36" s="15">
        <v>0</v>
      </c>
      <c r="X36" s="15">
        <v>0</v>
      </c>
      <c r="Y36" s="15">
        <v>0</v>
      </c>
      <c r="Z36" s="57" t="s">
        <v>15</v>
      </c>
      <c r="AA36" s="22">
        <v>1</v>
      </c>
      <c r="AB36" s="22">
        <v>0</v>
      </c>
      <c r="AC36" s="22" t="s">
        <v>15</v>
      </c>
      <c r="AD36" s="22" t="s">
        <v>15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</row>
    <row r="37" spans="1:38" s="22" customFormat="1">
      <c r="A37" s="22" t="s">
        <v>108</v>
      </c>
      <c r="B37" s="22" t="s">
        <v>87</v>
      </c>
      <c r="C37" s="11" t="s">
        <v>34</v>
      </c>
      <c r="D37" s="12">
        <v>41311</v>
      </c>
      <c r="E37" s="93" t="s">
        <v>135</v>
      </c>
      <c r="F37" s="11" t="s">
        <v>35</v>
      </c>
      <c r="G37" s="11" t="s">
        <v>36</v>
      </c>
      <c r="H37" s="11" t="s">
        <v>37</v>
      </c>
      <c r="I37" s="14" t="s">
        <v>122</v>
      </c>
      <c r="J37" s="18" t="s">
        <v>15</v>
      </c>
      <c r="K37" s="14" t="s">
        <v>66</v>
      </c>
      <c r="L37" s="5" t="s">
        <v>83</v>
      </c>
      <c r="M37" s="15">
        <v>11093.16</v>
      </c>
      <c r="N37" s="13" t="s">
        <v>15</v>
      </c>
      <c r="O37" s="15">
        <v>0</v>
      </c>
      <c r="P37" s="15">
        <v>0</v>
      </c>
      <c r="Q37" s="11" t="s">
        <v>38</v>
      </c>
      <c r="R37" s="11" t="s">
        <v>25</v>
      </c>
      <c r="S37" s="11" t="s">
        <v>26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57" t="s">
        <v>15</v>
      </c>
      <c r="AA37" s="22">
        <v>1</v>
      </c>
      <c r="AB37" s="22">
        <v>0</v>
      </c>
      <c r="AC37" s="27" t="s">
        <v>15</v>
      </c>
      <c r="AD37" s="27" t="s">
        <v>15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</row>
    <row r="38" spans="1:38" s="22" customFormat="1">
      <c r="A38" s="22" t="s">
        <v>108</v>
      </c>
      <c r="B38" s="22" t="s">
        <v>87</v>
      </c>
      <c r="C38" s="11" t="s">
        <v>34</v>
      </c>
      <c r="D38" s="12">
        <v>41311</v>
      </c>
      <c r="E38" s="93" t="s">
        <v>135</v>
      </c>
      <c r="F38" s="11" t="s">
        <v>35</v>
      </c>
      <c r="G38" s="11" t="s">
        <v>36</v>
      </c>
      <c r="H38" s="11" t="s">
        <v>37</v>
      </c>
      <c r="I38" s="14" t="s">
        <v>122</v>
      </c>
      <c r="J38" s="18" t="s">
        <v>15</v>
      </c>
      <c r="K38" s="14" t="s">
        <v>66</v>
      </c>
      <c r="L38" s="5" t="s">
        <v>84</v>
      </c>
      <c r="M38" s="15">
        <v>0</v>
      </c>
      <c r="N38" s="13" t="s">
        <v>15</v>
      </c>
      <c r="O38" s="15">
        <v>0</v>
      </c>
      <c r="P38" s="15">
        <v>0</v>
      </c>
      <c r="Q38" s="11" t="s">
        <v>38</v>
      </c>
      <c r="R38" s="11" t="s">
        <v>25</v>
      </c>
      <c r="S38" s="11" t="s">
        <v>26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57" t="s">
        <v>15</v>
      </c>
      <c r="AA38" s="22">
        <v>1</v>
      </c>
      <c r="AB38" s="22">
        <v>0</v>
      </c>
      <c r="AC38" s="22" t="s">
        <v>15</v>
      </c>
      <c r="AD38" s="22" t="s">
        <v>15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</row>
    <row r="39" spans="1:38" s="22" customFormat="1">
      <c r="A39" s="22" t="s">
        <v>108</v>
      </c>
      <c r="B39" s="22" t="s">
        <v>87</v>
      </c>
      <c r="C39" s="11" t="s">
        <v>34</v>
      </c>
      <c r="D39" s="12">
        <v>41311</v>
      </c>
      <c r="E39" s="93" t="s">
        <v>135</v>
      </c>
      <c r="F39" s="11" t="s">
        <v>35</v>
      </c>
      <c r="G39" s="11" t="s">
        <v>36</v>
      </c>
      <c r="H39" s="11" t="s">
        <v>37</v>
      </c>
      <c r="I39" s="14" t="s">
        <v>122</v>
      </c>
      <c r="J39" s="18" t="s">
        <v>15</v>
      </c>
      <c r="K39" s="14" t="s">
        <v>66</v>
      </c>
      <c r="L39" s="5" t="s">
        <v>85</v>
      </c>
      <c r="M39" s="15">
        <v>0</v>
      </c>
      <c r="N39" s="13" t="s">
        <v>15</v>
      </c>
      <c r="O39" s="15">
        <v>2</v>
      </c>
      <c r="P39" s="15">
        <v>174424</v>
      </c>
      <c r="Q39" s="11" t="s">
        <v>38</v>
      </c>
      <c r="R39" s="11" t="s">
        <v>25</v>
      </c>
      <c r="S39" s="11" t="s">
        <v>26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57" t="s">
        <v>15</v>
      </c>
      <c r="AA39" s="22">
        <v>1</v>
      </c>
      <c r="AB39" s="22">
        <v>0</v>
      </c>
      <c r="AC39" s="22" t="s">
        <v>15</v>
      </c>
      <c r="AD39" s="22" t="s">
        <v>15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</row>
    <row r="40" spans="1:38" s="22" customFormat="1">
      <c r="A40" s="22" t="s">
        <v>108</v>
      </c>
      <c r="B40" s="22" t="s">
        <v>87</v>
      </c>
      <c r="C40" s="11" t="s">
        <v>34</v>
      </c>
      <c r="D40" s="12">
        <v>41311</v>
      </c>
      <c r="E40" s="93" t="s">
        <v>135</v>
      </c>
      <c r="F40" s="11" t="s">
        <v>35</v>
      </c>
      <c r="G40" s="11" t="s">
        <v>36</v>
      </c>
      <c r="H40" s="11" t="s">
        <v>37</v>
      </c>
      <c r="I40" s="13" t="s">
        <v>122</v>
      </c>
      <c r="J40" s="18" t="s">
        <v>15</v>
      </c>
      <c r="K40" s="14" t="s">
        <v>66</v>
      </c>
      <c r="L40" s="5" t="s">
        <v>101</v>
      </c>
      <c r="M40" s="15">
        <v>0</v>
      </c>
      <c r="N40" s="14" t="s">
        <v>15</v>
      </c>
      <c r="O40" s="15">
        <v>0</v>
      </c>
      <c r="P40" s="15">
        <v>0</v>
      </c>
      <c r="Q40" s="11" t="s">
        <v>38</v>
      </c>
      <c r="R40" s="11" t="s">
        <v>25</v>
      </c>
      <c r="S40" s="11" t="s">
        <v>26</v>
      </c>
      <c r="T40" s="2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57" t="s">
        <v>15</v>
      </c>
      <c r="AA40" s="22">
        <v>1</v>
      </c>
      <c r="AB40" s="22">
        <v>0</v>
      </c>
      <c r="AC40" s="22" t="s">
        <v>15</v>
      </c>
      <c r="AD40" s="22" t="s">
        <v>15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</row>
    <row r="41" spans="1:38" s="22" customFormat="1">
      <c r="A41" s="22" t="s">
        <v>108</v>
      </c>
      <c r="B41" s="22" t="s">
        <v>87</v>
      </c>
      <c r="C41" s="11" t="s">
        <v>34</v>
      </c>
      <c r="D41" s="12">
        <v>41311</v>
      </c>
      <c r="E41" s="93" t="s">
        <v>135</v>
      </c>
      <c r="F41" s="11" t="s">
        <v>35</v>
      </c>
      <c r="G41" s="11" t="s">
        <v>36</v>
      </c>
      <c r="H41" s="11" t="s">
        <v>37</v>
      </c>
      <c r="I41" s="14" t="s">
        <v>122</v>
      </c>
      <c r="J41" s="18" t="s">
        <v>15</v>
      </c>
      <c r="K41" s="14" t="s">
        <v>66</v>
      </c>
      <c r="L41" s="5" t="s">
        <v>82</v>
      </c>
      <c r="M41" s="15">
        <v>0</v>
      </c>
      <c r="N41" s="14" t="s">
        <v>15</v>
      </c>
      <c r="O41" s="15">
        <v>0</v>
      </c>
      <c r="P41" s="15">
        <v>0</v>
      </c>
      <c r="Q41" s="11" t="s">
        <v>38</v>
      </c>
      <c r="R41" s="11" t="s">
        <v>25</v>
      </c>
      <c r="S41" s="11" t="s">
        <v>26</v>
      </c>
      <c r="T41" s="15">
        <v>30910.34</v>
      </c>
      <c r="U41" s="15">
        <v>7494.1</v>
      </c>
      <c r="V41" s="15">
        <v>174424</v>
      </c>
      <c r="W41" s="15">
        <v>0</v>
      </c>
      <c r="X41" s="15">
        <v>0</v>
      </c>
      <c r="Y41" s="15">
        <v>0</v>
      </c>
      <c r="Z41" s="57" t="s">
        <v>15</v>
      </c>
      <c r="AA41" s="22">
        <v>1</v>
      </c>
      <c r="AB41" s="22">
        <v>0</v>
      </c>
      <c r="AC41" s="22" t="s">
        <v>15</v>
      </c>
      <c r="AD41" s="22" t="s">
        <v>15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</row>
    <row r="42" spans="1:38" s="22" customFormat="1">
      <c r="A42" s="22" t="s">
        <v>108</v>
      </c>
      <c r="B42" s="22" t="s">
        <v>87</v>
      </c>
      <c r="C42" s="11" t="s">
        <v>34</v>
      </c>
      <c r="D42" s="12">
        <v>41311</v>
      </c>
      <c r="E42" s="93" t="s">
        <v>135</v>
      </c>
      <c r="F42" s="11" t="s">
        <v>35</v>
      </c>
      <c r="G42" s="11" t="s">
        <v>36</v>
      </c>
      <c r="H42" s="11" t="s">
        <v>37</v>
      </c>
      <c r="I42" s="14" t="s">
        <v>122</v>
      </c>
      <c r="J42" s="18" t="s">
        <v>15</v>
      </c>
      <c r="K42" s="14" t="s">
        <v>66</v>
      </c>
      <c r="L42" s="5" t="s">
        <v>63</v>
      </c>
      <c r="M42" s="15">
        <v>11093.16</v>
      </c>
      <c r="N42" s="13" t="s">
        <v>15</v>
      </c>
      <c r="O42" s="15">
        <v>0</v>
      </c>
      <c r="P42" s="15">
        <v>0</v>
      </c>
      <c r="Q42" s="11" t="s">
        <v>38</v>
      </c>
      <c r="R42" s="11" t="s">
        <v>25</v>
      </c>
      <c r="S42" s="11" t="s">
        <v>26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57" t="s">
        <v>15</v>
      </c>
      <c r="AA42" s="22">
        <v>1</v>
      </c>
      <c r="AB42" s="22">
        <v>0</v>
      </c>
      <c r="AC42" s="22" t="s">
        <v>15</v>
      </c>
      <c r="AD42" s="22" t="s">
        <v>15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</row>
    <row r="43" spans="1:38">
      <c r="A43" s="56" t="s">
        <v>108</v>
      </c>
      <c r="B43" s="56" t="s">
        <v>87</v>
      </c>
      <c r="C43" s="7" t="s">
        <v>41</v>
      </c>
      <c r="D43" s="8">
        <v>41191</v>
      </c>
      <c r="E43" s="93" t="s">
        <v>135</v>
      </c>
      <c r="F43" s="7" t="s">
        <v>20</v>
      </c>
      <c r="G43" s="7" t="s">
        <v>21</v>
      </c>
      <c r="H43" s="7" t="s">
        <v>22</v>
      </c>
      <c r="I43" s="10" t="s">
        <v>122</v>
      </c>
      <c r="J43" s="17" t="s">
        <v>15</v>
      </c>
      <c r="K43" s="7" t="s">
        <v>23</v>
      </c>
      <c r="L43" s="7" t="s">
        <v>13</v>
      </c>
      <c r="M43" s="9">
        <v>1049.28</v>
      </c>
      <c r="N43" s="6" t="s">
        <v>15</v>
      </c>
      <c r="O43" s="9">
        <v>0</v>
      </c>
      <c r="P43" s="9">
        <v>0</v>
      </c>
      <c r="Q43" s="90" t="s">
        <v>134</v>
      </c>
      <c r="R43" s="7" t="s">
        <v>42</v>
      </c>
      <c r="S43" s="7" t="s">
        <v>43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51" t="s">
        <v>15</v>
      </c>
      <c r="AA43" s="44">
        <v>0</v>
      </c>
      <c r="AB43" s="44">
        <v>0</v>
      </c>
      <c r="AC43" s="22" t="s">
        <v>15</v>
      </c>
      <c r="AD43" s="22" t="s">
        <v>15</v>
      </c>
      <c r="AE43" s="9">
        <v>1049.28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</row>
    <row r="44" spans="1:38">
      <c r="A44" s="56" t="s">
        <v>108</v>
      </c>
      <c r="B44" s="56" t="s">
        <v>87</v>
      </c>
      <c r="C44" s="7" t="s">
        <v>41</v>
      </c>
      <c r="D44" s="8">
        <v>41191</v>
      </c>
      <c r="E44" s="93" t="s">
        <v>135</v>
      </c>
      <c r="F44" s="7" t="s">
        <v>20</v>
      </c>
      <c r="G44" s="7" t="s">
        <v>21</v>
      </c>
      <c r="H44" s="7" t="s">
        <v>22</v>
      </c>
      <c r="I44" s="10" t="s">
        <v>122</v>
      </c>
      <c r="J44" s="17" t="s">
        <v>15</v>
      </c>
      <c r="K44" s="7" t="s">
        <v>12</v>
      </c>
      <c r="L44" s="7" t="s">
        <v>13</v>
      </c>
      <c r="M44" s="9">
        <v>159878.31</v>
      </c>
      <c r="N44" s="6" t="s">
        <v>15</v>
      </c>
      <c r="O44" s="9">
        <v>0</v>
      </c>
      <c r="P44" s="9">
        <v>0</v>
      </c>
      <c r="Q44" s="91" t="s">
        <v>134</v>
      </c>
      <c r="R44" s="7" t="s">
        <v>42</v>
      </c>
      <c r="S44" s="7" t="s">
        <v>43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51" t="s">
        <v>15</v>
      </c>
      <c r="AA44" s="44">
        <v>0</v>
      </c>
      <c r="AB44" s="44">
        <v>0</v>
      </c>
      <c r="AC44" s="27" t="s">
        <v>15</v>
      </c>
      <c r="AD44" s="27" t="s">
        <v>15</v>
      </c>
      <c r="AE44" s="9">
        <v>49090.04</v>
      </c>
      <c r="AF44" s="9">
        <v>0</v>
      </c>
      <c r="AG44" s="9">
        <v>25621</v>
      </c>
      <c r="AH44" s="9">
        <v>5210</v>
      </c>
      <c r="AI44" s="9">
        <v>40283.800000000003</v>
      </c>
      <c r="AJ44" s="9">
        <v>39673.47</v>
      </c>
      <c r="AK44" s="9">
        <v>0</v>
      </c>
      <c r="AL44" s="9">
        <v>0</v>
      </c>
    </row>
    <row r="45" spans="1:38">
      <c r="A45" s="56" t="s">
        <v>108</v>
      </c>
      <c r="B45" s="56" t="s">
        <v>87</v>
      </c>
      <c r="C45" s="7" t="s">
        <v>41</v>
      </c>
      <c r="D45" s="8">
        <v>41191</v>
      </c>
      <c r="E45" s="93" t="s">
        <v>135</v>
      </c>
      <c r="F45" s="7" t="s">
        <v>20</v>
      </c>
      <c r="G45" s="7" t="s">
        <v>21</v>
      </c>
      <c r="H45" s="7" t="s">
        <v>22</v>
      </c>
      <c r="I45" s="10" t="s">
        <v>122</v>
      </c>
      <c r="J45" s="17" t="s">
        <v>15</v>
      </c>
      <c r="K45" s="7" t="s">
        <v>44</v>
      </c>
      <c r="L45" s="7" t="s">
        <v>17</v>
      </c>
      <c r="M45" s="9">
        <v>0</v>
      </c>
      <c r="N45" s="7" t="s">
        <v>45</v>
      </c>
      <c r="O45" s="9">
        <v>6</v>
      </c>
      <c r="P45" s="9">
        <v>84585</v>
      </c>
      <c r="Q45" s="92" t="s">
        <v>134</v>
      </c>
      <c r="R45" s="7" t="s">
        <v>42</v>
      </c>
      <c r="S45" s="7" t="s">
        <v>43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51" t="s">
        <v>15</v>
      </c>
      <c r="AA45" s="44">
        <v>0</v>
      </c>
      <c r="AB45" s="44">
        <v>0</v>
      </c>
      <c r="AC45" s="22" t="s">
        <v>15</v>
      </c>
      <c r="AD45" s="22" t="s">
        <v>15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</row>
    <row r="46" spans="1:38" s="22" customFormat="1">
      <c r="A46" s="22" t="s">
        <v>108</v>
      </c>
      <c r="B46" s="22" t="s">
        <v>87</v>
      </c>
      <c r="C46" s="11" t="s">
        <v>41</v>
      </c>
      <c r="D46" s="12">
        <v>41191</v>
      </c>
      <c r="E46" s="93" t="s">
        <v>135</v>
      </c>
      <c r="F46" s="11" t="s">
        <v>20</v>
      </c>
      <c r="G46" s="11" t="s">
        <v>21</v>
      </c>
      <c r="H46" s="11" t="s">
        <v>22</v>
      </c>
      <c r="I46" s="14" t="s">
        <v>122</v>
      </c>
      <c r="J46" s="18" t="s">
        <v>15</v>
      </c>
      <c r="K46" s="14" t="s">
        <v>66</v>
      </c>
      <c r="L46" s="5" t="s">
        <v>83</v>
      </c>
      <c r="M46" s="15">
        <v>159878.31</v>
      </c>
      <c r="N46" s="13" t="s">
        <v>15</v>
      </c>
      <c r="O46" s="15">
        <v>0</v>
      </c>
      <c r="P46" s="15">
        <v>0</v>
      </c>
      <c r="Q46" s="13" t="s">
        <v>134</v>
      </c>
      <c r="R46" s="11" t="s">
        <v>42</v>
      </c>
      <c r="S46" s="11" t="s">
        <v>43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57" t="s">
        <v>15</v>
      </c>
      <c r="AA46" s="22">
        <v>1</v>
      </c>
      <c r="AB46" s="22">
        <v>0</v>
      </c>
      <c r="AC46" s="22" t="s">
        <v>15</v>
      </c>
      <c r="AD46" s="22" t="s">
        <v>15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</row>
    <row r="47" spans="1:38" s="22" customFormat="1">
      <c r="A47" s="22" t="s">
        <v>108</v>
      </c>
      <c r="B47" s="22" t="s">
        <v>87</v>
      </c>
      <c r="C47" s="11" t="s">
        <v>41</v>
      </c>
      <c r="D47" s="12">
        <v>41191</v>
      </c>
      <c r="E47" s="93" t="s">
        <v>135</v>
      </c>
      <c r="F47" s="11" t="s">
        <v>20</v>
      </c>
      <c r="G47" s="11" t="s">
        <v>21</v>
      </c>
      <c r="H47" s="11" t="s">
        <v>22</v>
      </c>
      <c r="I47" s="14" t="s">
        <v>122</v>
      </c>
      <c r="J47" s="18" t="s">
        <v>15</v>
      </c>
      <c r="K47" s="14" t="s">
        <v>66</v>
      </c>
      <c r="L47" s="5" t="s">
        <v>84</v>
      </c>
      <c r="M47" s="15">
        <v>0</v>
      </c>
      <c r="N47" s="13" t="s">
        <v>15</v>
      </c>
      <c r="O47" s="15">
        <v>0</v>
      </c>
      <c r="P47" s="15">
        <v>0</v>
      </c>
      <c r="Q47" s="13" t="s">
        <v>134</v>
      </c>
      <c r="R47" s="11" t="s">
        <v>42</v>
      </c>
      <c r="S47" s="11" t="s">
        <v>43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57" t="s">
        <v>15</v>
      </c>
      <c r="AA47" s="22">
        <v>1</v>
      </c>
      <c r="AB47" s="22">
        <v>0</v>
      </c>
      <c r="AC47" s="22" t="s">
        <v>15</v>
      </c>
      <c r="AD47" s="22" t="s">
        <v>15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</row>
    <row r="48" spans="1:38" s="22" customFormat="1">
      <c r="A48" s="22" t="s">
        <v>108</v>
      </c>
      <c r="B48" s="22" t="s">
        <v>87</v>
      </c>
      <c r="C48" s="11" t="s">
        <v>41</v>
      </c>
      <c r="D48" s="12">
        <v>41191</v>
      </c>
      <c r="E48" s="93" t="s">
        <v>135</v>
      </c>
      <c r="F48" s="11" t="s">
        <v>20</v>
      </c>
      <c r="G48" s="11" t="s">
        <v>21</v>
      </c>
      <c r="H48" s="11" t="s">
        <v>22</v>
      </c>
      <c r="I48" s="14" t="s">
        <v>122</v>
      </c>
      <c r="J48" s="18" t="s">
        <v>15</v>
      </c>
      <c r="K48" s="14" t="s">
        <v>66</v>
      </c>
      <c r="L48" s="5" t="s">
        <v>85</v>
      </c>
      <c r="M48" s="15">
        <v>0</v>
      </c>
      <c r="N48" s="13" t="s">
        <v>15</v>
      </c>
      <c r="O48" s="15">
        <v>6</v>
      </c>
      <c r="P48" s="15">
        <v>84585</v>
      </c>
      <c r="Q48" s="13" t="s">
        <v>134</v>
      </c>
      <c r="R48" s="11" t="s">
        <v>42</v>
      </c>
      <c r="S48" s="11" t="s">
        <v>43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57" t="s">
        <v>15</v>
      </c>
      <c r="AA48" s="22">
        <v>1</v>
      </c>
      <c r="AB48" s="22">
        <v>0</v>
      </c>
      <c r="AC48" s="27" t="s">
        <v>15</v>
      </c>
      <c r="AD48" s="27" t="s">
        <v>15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</row>
    <row r="49" spans="1:38" s="22" customFormat="1">
      <c r="A49" s="22" t="s">
        <v>108</v>
      </c>
      <c r="B49" s="22" t="s">
        <v>87</v>
      </c>
      <c r="C49" s="11" t="s">
        <v>41</v>
      </c>
      <c r="D49" s="12">
        <v>41191</v>
      </c>
      <c r="E49" s="93" t="s">
        <v>135</v>
      </c>
      <c r="F49" s="11" t="s">
        <v>20</v>
      </c>
      <c r="G49" s="11" t="s">
        <v>21</v>
      </c>
      <c r="H49" s="11" t="s">
        <v>22</v>
      </c>
      <c r="I49" s="13" t="s">
        <v>122</v>
      </c>
      <c r="J49" s="18" t="s">
        <v>15</v>
      </c>
      <c r="K49" s="14" t="s">
        <v>66</v>
      </c>
      <c r="L49" s="5" t="s">
        <v>101</v>
      </c>
      <c r="M49" s="15">
        <v>0</v>
      </c>
      <c r="N49" s="14" t="s">
        <v>15</v>
      </c>
      <c r="O49" s="15">
        <v>0</v>
      </c>
      <c r="P49" s="15">
        <v>0</v>
      </c>
      <c r="Q49" s="13" t="s">
        <v>134</v>
      </c>
      <c r="R49" s="11" t="s">
        <v>42</v>
      </c>
      <c r="S49" s="11" t="s">
        <v>43</v>
      </c>
      <c r="T49" s="2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57" t="s">
        <v>15</v>
      </c>
      <c r="AA49" s="22">
        <v>1</v>
      </c>
      <c r="AC49" s="22" t="s">
        <v>15</v>
      </c>
      <c r="AD49" s="22" t="s">
        <v>15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</row>
    <row r="50" spans="1:38" s="22" customFormat="1">
      <c r="A50" s="22" t="s">
        <v>108</v>
      </c>
      <c r="B50" s="22" t="s">
        <v>87</v>
      </c>
      <c r="C50" s="11" t="s">
        <v>41</v>
      </c>
      <c r="D50" s="12">
        <v>41191</v>
      </c>
      <c r="E50" s="93" t="s">
        <v>135</v>
      </c>
      <c r="F50" s="11" t="s">
        <v>20</v>
      </c>
      <c r="G50" s="11" t="s">
        <v>21</v>
      </c>
      <c r="H50" s="11" t="s">
        <v>22</v>
      </c>
      <c r="I50" s="14" t="s">
        <v>122</v>
      </c>
      <c r="J50" s="18" t="s">
        <v>15</v>
      </c>
      <c r="K50" s="14" t="s">
        <v>66</v>
      </c>
      <c r="L50" s="5" t="s">
        <v>82</v>
      </c>
      <c r="M50" s="15">
        <v>0</v>
      </c>
      <c r="N50" s="14" t="s">
        <v>15</v>
      </c>
      <c r="O50" s="15">
        <v>0</v>
      </c>
      <c r="P50" s="15">
        <v>0</v>
      </c>
      <c r="Q50" s="13" t="s">
        <v>134</v>
      </c>
      <c r="R50" s="11" t="s">
        <v>42</v>
      </c>
      <c r="S50" s="11" t="s">
        <v>43</v>
      </c>
      <c r="T50" s="15">
        <v>47966.96</v>
      </c>
      <c r="U50" s="15">
        <v>0</v>
      </c>
      <c r="V50" s="15">
        <v>84584.97</v>
      </c>
      <c r="W50" s="15">
        <v>0</v>
      </c>
      <c r="X50" s="15">
        <v>0</v>
      </c>
      <c r="Y50" s="15">
        <v>0</v>
      </c>
      <c r="Z50" s="57" t="s">
        <v>15</v>
      </c>
      <c r="AA50" s="22">
        <v>1</v>
      </c>
      <c r="AB50" s="22">
        <v>0</v>
      </c>
      <c r="AC50" s="22" t="s">
        <v>15</v>
      </c>
      <c r="AD50" s="22" t="s">
        <v>15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</row>
    <row r="51" spans="1:38" s="22" customFormat="1">
      <c r="A51" s="22" t="s">
        <v>108</v>
      </c>
      <c r="B51" s="22" t="s">
        <v>87</v>
      </c>
      <c r="C51" s="11" t="s">
        <v>41</v>
      </c>
      <c r="D51" s="12">
        <v>41191</v>
      </c>
      <c r="E51" s="93" t="s">
        <v>135</v>
      </c>
      <c r="F51" s="11" t="s">
        <v>20</v>
      </c>
      <c r="G51" s="11" t="s">
        <v>21</v>
      </c>
      <c r="H51" s="11" t="s">
        <v>22</v>
      </c>
      <c r="I51" s="14" t="s">
        <v>122</v>
      </c>
      <c r="J51" s="18" t="s">
        <v>15</v>
      </c>
      <c r="K51" s="14" t="s">
        <v>66</v>
      </c>
      <c r="L51" s="5" t="s">
        <v>63</v>
      </c>
      <c r="M51" s="15">
        <v>159878.31</v>
      </c>
      <c r="N51" s="13" t="s">
        <v>15</v>
      </c>
      <c r="O51" s="15">
        <v>0</v>
      </c>
      <c r="P51" s="15">
        <v>0</v>
      </c>
      <c r="Q51" s="13" t="s">
        <v>134</v>
      </c>
      <c r="R51" s="11" t="s">
        <v>42</v>
      </c>
      <c r="S51" s="11" t="s">
        <v>43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57" t="s">
        <v>15</v>
      </c>
      <c r="AA51" s="22">
        <v>1</v>
      </c>
      <c r="AB51" s="22">
        <v>0</v>
      </c>
      <c r="AC51" s="22" t="s">
        <v>15</v>
      </c>
      <c r="AD51" s="22" t="s">
        <v>15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</row>
    <row r="52" spans="1:38">
      <c r="A52" s="56" t="s">
        <v>108</v>
      </c>
      <c r="B52" s="56" t="s">
        <v>87</v>
      </c>
      <c r="C52" s="7" t="s">
        <v>46</v>
      </c>
      <c r="D52" s="8">
        <v>41190</v>
      </c>
      <c r="E52" s="93" t="s">
        <v>135</v>
      </c>
      <c r="F52" s="7" t="s">
        <v>47</v>
      </c>
      <c r="G52" s="7" t="s">
        <v>48</v>
      </c>
      <c r="H52" s="7" t="s">
        <v>49</v>
      </c>
      <c r="I52" s="10" t="s">
        <v>122</v>
      </c>
      <c r="J52" s="17" t="s">
        <v>15</v>
      </c>
      <c r="K52" s="7" t="s">
        <v>12</v>
      </c>
      <c r="L52" s="7" t="s">
        <v>13</v>
      </c>
      <c r="M52" s="9">
        <v>183633.17</v>
      </c>
      <c r="N52" s="6" t="s">
        <v>15</v>
      </c>
      <c r="O52" s="9">
        <v>0</v>
      </c>
      <c r="P52" s="9">
        <v>0</v>
      </c>
      <c r="Q52" s="89" t="s">
        <v>133</v>
      </c>
      <c r="R52" s="7" t="s">
        <v>25</v>
      </c>
      <c r="S52" s="7" t="s">
        <v>26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51" t="s">
        <v>15</v>
      </c>
      <c r="AA52" s="44">
        <v>0</v>
      </c>
      <c r="AB52" s="44">
        <v>0</v>
      </c>
      <c r="AC52" s="22" t="s">
        <v>15</v>
      </c>
      <c r="AD52" s="22" t="s">
        <v>15</v>
      </c>
      <c r="AE52" s="9">
        <v>59661.21</v>
      </c>
      <c r="AF52" s="9">
        <v>0</v>
      </c>
      <c r="AG52" s="9">
        <v>30839</v>
      </c>
      <c r="AH52" s="9">
        <v>6675</v>
      </c>
      <c r="AI52" s="9">
        <v>42191.42</v>
      </c>
      <c r="AJ52" s="9">
        <v>44266.54</v>
      </c>
      <c r="AK52" s="9">
        <v>0</v>
      </c>
      <c r="AL52" s="9">
        <v>0</v>
      </c>
    </row>
    <row r="53" spans="1:38">
      <c r="A53" s="56" t="s">
        <v>108</v>
      </c>
      <c r="B53" s="56" t="s">
        <v>87</v>
      </c>
      <c r="C53" s="7" t="s">
        <v>46</v>
      </c>
      <c r="D53" s="8">
        <v>41190</v>
      </c>
      <c r="E53" s="93" t="s">
        <v>135</v>
      </c>
      <c r="F53" s="7" t="s">
        <v>47</v>
      </c>
      <c r="G53" s="7" t="s">
        <v>48</v>
      </c>
      <c r="H53" s="7" t="s">
        <v>49</v>
      </c>
      <c r="I53" s="10" t="s">
        <v>122</v>
      </c>
      <c r="J53" s="17" t="s">
        <v>15</v>
      </c>
      <c r="K53" s="7" t="s">
        <v>12</v>
      </c>
      <c r="L53" s="7" t="s">
        <v>16</v>
      </c>
      <c r="M53" s="9">
        <v>183633.17</v>
      </c>
      <c r="N53" s="6" t="s">
        <v>15</v>
      </c>
      <c r="O53" s="9">
        <v>0</v>
      </c>
      <c r="P53" s="9">
        <v>0</v>
      </c>
      <c r="Q53" s="89" t="s">
        <v>133</v>
      </c>
      <c r="R53" s="7" t="s">
        <v>25</v>
      </c>
      <c r="S53" s="7" t="s">
        <v>26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51" t="s">
        <v>15</v>
      </c>
      <c r="AA53" s="44">
        <v>0</v>
      </c>
      <c r="AB53" s="44">
        <v>0</v>
      </c>
      <c r="AC53" s="22" t="s">
        <v>15</v>
      </c>
      <c r="AD53" s="22" t="s">
        <v>15</v>
      </c>
      <c r="AE53" s="9">
        <v>59661.21</v>
      </c>
      <c r="AF53" s="9">
        <v>0</v>
      </c>
      <c r="AG53" s="9">
        <v>30839</v>
      </c>
      <c r="AH53" s="9">
        <v>6675</v>
      </c>
      <c r="AI53" s="9">
        <v>42191.42</v>
      </c>
      <c r="AJ53" s="9">
        <v>44266.54</v>
      </c>
      <c r="AK53" s="9">
        <v>0</v>
      </c>
      <c r="AL53" s="9">
        <v>0</v>
      </c>
    </row>
    <row r="54" spans="1:38">
      <c r="A54" s="56" t="s">
        <v>108</v>
      </c>
      <c r="B54" s="56" t="s">
        <v>87</v>
      </c>
      <c r="C54" s="7" t="s">
        <v>46</v>
      </c>
      <c r="D54" s="8">
        <v>41190</v>
      </c>
      <c r="E54" s="93" t="s">
        <v>135</v>
      </c>
      <c r="F54" s="7" t="s">
        <v>47</v>
      </c>
      <c r="G54" s="7" t="s">
        <v>48</v>
      </c>
      <c r="H54" s="7" t="s">
        <v>49</v>
      </c>
      <c r="I54" s="10" t="s">
        <v>122</v>
      </c>
      <c r="J54" s="17" t="s">
        <v>15</v>
      </c>
      <c r="K54" s="7" t="s">
        <v>12</v>
      </c>
      <c r="L54" s="7" t="s">
        <v>17</v>
      </c>
      <c r="M54" s="9">
        <v>0</v>
      </c>
      <c r="N54" s="7" t="s">
        <v>50</v>
      </c>
      <c r="O54" s="9">
        <v>1</v>
      </c>
      <c r="P54" s="9">
        <v>259401.41</v>
      </c>
      <c r="Q54" s="89" t="s">
        <v>133</v>
      </c>
      <c r="R54" s="7" t="s">
        <v>25</v>
      </c>
      <c r="S54" s="7" t="s">
        <v>26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51" t="s">
        <v>15</v>
      </c>
      <c r="AA54" s="44">
        <v>0</v>
      </c>
      <c r="AB54" s="44">
        <v>0</v>
      </c>
      <c r="AC54" s="22" t="s">
        <v>15</v>
      </c>
      <c r="AD54" s="22" t="s">
        <v>15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</row>
    <row r="55" spans="1:38" s="22" customFormat="1">
      <c r="A55" s="22" t="s">
        <v>108</v>
      </c>
      <c r="B55" s="22" t="s">
        <v>87</v>
      </c>
      <c r="C55" s="11" t="s">
        <v>46</v>
      </c>
      <c r="D55" s="12">
        <v>41190</v>
      </c>
      <c r="E55" s="93" t="s">
        <v>135</v>
      </c>
      <c r="F55" s="11" t="s">
        <v>47</v>
      </c>
      <c r="G55" s="11" t="s">
        <v>48</v>
      </c>
      <c r="H55" s="11" t="s">
        <v>49</v>
      </c>
      <c r="I55" s="14" t="s">
        <v>122</v>
      </c>
      <c r="J55" s="21" t="s">
        <v>15</v>
      </c>
      <c r="K55" s="14" t="s">
        <v>66</v>
      </c>
      <c r="L55" s="5" t="s">
        <v>83</v>
      </c>
      <c r="M55" s="20">
        <v>183633.17</v>
      </c>
      <c r="N55" s="13" t="s">
        <v>15</v>
      </c>
      <c r="O55" s="20">
        <v>0</v>
      </c>
      <c r="P55" s="20">
        <v>0</v>
      </c>
      <c r="Q55" s="13" t="s">
        <v>133</v>
      </c>
      <c r="R55" s="11" t="s">
        <v>25</v>
      </c>
      <c r="S55" s="11" t="s">
        <v>26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57" t="s">
        <v>15</v>
      </c>
      <c r="AA55" s="22">
        <v>1</v>
      </c>
      <c r="AB55" s="22">
        <v>0</v>
      </c>
      <c r="AC55" s="22" t="s">
        <v>15</v>
      </c>
      <c r="AD55" s="22" t="s">
        <v>15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</row>
    <row r="56" spans="1:38" s="22" customFormat="1">
      <c r="A56" s="22" t="s">
        <v>108</v>
      </c>
      <c r="B56" s="22" t="s">
        <v>87</v>
      </c>
      <c r="C56" s="11" t="s">
        <v>46</v>
      </c>
      <c r="D56" s="12">
        <v>41190</v>
      </c>
      <c r="E56" s="93" t="s">
        <v>135</v>
      </c>
      <c r="F56" s="11" t="s">
        <v>47</v>
      </c>
      <c r="G56" s="11" t="s">
        <v>48</v>
      </c>
      <c r="H56" s="11" t="s">
        <v>49</v>
      </c>
      <c r="I56" s="14" t="s">
        <v>122</v>
      </c>
      <c r="J56" s="21" t="s">
        <v>15</v>
      </c>
      <c r="K56" s="14" t="s">
        <v>66</v>
      </c>
      <c r="L56" s="5" t="s">
        <v>84</v>
      </c>
      <c r="M56" s="20">
        <v>183633.17</v>
      </c>
      <c r="N56" s="13" t="s">
        <v>15</v>
      </c>
      <c r="O56" s="20">
        <v>0</v>
      </c>
      <c r="P56" s="20">
        <v>0</v>
      </c>
      <c r="Q56" s="13" t="s">
        <v>133</v>
      </c>
      <c r="R56" s="11" t="s">
        <v>25</v>
      </c>
      <c r="S56" s="11" t="s">
        <v>26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57" t="s">
        <v>15</v>
      </c>
      <c r="AA56" s="22">
        <v>1</v>
      </c>
      <c r="AB56" s="22">
        <v>0</v>
      </c>
      <c r="AC56" s="22" t="s">
        <v>15</v>
      </c>
      <c r="AD56" s="22" t="s">
        <v>15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</row>
    <row r="57" spans="1:38" s="22" customFormat="1">
      <c r="A57" s="22" t="s">
        <v>108</v>
      </c>
      <c r="B57" s="22" t="s">
        <v>87</v>
      </c>
      <c r="C57" s="11" t="s">
        <v>46</v>
      </c>
      <c r="D57" s="12">
        <v>41190</v>
      </c>
      <c r="E57" s="93" t="s">
        <v>135</v>
      </c>
      <c r="F57" s="11" t="s">
        <v>47</v>
      </c>
      <c r="G57" s="11" t="s">
        <v>48</v>
      </c>
      <c r="H57" s="11" t="s">
        <v>49</v>
      </c>
      <c r="I57" s="14" t="s">
        <v>122</v>
      </c>
      <c r="J57" s="21" t="s">
        <v>15</v>
      </c>
      <c r="K57" s="14" t="s">
        <v>66</v>
      </c>
      <c r="L57" s="5" t="s">
        <v>85</v>
      </c>
      <c r="M57" s="20">
        <v>0</v>
      </c>
      <c r="N57" s="13" t="s">
        <v>15</v>
      </c>
      <c r="O57" s="20">
        <v>1</v>
      </c>
      <c r="P57" s="20">
        <v>259401.41</v>
      </c>
      <c r="Q57" s="13" t="s">
        <v>133</v>
      </c>
      <c r="R57" s="11" t="s">
        <v>25</v>
      </c>
      <c r="S57" s="11" t="s">
        <v>26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57" t="s">
        <v>15</v>
      </c>
      <c r="AA57" s="22">
        <v>1</v>
      </c>
      <c r="AB57" s="22">
        <v>0</v>
      </c>
      <c r="AC57" s="22" t="s">
        <v>15</v>
      </c>
      <c r="AD57" s="22" t="s">
        <v>15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</row>
    <row r="58" spans="1:38" s="22" customFormat="1">
      <c r="A58" s="22" t="s">
        <v>108</v>
      </c>
      <c r="B58" s="22" t="s">
        <v>87</v>
      </c>
      <c r="C58" s="11" t="s">
        <v>46</v>
      </c>
      <c r="D58" s="12">
        <v>41190</v>
      </c>
      <c r="E58" s="93" t="s">
        <v>135</v>
      </c>
      <c r="F58" s="11" t="s">
        <v>47</v>
      </c>
      <c r="G58" s="11" t="s">
        <v>48</v>
      </c>
      <c r="H58" s="11" t="s">
        <v>49</v>
      </c>
      <c r="I58" s="13" t="s">
        <v>122</v>
      </c>
      <c r="J58" s="18" t="s">
        <v>15</v>
      </c>
      <c r="K58" s="14" t="s">
        <v>66</v>
      </c>
      <c r="L58" s="5" t="s">
        <v>101</v>
      </c>
      <c r="M58" s="15">
        <v>0</v>
      </c>
      <c r="N58" s="14" t="s">
        <v>15</v>
      </c>
      <c r="O58" s="15">
        <v>0</v>
      </c>
      <c r="P58" s="15">
        <v>0</v>
      </c>
      <c r="Q58" s="13" t="s">
        <v>133</v>
      </c>
      <c r="R58" s="11" t="s">
        <v>25</v>
      </c>
      <c r="S58" s="11" t="s">
        <v>26</v>
      </c>
      <c r="T58" s="2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57" t="s">
        <v>15</v>
      </c>
      <c r="AA58" s="22">
        <v>1</v>
      </c>
      <c r="AC58" s="22" t="s">
        <v>15</v>
      </c>
      <c r="AD58" s="22" t="s">
        <v>15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</row>
    <row r="59" spans="1:38" s="22" customFormat="1">
      <c r="A59" s="22" t="s">
        <v>108</v>
      </c>
      <c r="B59" s="22" t="s">
        <v>87</v>
      </c>
      <c r="C59" s="11" t="s">
        <v>46</v>
      </c>
      <c r="D59" s="12">
        <v>41190</v>
      </c>
      <c r="E59" s="93" t="s">
        <v>135</v>
      </c>
      <c r="F59" s="11" t="s">
        <v>47</v>
      </c>
      <c r="G59" s="11" t="s">
        <v>48</v>
      </c>
      <c r="H59" s="11" t="s">
        <v>49</v>
      </c>
      <c r="I59" s="14" t="s">
        <v>122</v>
      </c>
      <c r="J59" s="21" t="s">
        <v>15</v>
      </c>
      <c r="K59" s="14" t="s">
        <v>66</v>
      </c>
      <c r="L59" s="5" t="s">
        <v>82</v>
      </c>
      <c r="M59" s="15">
        <v>0</v>
      </c>
      <c r="N59" s="14" t="s">
        <v>15</v>
      </c>
      <c r="O59" s="15">
        <v>0</v>
      </c>
      <c r="P59" s="15">
        <v>0</v>
      </c>
      <c r="Q59" s="13" t="s">
        <v>133</v>
      </c>
      <c r="R59" s="11" t="s">
        <v>25</v>
      </c>
      <c r="S59" s="11" t="s">
        <v>26</v>
      </c>
      <c r="T59" s="15">
        <v>55473.4</v>
      </c>
      <c r="U59" s="15">
        <v>6233.75</v>
      </c>
      <c r="V59" s="15">
        <v>518802.82</v>
      </c>
      <c r="W59" s="15">
        <v>0</v>
      </c>
      <c r="X59" s="15">
        <v>0</v>
      </c>
      <c r="Y59" s="15">
        <v>0</v>
      </c>
      <c r="Z59" s="57" t="s">
        <v>15</v>
      </c>
      <c r="AA59" s="22">
        <v>1</v>
      </c>
      <c r="AB59" s="22">
        <v>0</v>
      </c>
      <c r="AC59" s="27" t="s">
        <v>15</v>
      </c>
      <c r="AD59" s="27" t="s">
        <v>15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</row>
    <row r="60" spans="1:38" s="22" customFormat="1">
      <c r="A60" s="22" t="s">
        <v>108</v>
      </c>
      <c r="B60" s="22" t="s">
        <v>87</v>
      </c>
      <c r="C60" s="11" t="s">
        <v>46</v>
      </c>
      <c r="D60" s="12">
        <v>41190</v>
      </c>
      <c r="E60" s="93" t="s">
        <v>135</v>
      </c>
      <c r="F60" s="11" t="s">
        <v>47</v>
      </c>
      <c r="G60" s="11" t="s">
        <v>48</v>
      </c>
      <c r="H60" s="11" t="s">
        <v>49</v>
      </c>
      <c r="I60" s="14" t="s">
        <v>122</v>
      </c>
      <c r="J60" s="21" t="s">
        <v>15</v>
      </c>
      <c r="K60" s="14" t="s">
        <v>66</v>
      </c>
      <c r="L60" s="5" t="s">
        <v>63</v>
      </c>
      <c r="M60" s="20">
        <v>0</v>
      </c>
      <c r="N60" s="13" t="s">
        <v>15</v>
      </c>
      <c r="O60" s="20">
        <v>0</v>
      </c>
      <c r="P60" s="20">
        <v>0</v>
      </c>
      <c r="Q60" s="13" t="s">
        <v>133</v>
      </c>
      <c r="R60" s="11" t="s">
        <v>25</v>
      </c>
      <c r="S60" s="11" t="s">
        <v>26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57" t="s">
        <v>15</v>
      </c>
      <c r="AA60" s="22">
        <v>1</v>
      </c>
      <c r="AB60" s="22">
        <v>0</v>
      </c>
      <c r="AC60" s="22" t="s">
        <v>15</v>
      </c>
      <c r="AD60" s="22" t="s">
        <v>15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</row>
    <row r="61" spans="1:38" s="58" customFormat="1">
      <c r="A61" s="58" t="s">
        <v>108</v>
      </c>
      <c r="B61" s="58" t="s">
        <v>87</v>
      </c>
      <c r="C61" s="58" t="s">
        <v>15</v>
      </c>
      <c r="D61" s="58" t="s">
        <v>15</v>
      </c>
      <c r="E61" s="58" t="s">
        <v>15</v>
      </c>
      <c r="F61" s="58" t="s">
        <v>15</v>
      </c>
      <c r="G61" s="58" t="s">
        <v>15</v>
      </c>
      <c r="H61" s="58" t="s">
        <v>15</v>
      </c>
      <c r="I61" s="59" t="s">
        <v>15</v>
      </c>
      <c r="J61" s="60" t="s">
        <v>15</v>
      </c>
      <c r="K61" s="61" t="s">
        <v>67</v>
      </c>
      <c r="L61" s="63" t="s">
        <v>83</v>
      </c>
      <c r="M61" s="62">
        <f>M55+M46+M37+M28+M18+M6</f>
        <v>376647.56999999995</v>
      </c>
      <c r="N61" s="64" t="s">
        <v>15</v>
      </c>
      <c r="O61" s="62">
        <v>0</v>
      </c>
      <c r="P61" s="62">
        <v>0</v>
      </c>
      <c r="Q61" s="65" t="s">
        <v>15</v>
      </c>
      <c r="R61" s="65" t="s">
        <v>15</v>
      </c>
      <c r="S61" s="65" t="s">
        <v>15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7" t="s">
        <v>15</v>
      </c>
      <c r="AA61" s="58">
        <v>0</v>
      </c>
      <c r="AB61" s="58">
        <v>1</v>
      </c>
      <c r="AC61" s="58" t="s">
        <v>15</v>
      </c>
      <c r="AD61" s="58" t="s">
        <v>15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</row>
    <row r="62" spans="1:38" s="58" customFormat="1">
      <c r="A62" s="58" t="s">
        <v>108</v>
      </c>
      <c r="B62" s="58" t="s">
        <v>87</v>
      </c>
      <c r="C62" s="58" t="s">
        <v>15</v>
      </c>
      <c r="D62" s="58" t="s">
        <v>15</v>
      </c>
      <c r="E62" s="58" t="s">
        <v>15</v>
      </c>
      <c r="F62" s="58" t="s">
        <v>15</v>
      </c>
      <c r="G62" s="58" t="s">
        <v>15</v>
      </c>
      <c r="H62" s="58" t="s">
        <v>15</v>
      </c>
      <c r="I62" s="59" t="s">
        <v>15</v>
      </c>
      <c r="J62" s="60" t="s">
        <v>15</v>
      </c>
      <c r="K62" s="61" t="s">
        <v>67</v>
      </c>
      <c r="L62" s="63" t="s">
        <v>84</v>
      </c>
      <c r="M62" s="62">
        <f>M56+M47+M38+M29+M19+M7</f>
        <v>205676.1</v>
      </c>
      <c r="N62" s="64" t="s">
        <v>15</v>
      </c>
      <c r="O62" s="62">
        <v>0</v>
      </c>
      <c r="P62" s="62">
        <v>0</v>
      </c>
      <c r="Q62" s="65" t="s">
        <v>15</v>
      </c>
      <c r="R62" s="65" t="s">
        <v>15</v>
      </c>
      <c r="S62" s="65" t="s">
        <v>15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7" t="s">
        <v>15</v>
      </c>
      <c r="AA62" s="58">
        <v>0</v>
      </c>
      <c r="AB62" s="58">
        <v>1</v>
      </c>
      <c r="AC62" s="58" t="s">
        <v>15</v>
      </c>
      <c r="AD62" s="58" t="s">
        <v>15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</row>
    <row r="63" spans="1:38" s="58" customFormat="1">
      <c r="A63" s="58" t="s">
        <v>108</v>
      </c>
      <c r="B63" s="58" t="s">
        <v>87</v>
      </c>
      <c r="C63" s="58" t="s">
        <v>15</v>
      </c>
      <c r="D63" s="58" t="s">
        <v>15</v>
      </c>
      <c r="E63" s="58" t="s">
        <v>15</v>
      </c>
      <c r="F63" s="58" t="s">
        <v>15</v>
      </c>
      <c r="G63" s="58" t="s">
        <v>15</v>
      </c>
      <c r="H63" s="58" t="s">
        <v>15</v>
      </c>
      <c r="I63" s="59" t="s">
        <v>15</v>
      </c>
      <c r="J63" s="60" t="s">
        <v>15</v>
      </c>
      <c r="K63" s="61" t="s">
        <v>67</v>
      </c>
      <c r="L63" s="63" t="s">
        <v>85</v>
      </c>
      <c r="M63" s="62">
        <v>0</v>
      </c>
      <c r="N63" s="64" t="s">
        <v>15</v>
      </c>
      <c r="O63" s="62">
        <f>O57+O48+O39+O30+O20+O8</f>
        <v>19</v>
      </c>
      <c r="P63" s="62">
        <f>P57+P48+P39+P30+P20+P8</f>
        <v>766383.41</v>
      </c>
      <c r="Q63" s="65" t="s">
        <v>15</v>
      </c>
      <c r="R63" s="65" t="s">
        <v>15</v>
      </c>
      <c r="S63" s="65" t="s">
        <v>15</v>
      </c>
      <c r="T63" s="66">
        <v>0</v>
      </c>
      <c r="U63" s="66">
        <v>0</v>
      </c>
      <c r="V63" s="66">
        <v>0</v>
      </c>
      <c r="W63" s="66">
        <v>0</v>
      </c>
      <c r="X63" s="66">
        <v>0</v>
      </c>
      <c r="Y63" s="66">
        <v>0</v>
      </c>
      <c r="Z63" s="67" t="s">
        <v>15</v>
      </c>
      <c r="AA63" s="58">
        <v>0</v>
      </c>
      <c r="AB63" s="58">
        <v>1</v>
      </c>
      <c r="AC63" s="58" t="s">
        <v>15</v>
      </c>
      <c r="AD63" s="58" t="s">
        <v>15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</row>
    <row r="64" spans="1:38" s="58" customFormat="1">
      <c r="A64" s="58" t="s">
        <v>108</v>
      </c>
      <c r="B64" s="58" t="s">
        <v>87</v>
      </c>
      <c r="C64" s="58" t="s">
        <v>15</v>
      </c>
      <c r="D64" s="58" t="s">
        <v>15</v>
      </c>
      <c r="E64" s="58" t="s">
        <v>15</v>
      </c>
      <c r="F64" s="58" t="s">
        <v>15</v>
      </c>
      <c r="G64" s="58" t="s">
        <v>15</v>
      </c>
      <c r="H64" s="58" t="s">
        <v>15</v>
      </c>
      <c r="I64" s="59" t="s">
        <v>15</v>
      </c>
      <c r="J64" s="60" t="s">
        <v>15</v>
      </c>
      <c r="K64" s="61" t="s">
        <v>67</v>
      </c>
      <c r="L64" s="63" t="s">
        <v>101</v>
      </c>
      <c r="M64" s="62">
        <v>0</v>
      </c>
      <c r="N64" s="64" t="s">
        <v>15</v>
      </c>
      <c r="O64" s="62">
        <f>O58+O49+O40+O31+O21+O9</f>
        <v>0</v>
      </c>
      <c r="P64" s="62">
        <f>P58+P49+P40+P31+P21+P9</f>
        <v>0</v>
      </c>
      <c r="Q64" s="65" t="s">
        <v>15</v>
      </c>
      <c r="R64" s="65" t="s">
        <v>15</v>
      </c>
      <c r="S64" s="65" t="s">
        <v>15</v>
      </c>
      <c r="T64" s="66">
        <v>0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7" t="s">
        <v>15</v>
      </c>
      <c r="AA64" s="58">
        <v>0</v>
      </c>
      <c r="AB64" s="58">
        <v>1</v>
      </c>
      <c r="AC64" s="58" t="s">
        <v>15</v>
      </c>
      <c r="AD64" s="58" t="s">
        <v>15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</row>
    <row r="65" spans="1:38" s="58" customFormat="1">
      <c r="A65" s="58" t="s">
        <v>108</v>
      </c>
      <c r="B65" s="58" t="s">
        <v>87</v>
      </c>
      <c r="C65" s="59" t="s">
        <v>15</v>
      </c>
      <c r="D65" s="59" t="s">
        <v>15</v>
      </c>
      <c r="E65" s="59" t="s">
        <v>15</v>
      </c>
      <c r="F65" s="59" t="s">
        <v>15</v>
      </c>
      <c r="G65" s="59" t="s">
        <v>15</v>
      </c>
      <c r="H65" s="59" t="s">
        <v>15</v>
      </c>
      <c r="I65" s="59" t="s">
        <v>15</v>
      </c>
      <c r="J65" s="60" t="s">
        <v>15</v>
      </c>
      <c r="K65" s="61" t="s">
        <v>67</v>
      </c>
      <c r="L65" s="63" t="s">
        <v>82</v>
      </c>
      <c r="M65" s="62">
        <f>M59+M50+M36+M32+M22+M10</f>
        <v>0</v>
      </c>
      <c r="N65" s="64" t="s">
        <v>15</v>
      </c>
      <c r="O65" s="62">
        <f>O59+O50+O36+O32+O22+O10</f>
        <v>0</v>
      </c>
      <c r="P65" s="62">
        <f>P59+P50+P36+P32+P22+P10</f>
        <v>0</v>
      </c>
      <c r="Q65" s="65" t="s">
        <v>15</v>
      </c>
      <c r="R65" s="65" t="s">
        <v>15</v>
      </c>
      <c r="S65" s="65" t="s">
        <v>15</v>
      </c>
      <c r="T65" s="62">
        <f>T59+T50+T36+T32+T22+T10</f>
        <v>142865.01</v>
      </c>
      <c r="U65" s="62">
        <f>U59+U50+U36+U32+U22+U10</f>
        <v>13915.210000000001</v>
      </c>
      <c r="V65" s="62">
        <f>V59+V50+V36+V32+V22+V10</f>
        <v>782811.79</v>
      </c>
      <c r="W65" s="66">
        <v>0</v>
      </c>
      <c r="X65" s="66">
        <v>0</v>
      </c>
      <c r="Y65" s="66">
        <v>0</v>
      </c>
      <c r="Z65" s="67" t="s">
        <v>15</v>
      </c>
      <c r="AA65" s="58">
        <v>0</v>
      </c>
      <c r="AB65" s="58">
        <v>1</v>
      </c>
      <c r="AC65" s="59" t="s">
        <v>15</v>
      </c>
      <c r="AD65" s="59" t="s">
        <v>15</v>
      </c>
      <c r="AE65" s="62">
        <f t="shared" ref="AE65:AL65" si="0">AE59+AE50+AE36+AE32+AE22+AE10</f>
        <v>0</v>
      </c>
      <c r="AF65" s="62">
        <f t="shared" si="0"/>
        <v>0</v>
      </c>
      <c r="AG65" s="62">
        <f t="shared" si="0"/>
        <v>0</v>
      </c>
      <c r="AH65" s="62">
        <f t="shared" si="0"/>
        <v>0</v>
      </c>
      <c r="AI65" s="62">
        <f t="shared" si="0"/>
        <v>0</v>
      </c>
      <c r="AJ65" s="62">
        <f t="shared" si="0"/>
        <v>0</v>
      </c>
      <c r="AK65" s="62">
        <f t="shared" si="0"/>
        <v>0</v>
      </c>
      <c r="AL65" s="62">
        <f t="shared" si="0"/>
        <v>0</v>
      </c>
    </row>
    <row r="66" spans="1:38" s="58" customFormat="1">
      <c r="A66" s="58" t="s">
        <v>108</v>
      </c>
      <c r="B66" s="58" t="s">
        <v>87</v>
      </c>
      <c r="C66" s="58" t="s">
        <v>15</v>
      </c>
      <c r="D66" s="58" t="s">
        <v>15</v>
      </c>
      <c r="E66" s="58" t="s">
        <v>15</v>
      </c>
      <c r="F66" s="58" t="s">
        <v>15</v>
      </c>
      <c r="G66" s="58" t="s">
        <v>15</v>
      </c>
      <c r="H66" s="58" t="s">
        <v>15</v>
      </c>
      <c r="I66" s="59" t="s">
        <v>15</v>
      </c>
      <c r="J66" s="60" t="s">
        <v>15</v>
      </c>
      <c r="K66" s="61" t="s">
        <v>67</v>
      </c>
      <c r="L66" s="63" t="s">
        <v>63</v>
      </c>
      <c r="M66" s="62">
        <f>M60+M51+M42+M33+M23+M11</f>
        <v>170971.47</v>
      </c>
      <c r="N66" s="64" t="s">
        <v>15</v>
      </c>
      <c r="O66" s="62">
        <v>0</v>
      </c>
      <c r="P66" s="62">
        <v>0</v>
      </c>
      <c r="Q66" s="65" t="s">
        <v>15</v>
      </c>
      <c r="R66" s="65" t="s">
        <v>15</v>
      </c>
      <c r="S66" s="65" t="s">
        <v>15</v>
      </c>
      <c r="T66" s="66">
        <v>0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7" t="s">
        <v>15</v>
      </c>
      <c r="AA66" s="58">
        <v>0</v>
      </c>
      <c r="AB66" s="58">
        <v>1</v>
      </c>
      <c r="AC66" s="58" t="s">
        <v>15</v>
      </c>
      <c r="AD66" s="58" t="s">
        <v>15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</row>
  </sheetData>
  <autoFilter ref="A1:AL66">
    <filterColumn colId="4"/>
    <filterColumn colId="10"/>
    <filterColumn colId="19"/>
    <filterColumn colId="20"/>
    <filterColumn colId="22"/>
    <filterColumn colId="24"/>
  </autoFilter>
  <pageMargins left="0.75" right="0.75" top="1" bottom="1" header="0.5" footer="0.5"/>
  <pageSetup orientation="portrait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G23"/>
  <sheetViews>
    <sheetView tabSelected="1" workbookViewId="0"/>
  </sheetViews>
  <sheetFormatPr defaultRowHeight="12.75"/>
  <cols>
    <col min="1" max="1" width="10.7109375" bestFit="1" customWidth="1"/>
    <col min="2" max="2" width="13.85546875" bestFit="1" customWidth="1"/>
    <col min="3" max="3" width="8.85546875" bestFit="1" customWidth="1"/>
    <col min="4" max="4" width="14.5703125" bestFit="1" customWidth="1"/>
    <col min="5" max="5" width="53.5703125" bestFit="1" customWidth="1"/>
    <col min="6" max="6" width="13.5703125" bestFit="1" customWidth="1"/>
    <col min="7" max="7" width="8.28515625" bestFit="1" customWidth="1"/>
    <col min="8" max="8" width="12.42578125" bestFit="1" customWidth="1"/>
    <col min="9" max="9" width="30.5703125" bestFit="1" customWidth="1"/>
    <col min="10" max="10" width="31.28515625" bestFit="1" customWidth="1"/>
    <col min="11" max="11" width="13.7109375" bestFit="1" customWidth="1"/>
    <col min="12" max="12" width="10" bestFit="1" customWidth="1"/>
    <col min="13" max="13" width="19.85546875" bestFit="1" customWidth="1"/>
    <col min="14" max="14" width="18.5703125" bestFit="1" customWidth="1"/>
    <col min="15" max="15" width="17.7109375" bestFit="1" customWidth="1"/>
    <col min="16" max="16" width="29.42578125" bestFit="1" customWidth="1"/>
    <col min="17" max="17" width="19.85546875" bestFit="1" customWidth="1"/>
    <col min="18" max="18" width="14.85546875" bestFit="1" customWidth="1"/>
    <col min="19" max="19" width="21" bestFit="1" customWidth="1"/>
    <col min="20" max="20" width="18.5703125" bestFit="1" customWidth="1"/>
    <col min="21" max="21" width="19.7109375" bestFit="1" customWidth="1"/>
    <col min="22" max="22" width="7.7109375" bestFit="1" customWidth="1"/>
    <col min="23" max="23" width="15.7109375" bestFit="1" customWidth="1"/>
    <col min="24" max="24" width="17.42578125" bestFit="1" customWidth="1"/>
    <col min="25" max="25" width="37.5703125" bestFit="1" customWidth="1"/>
    <col min="26" max="27" width="13.5703125" bestFit="1" customWidth="1"/>
    <col min="28" max="28" width="15.140625" bestFit="1" customWidth="1"/>
    <col min="29" max="29" width="13" bestFit="1" customWidth="1"/>
    <col min="30" max="30" width="20" bestFit="1" customWidth="1"/>
    <col min="31" max="31" width="20.28515625" bestFit="1" customWidth="1"/>
    <col min="32" max="32" width="21" bestFit="1" customWidth="1"/>
    <col min="33" max="33" width="25" bestFit="1" customWidth="1"/>
  </cols>
  <sheetData>
    <row r="1" spans="1:33">
      <c r="A1" s="48" t="s">
        <v>88</v>
      </c>
      <c r="B1" s="48" t="s">
        <v>137</v>
      </c>
      <c r="C1" s="48" t="s">
        <v>0</v>
      </c>
      <c r="D1" s="48" t="s">
        <v>111</v>
      </c>
      <c r="E1" s="48" t="s">
        <v>112</v>
      </c>
      <c r="F1" s="48" t="s">
        <v>138</v>
      </c>
      <c r="G1" s="48" t="s">
        <v>115</v>
      </c>
      <c r="H1" s="48" t="s">
        <v>1</v>
      </c>
      <c r="I1" s="48" t="s">
        <v>139</v>
      </c>
      <c r="J1" s="48" t="s">
        <v>140</v>
      </c>
      <c r="K1" s="48" t="s">
        <v>141</v>
      </c>
      <c r="L1" s="48" t="s">
        <v>142</v>
      </c>
      <c r="M1" s="48" t="s">
        <v>120</v>
      </c>
      <c r="N1" s="48" t="s">
        <v>62</v>
      </c>
      <c r="O1" s="48" t="s">
        <v>69</v>
      </c>
      <c r="P1" s="48" t="s">
        <v>91</v>
      </c>
      <c r="Q1" s="48" t="s">
        <v>121</v>
      </c>
      <c r="R1" s="48" t="s">
        <v>61</v>
      </c>
      <c r="S1" s="48" t="s">
        <v>143</v>
      </c>
      <c r="T1" s="48" t="s">
        <v>102</v>
      </c>
      <c r="U1" s="48" t="s">
        <v>103</v>
      </c>
      <c r="V1" s="48" t="s">
        <v>104</v>
      </c>
      <c r="W1" s="48" t="s">
        <v>105</v>
      </c>
      <c r="X1" s="48" t="s">
        <v>144</v>
      </c>
      <c r="Y1" s="48" t="s">
        <v>145</v>
      </c>
      <c r="Z1" s="48" t="s">
        <v>5</v>
      </c>
      <c r="AA1" s="48" t="s">
        <v>7</v>
      </c>
      <c r="AB1" s="48" t="s">
        <v>8</v>
      </c>
      <c r="AC1" s="48" t="s">
        <v>6</v>
      </c>
      <c r="AD1" s="48" t="s">
        <v>53</v>
      </c>
      <c r="AE1" s="48" t="s">
        <v>54</v>
      </c>
      <c r="AF1" s="48" t="s">
        <v>146</v>
      </c>
      <c r="AG1" s="48" t="s">
        <v>147</v>
      </c>
    </row>
    <row r="2" spans="1:33">
      <c r="A2" t="s">
        <v>9</v>
      </c>
      <c r="B2" s="125">
        <v>41214</v>
      </c>
      <c r="C2" t="s">
        <v>148</v>
      </c>
      <c r="D2" t="s">
        <v>10</v>
      </c>
      <c r="E2" t="s">
        <v>11</v>
      </c>
      <c r="F2" t="s">
        <v>149</v>
      </c>
      <c r="G2" t="s">
        <v>149</v>
      </c>
      <c r="H2" t="s">
        <v>12</v>
      </c>
      <c r="I2">
        <v>534.29999999999995</v>
      </c>
      <c r="J2">
        <v>67.36</v>
      </c>
      <c r="K2" t="s">
        <v>13</v>
      </c>
      <c r="L2">
        <v>330</v>
      </c>
      <c r="M2" t="s">
        <v>149</v>
      </c>
      <c r="N2">
        <v>0</v>
      </c>
      <c r="O2">
        <v>0</v>
      </c>
      <c r="P2" t="s">
        <v>150</v>
      </c>
      <c r="Q2" t="s">
        <v>15</v>
      </c>
      <c r="R2" t="s">
        <v>15</v>
      </c>
      <c r="S2">
        <v>0</v>
      </c>
      <c r="T2">
        <v>0</v>
      </c>
      <c r="U2">
        <v>0</v>
      </c>
      <c r="V2" t="b">
        <v>0</v>
      </c>
      <c r="W2" t="b">
        <v>0</v>
      </c>
      <c r="X2" t="s">
        <v>151</v>
      </c>
      <c r="Y2" t="s">
        <v>152</v>
      </c>
      <c r="Z2">
        <v>0</v>
      </c>
      <c r="AA2">
        <v>330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 t="s">
        <v>9</v>
      </c>
      <c r="B3" s="125">
        <v>41214</v>
      </c>
      <c r="C3" t="s">
        <v>148</v>
      </c>
      <c r="D3" t="s">
        <v>10</v>
      </c>
      <c r="E3" t="s">
        <v>11</v>
      </c>
      <c r="F3" t="s">
        <v>149</v>
      </c>
      <c r="G3" t="s">
        <v>149</v>
      </c>
      <c r="H3" t="s">
        <v>149</v>
      </c>
      <c r="I3">
        <v>534.29999999999995</v>
      </c>
      <c r="J3">
        <v>67.36</v>
      </c>
      <c r="K3" t="s">
        <v>153</v>
      </c>
      <c r="L3">
        <v>330</v>
      </c>
      <c r="M3" t="s">
        <v>149</v>
      </c>
      <c r="N3">
        <v>0</v>
      </c>
      <c r="O3">
        <v>0</v>
      </c>
      <c r="P3" t="s">
        <v>150</v>
      </c>
      <c r="Q3" t="s">
        <v>15</v>
      </c>
      <c r="R3" t="s">
        <v>15</v>
      </c>
      <c r="S3">
        <v>0</v>
      </c>
      <c r="T3">
        <v>0</v>
      </c>
      <c r="U3">
        <v>0</v>
      </c>
      <c r="V3" t="b">
        <v>1</v>
      </c>
      <c r="W3" t="b">
        <v>0</v>
      </c>
      <c r="X3" t="s">
        <v>149</v>
      </c>
      <c r="Y3" t="s">
        <v>149</v>
      </c>
      <c r="Z3">
        <v>0</v>
      </c>
      <c r="AA3">
        <v>330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 t="s">
        <v>19</v>
      </c>
      <c r="B4" s="125">
        <v>41183</v>
      </c>
      <c r="C4" t="s">
        <v>154</v>
      </c>
      <c r="D4" t="s">
        <v>20</v>
      </c>
      <c r="E4" t="s">
        <v>21</v>
      </c>
      <c r="F4" t="s">
        <v>22</v>
      </c>
      <c r="G4" t="s">
        <v>149</v>
      </c>
      <c r="H4" t="s">
        <v>23</v>
      </c>
      <c r="I4">
        <v>7980.0069970000004</v>
      </c>
      <c r="J4">
        <v>0</v>
      </c>
      <c r="K4" t="s">
        <v>13</v>
      </c>
      <c r="L4">
        <v>1478</v>
      </c>
      <c r="M4" t="s">
        <v>149</v>
      </c>
      <c r="N4">
        <v>0</v>
      </c>
      <c r="O4">
        <v>0</v>
      </c>
      <c r="P4" t="s">
        <v>155</v>
      </c>
      <c r="Q4" t="s">
        <v>26</v>
      </c>
      <c r="R4" t="s">
        <v>25</v>
      </c>
      <c r="S4">
        <v>5000</v>
      </c>
      <c r="T4">
        <v>6206.72</v>
      </c>
      <c r="U4">
        <v>3</v>
      </c>
      <c r="V4" t="b">
        <v>0</v>
      </c>
      <c r="W4" t="b">
        <v>0</v>
      </c>
      <c r="X4" t="s">
        <v>156</v>
      </c>
      <c r="Y4" t="s">
        <v>156</v>
      </c>
      <c r="Z4">
        <v>0</v>
      </c>
      <c r="AA4">
        <v>0</v>
      </c>
      <c r="AB4">
        <v>0</v>
      </c>
      <c r="AC4">
        <v>1478</v>
      </c>
      <c r="AD4">
        <v>0</v>
      </c>
      <c r="AE4">
        <v>0</v>
      </c>
      <c r="AF4">
        <v>0</v>
      </c>
      <c r="AG4">
        <v>0</v>
      </c>
    </row>
    <row r="5" spans="1:33">
      <c r="A5" t="s">
        <v>19</v>
      </c>
      <c r="B5" s="125">
        <v>41183</v>
      </c>
      <c r="C5" t="s">
        <v>154</v>
      </c>
      <c r="D5" t="s">
        <v>20</v>
      </c>
      <c r="E5" t="s">
        <v>21</v>
      </c>
      <c r="F5" t="s">
        <v>22</v>
      </c>
      <c r="G5" t="s">
        <v>27</v>
      </c>
      <c r="H5" t="s">
        <v>12</v>
      </c>
      <c r="I5">
        <v>7980.0069970000004</v>
      </c>
      <c r="J5">
        <v>0</v>
      </c>
      <c r="K5" t="s">
        <v>13</v>
      </c>
      <c r="L5">
        <v>1250.3499999999999</v>
      </c>
      <c r="M5" t="s">
        <v>149</v>
      </c>
      <c r="N5">
        <v>0</v>
      </c>
      <c r="O5">
        <v>0</v>
      </c>
      <c r="P5" t="s">
        <v>155</v>
      </c>
      <c r="Q5" t="s">
        <v>26</v>
      </c>
      <c r="R5" t="s">
        <v>25</v>
      </c>
      <c r="S5">
        <v>5000</v>
      </c>
      <c r="T5">
        <v>6206.72</v>
      </c>
      <c r="U5">
        <v>3</v>
      </c>
      <c r="V5" t="b">
        <v>0</v>
      </c>
      <c r="W5" t="b">
        <v>0</v>
      </c>
      <c r="X5" t="s">
        <v>157</v>
      </c>
      <c r="Y5" t="s">
        <v>158</v>
      </c>
      <c r="Z5">
        <v>310.75</v>
      </c>
      <c r="AA5">
        <v>225</v>
      </c>
      <c r="AB5">
        <v>45</v>
      </c>
      <c r="AC5">
        <v>0</v>
      </c>
      <c r="AD5">
        <v>351</v>
      </c>
      <c r="AE5">
        <v>318.60000000000002</v>
      </c>
      <c r="AF5">
        <v>0</v>
      </c>
      <c r="AG5">
        <v>0</v>
      </c>
    </row>
    <row r="6" spans="1:33">
      <c r="A6" t="s">
        <v>19</v>
      </c>
      <c r="B6" s="125">
        <v>41183</v>
      </c>
      <c r="C6" t="s">
        <v>154</v>
      </c>
      <c r="D6" t="s">
        <v>20</v>
      </c>
      <c r="E6" t="s">
        <v>21</v>
      </c>
      <c r="F6" t="s">
        <v>22</v>
      </c>
      <c r="G6" t="s">
        <v>27</v>
      </c>
      <c r="H6" t="s">
        <v>12</v>
      </c>
      <c r="I6">
        <v>7980.0069970000004</v>
      </c>
      <c r="J6">
        <v>0</v>
      </c>
      <c r="K6" t="s">
        <v>13</v>
      </c>
      <c r="L6">
        <v>3056</v>
      </c>
      <c r="M6" t="s">
        <v>149</v>
      </c>
      <c r="N6">
        <v>0</v>
      </c>
      <c r="O6">
        <v>0</v>
      </c>
      <c r="P6" t="s">
        <v>155</v>
      </c>
      <c r="Q6" t="s">
        <v>26</v>
      </c>
      <c r="R6" t="s">
        <v>25</v>
      </c>
      <c r="S6">
        <v>5000</v>
      </c>
      <c r="T6">
        <v>6206.72</v>
      </c>
      <c r="U6">
        <v>3</v>
      </c>
      <c r="V6" t="b">
        <v>0</v>
      </c>
      <c r="W6" t="b">
        <v>0</v>
      </c>
      <c r="X6" t="s">
        <v>156</v>
      </c>
      <c r="Y6" t="s">
        <v>156</v>
      </c>
      <c r="Z6">
        <v>0</v>
      </c>
      <c r="AA6">
        <v>0</v>
      </c>
      <c r="AB6">
        <v>0</v>
      </c>
      <c r="AC6">
        <v>3056</v>
      </c>
      <c r="AD6">
        <v>0</v>
      </c>
      <c r="AE6">
        <v>0</v>
      </c>
      <c r="AF6">
        <v>0</v>
      </c>
      <c r="AG6">
        <v>0</v>
      </c>
    </row>
    <row r="7" spans="1:33">
      <c r="A7" t="s">
        <v>19</v>
      </c>
      <c r="B7" s="125">
        <v>41183</v>
      </c>
      <c r="C7" t="s">
        <v>154</v>
      </c>
      <c r="D7" t="s">
        <v>20</v>
      </c>
      <c r="E7" t="s">
        <v>21</v>
      </c>
      <c r="F7" t="s">
        <v>22</v>
      </c>
      <c r="G7" t="s">
        <v>27</v>
      </c>
      <c r="H7" t="s">
        <v>12</v>
      </c>
      <c r="I7">
        <v>7980.0069970000004</v>
      </c>
      <c r="J7">
        <v>0</v>
      </c>
      <c r="K7" t="s">
        <v>13</v>
      </c>
      <c r="L7">
        <v>1289.1099999999999</v>
      </c>
      <c r="M7" t="s">
        <v>149</v>
      </c>
      <c r="N7">
        <v>0</v>
      </c>
      <c r="O7">
        <v>0</v>
      </c>
      <c r="P7" t="s">
        <v>155</v>
      </c>
      <c r="Q7" t="s">
        <v>26</v>
      </c>
      <c r="R7" t="s">
        <v>25</v>
      </c>
      <c r="S7">
        <v>5000</v>
      </c>
      <c r="T7">
        <v>6206.72</v>
      </c>
      <c r="U7">
        <v>3</v>
      </c>
      <c r="V7" t="b">
        <v>0</v>
      </c>
      <c r="W7" t="b">
        <v>0</v>
      </c>
      <c r="X7" t="s">
        <v>159</v>
      </c>
      <c r="Y7" t="s">
        <v>159</v>
      </c>
      <c r="Z7">
        <v>892.19</v>
      </c>
      <c r="AA7">
        <v>0</v>
      </c>
      <c r="AB7">
        <v>121</v>
      </c>
      <c r="AC7">
        <v>0</v>
      </c>
      <c r="AD7">
        <v>133.12</v>
      </c>
      <c r="AE7">
        <v>142.80000000000001</v>
      </c>
      <c r="AF7">
        <v>0</v>
      </c>
      <c r="AG7">
        <v>0</v>
      </c>
    </row>
    <row r="8" spans="1:33">
      <c r="A8" t="s">
        <v>19</v>
      </c>
      <c r="B8" s="125">
        <v>41183</v>
      </c>
      <c r="C8" t="s">
        <v>154</v>
      </c>
      <c r="D8" t="s">
        <v>20</v>
      </c>
      <c r="E8" t="s">
        <v>21</v>
      </c>
      <c r="F8" t="s">
        <v>22</v>
      </c>
      <c r="G8" t="s">
        <v>27</v>
      </c>
      <c r="H8" t="s">
        <v>12</v>
      </c>
      <c r="I8">
        <v>7980.0069970000004</v>
      </c>
      <c r="J8">
        <v>0</v>
      </c>
      <c r="K8" t="s">
        <v>13</v>
      </c>
      <c r="L8">
        <v>-709.49</v>
      </c>
      <c r="M8" t="s">
        <v>149</v>
      </c>
      <c r="N8">
        <v>0</v>
      </c>
      <c r="O8">
        <v>0</v>
      </c>
      <c r="P8" t="s">
        <v>155</v>
      </c>
      <c r="Q8" t="s">
        <v>26</v>
      </c>
      <c r="R8" t="s">
        <v>25</v>
      </c>
      <c r="S8">
        <v>5000</v>
      </c>
      <c r="T8">
        <v>6206.72</v>
      </c>
      <c r="U8">
        <v>3</v>
      </c>
      <c r="V8" t="b">
        <v>0</v>
      </c>
      <c r="W8" t="b">
        <v>0</v>
      </c>
      <c r="X8" t="s">
        <v>160</v>
      </c>
      <c r="Y8" t="s">
        <v>161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-709.49</v>
      </c>
    </row>
    <row r="9" spans="1:33">
      <c r="A9" t="s">
        <v>19</v>
      </c>
      <c r="B9" s="125">
        <v>41183</v>
      </c>
      <c r="C9" t="s">
        <v>154</v>
      </c>
      <c r="D9" t="s">
        <v>20</v>
      </c>
      <c r="E9" t="s">
        <v>21</v>
      </c>
      <c r="F9" t="s">
        <v>22</v>
      </c>
      <c r="G9" t="s">
        <v>27</v>
      </c>
      <c r="H9" t="s">
        <v>12</v>
      </c>
      <c r="I9">
        <v>7980.0069970000004</v>
      </c>
      <c r="J9">
        <v>0</v>
      </c>
      <c r="K9" t="s">
        <v>13</v>
      </c>
      <c r="L9">
        <v>-290.47000000000003</v>
      </c>
      <c r="M9" t="s">
        <v>149</v>
      </c>
      <c r="N9">
        <v>0</v>
      </c>
      <c r="O9">
        <v>0</v>
      </c>
      <c r="P9" t="s">
        <v>155</v>
      </c>
      <c r="Q9" t="s">
        <v>26</v>
      </c>
      <c r="R9" t="s">
        <v>25</v>
      </c>
      <c r="S9">
        <v>5000</v>
      </c>
      <c r="T9">
        <v>6206.72</v>
      </c>
      <c r="U9">
        <v>3</v>
      </c>
      <c r="V9" t="b">
        <v>0</v>
      </c>
      <c r="W9" t="b">
        <v>0</v>
      </c>
      <c r="X9" t="s">
        <v>162</v>
      </c>
      <c r="Y9" t="s">
        <v>163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-290.47000000000003</v>
      </c>
      <c r="AG9">
        <v>0</v>
      </c>
    </row>
    <row r="10" spans="1:33">
      <c r="A10" t="s">
        <v>19</v>
      </c>
      <c r="B10" s="125">
        <v>41183</v>
      </c>
      <c r="C10" t="s">
        <v>154</v>
      </c>
      <c r="D10" t="s">
        <v>20</v>
      </c>
      <c r="E10" t="s">
        <v>21</v>
      </c>
      <c r="F10" t="s">
        <v>22</v>
      </c>
      <c r="G10" t="s">
        <v>149</v>
      </c>
      <c r="H10" t="s">
        <v>149</v>
      </c>
      <c r="I10">
        <v>7980.0069970000004</v>
      </c>
      <c r="J10">
        <v>0</v>
      </c>
      <c r="K10" t="s">
        <v>153</v>
      </c>
      <c r="L10">
        <v>4595.5</v>
      </c>
      <c r="M10" t="s">
        <v>149</v>
      </c>
      <c r="N10">
        <v>0</v>
      </c>
      <c r="O10">
        <v>0</v>
      </c>
      <c r="P10" t="s">
        <v>155</v>
      </c>
      <c r="Q10" t="s">
        <v>26</v>
      </c>
      <c r="R10" t="s">
        <v>25</v>
      </c>
      <c r="S10">
        <v>5000</v>
      </c>
      <c r="T10">
        <v>6206.72</v>
      </c>
      <c r="U10">
        <v>3</v>
      </c>
      <c r="V10" t="b">
        <v>1</v>
      </c>
      <c r="W10" t="b">
        <v>0</v>
      </c>
      <c r="X10" t="s">
        <v>149</v>
      </c>
      <c r="Y10" t="s">
        <v>149</v>
      </c>
      <c r="Z10">
        <v>1202.94</v>
      </c>
      <c r="AA10">
        <v>225</v>
      </c>
      <c r="AB10">
        <v>166</v>
      </c>
      <c r="AC10">
        <v>3056</v>
      </c>
      <c r="AD10">
        <v>484.12</v>
      </c>
      <c r="AE10">
        <v>461.4</v>
      </c>
      <c r="AF10">
        <v>-290.47000000000003</v>
      </c>
      <c r="AG10">
        <v>-709.49</v>
      </c>
    </row>
    <row r="11" spans="1:33">
      <c r="A11" t="s">
        <v>29</v>
      </c>
      <c r="B11" s="125">
        <v>41164</v>
      </c>
      <c r="C11" t="s">
        <v>148</v>
      </c>
      <c r="D11" t="s">
        <v>30</v>
      </c>
      <c r="E11" t="s">
        <v>31</v>
      </c>
      <c r="F11" t="s">
        <v>32</v>
      </c>
      <c r="G11" t="s">
        <v>149</v>
      </c>
      <c r="H11" t="s">
        <v>23</v>
      </c>
      <c r="I11">
        <v>44951.136080999997</v>
      </c>
      <c r="J11">
        <v>11836.2</v>
      </c>
      <c r="K11" t="s">
        <v>13</v>
      </c>
      <c r="L11">
        <v>17117.43</v>
      </c>
      <c r="M11" t="s">
        <v>149</v>
      </c>
      <c r="N11">
        <v>0</v>
      </c>
      <c r="O11">
        <v>0</v>
      </c>
      <c r="P11" t="s">
        <v>155</v>
      </c>
      <c r="Q11" t="s">
        <v>26</v>
      </c>
      <c r="R11" t="s">
        <v>25</v>
      </c>
      <c r="S11">
        <v>285178</v>
      </c>
      <c r="T11">
        <v>176878.9</v>
      </c>
      <c r="U11">
        <v>48</v>
      </c>
      <c r="V11" t="b">
        <v>0</v>
      </c>
      <c r="W11" t="b">
        <v>0</v>
      </c>
      <c r="X11" t="s">
        <v>151</v>
      </c>
      <c r="Y11" t="s">
        <v>152</v>
      </c>
      <c r="Z11">
        <v>17117.43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 t="s">
        <v>29</v>
      </c>
      <c r="B12" s="125">
        <v>41164</v>
      </c>
      <c r="C12" t="s">
        <v>148</v>
      </c>
      <c r="D12" t="s">
        <v>30</v>
      </c>
      <c r="E12" t="s">
        <v>31</v>
      </c>
      <c r="F12" t="s">
        <v>32</v>
      </c>
      <c r="G12" t="s">
        <v>149</v>
      </c>
      <c r="H12" t="s">
        <v>149</v>
      </c>
      <c r="I12">
        <v>44951.136080999997</v>
      </c>
      <c r="J12">
        <v>11836.2</v>
      </c>
      <c r="K12" t="s">
        <v>153</v>
      </c>
      <c r="L12">
        <v>17117.43</v>
      </c>
      <c r="M12" t="s">
        <v>149</v>
      </c>
      <c r="N12">
        <v>0</v>
      </c>
      <c r="O12">
        <v>0</v>
      </c>
      <c r="P12" t="s">
        <v>155</v>
      </c>
      <c r="Q12" t="s">
        <v>26</v>
      </c>
      <c r="R12" t="s">
        <v>25</v>
      </c>
      <c r="S12">
        <v>285178</v>
      </c>
      <c r="T12">
        <v>176878.9</v>
      </c>
      <c r="U12">
        <v>48</v>
      </c>
      <c r="V12" t="b">
        <v>1</v>
      </c>
      <c r="W12" t="b">
        <v>0</v>
      </c>
      <c r="X12" t="s">
        <v>149</v>
      </c>
      <c r="Y12" t="s">
        <v>149</v>
      </c>
      <c r="Z12">
        <v>17117.43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 t="s">
        <v>34</v>
      </c>
      <c r="B13" s="125">
        <v>41311</v>
      </c>
      <c r="C13" t="s">
        <v>148</v>
      </c>
      <c r="D13" t="s">
        <v>35</v>
      </c>
      <c r="E13" t="s">
        <v>36</v>
      </c>
      <c r="F13" t="s">
        <v>37</v>
      </c>
      <c r="G13" t="s">
        <v>149</v>
      </c>
      <c r="H13" t="s">
        <v>12</v>
      </c>
      <c r="I13">
        <v>30910.338029999999</v>
      </c>
      <c r="J13">
        <v>7494.1</v>
      </c>
      <c r="K13" t="s">
        <v>13</v>
      </c>
      <c r="L13">
        <v>11093.16</v>
      </c>
      <c r="M13" t="s">
        <v>149</v>
      </c>
      <c r="N13">
        <v>0</v>
      </c>
      <c r="O13">
        <v>0</v>
      </c>
      <c r="P13" t="s">
        <v>164</v>
      </c>
      <c r="Q13" t="s">
        <v>26</v>
      </c>
      <c r="R13" t="s">
        <v>25</v>
      </c>
      <c r="S13">
        <v>174424</v>
      </c>
      <c r="T13">
        <v>13.44</v>
      </c>
      <c r="U13">
        <v>18</v>
      </c>
      <c r="V13" t="b">
        <v>0</v>
      </c>
      <c r="W13" t="b">
        <v>0</v>
      </c>
      <c r="X13" t="s">
        <v>159</v>
      </c>
      <c r="Y13" t="s">
        <v>159</v>
      </c>
      <c r="Z13">
        <v>5914.04</v>
      </c>
      <c r="AA13">
        <v>1258</v>
      </c>
      <c r="AB13">
        <v>321</v>
      </c>
      <c r="AC13">
        <v>0</v>
      </c>
      <c r="AD13">
        <v>1736.9</v>
      </c>
      <c r="AE13">
        <v>1863.22</v>
      </c>
      <c r="AF13">
        <v>0</v>
      </c>
      <c r="AG13">
        <v>0</v>
      </c>
    </row>
    <row r="14" spans="1:33">
      <c r="A14" t="s">
        <v>34</v>
      </c>
      <c r="B14" s="125">
        <v>41311</v>
      </c>
      <c r="C14" t="s">
        <v>148</v>
      </c>
      <c r="D14" t="s">
        <v>35</v>
      </c>
      <c r="E14" t="s">
        <v>36</v>
      </c>
      <c r="F14" t="s">
        <v>37</v>
      </c>
      <c r="G14" t="s">
        <v>149</v>
      </c>
      <c r="H14" t="s">
        <v>149</v>
      </c>
      <c r="I14">
        <v>30910.338029999999</v>
      </c>
      <c r="J14">
        <v>7494.1</v>
      </c>
      <c r="K14" t="s">
        <v>153</v>
      </c>
      <c r="L14">
        <v>11093.16</v>
      </c>
      <c r="M14" t="s">
        <v>149</v>
      </c>
      <c r="N14">
        <v>0</v>
      </c>
      <c r="O14">
        <v>0</v>
      </c>
      <c r="P14" t="s">
        <v>164</v>
      </c>
      <c r="Q14" t="s">
        <v>26</v>
      </c>
      <c r="R14" t="s">
        <v>25</v>
      </c>
      <c r="S14">
        <v>174424</v>
      </c>
      <c r="T14">
        <v>13.44</v>
      </c>
      <c r="U14">
        <v>18</v>
      </c>
      <c r="V14" t="b">
        <v>1</v>
      </c>
      <c r="W14" t="b">
        <v>0</v>
      </c>
      <c r="X14" t="s">
        <v>149</v>
      </c>
      <c r="Y14" t="s">
        <v>149</v>
      </c>
      <c r="Z14">
        <v>5914.04</v>
      </c>
      <c r="AA14">
        <v>1258</v>
      </c>
      <c r="AB14">
        <v>321</v>
      </c>
      <c r="AC14">
        <v>0</v>
      </c>
      <c r="AD14">
        <v>1736.9</v>
      </c>
      <c r="AE14">
        <v>1863.22</v>
      </c>
      <c r="AF14">
        <v>0</v>
      </c>
      <c r="AG14">
        <v>0</v>
      </c>
    </row>
    <row r="15" spans="1:33">
      <c r="A15" t="s">
        <v>41</v>
      </c>
      <c r="B15" s="125">
        <v>41191</v>
      </c>
      <c r="C15" t="s">
        <v>148</v>
      </c>
      <c r="D15" t="s">
        <v>20</v>
      </c>
      <c r="E15" t="s">
        <v>21</v>
      </c>
      <c r="F15" t="s">
        <v>22</v>
      </c>
      <c r="G15" t="s">
        <v>149</v>
      </c>
      <c r="H15" t="s">
        <v>23</v>
      </c>
      <c r="I15">
        <v>47966.963983000001</v>
      </c>
      <c r="J15">
        <v>0</v>
      </c>
      <c r="K15" t="s">
        <v>13</v>
      </c>
      <c r="L15">
        <v>1049.28</v>
      </c>
      <c r="M15" t="s">
        <v>149</v>
      </c>
      <c r="N15">
        <v>0</v>
      </c>
      <c r="O15">
        <v>0</v>
      </c>
      <c r="P15" t="s">
        <v>134</v>
      </c>
      <c r="Q15" t="s">
        <v>43</v>
      </c>
      <c r="R15" t="s">
        <v>42</v>
      </c>
      <c r="S15">
        <v>84584.97</v>
      </c>
      <c r="T15">
        <v>101523.80250000001</v>
      </c>
      <c r="U15">
        <v>48</v>
      </c>
      <c r="V15" t="b">
        <v>0</v>
      </c>
      <c r="W15" t="b">
        <v>0</v>
      </c>
      <c r="X15" t="s">
        <v>151</v>
      </c>
      <c r="Y15" t="s">
        <v>152</v>
      </c>
      <c r="Z15">
        <v>1049.28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 t="s">
        <v>41</v>
      </c>
      <c r="B16" s="125">
        <v>41191</v>
      </c>
      <c r="C16" t="s">
        <v>148</v>
      </c>
      <c r="D16" t="s">
        <v>20</v>
      </c>
      <c r="E16" t="s">
        <v>21</v>
      </c>
      <c r="F16" t="s">
        <v>22</v>
      </c>
      <c r="G16" t="s">
        <v>149</v>
      </c>
      <c r="H16" t="s">
        <v>12</v>
      </c>
      <c r="I16">
        <v>47966.963983000001</v>
      </c>
      <c r="J16">
        <v>0</v>
      </c>
      <c r="K16" t="s">
        <v>13</v>
      </c>
      <c r="L16">
        <v>157841.43</v>
      </c>
      <c r="M16" t="s">
        <v>149</v>
      </c>
      <c r="N16">
        <v>0</v>
      </c>
      <c r="O16">
        <v>0</v>
      </c>
      <c r="P16" t="s">
        <v>134</v>
      </c>
      <c r="Q16" t="s">
        <v>43</v>
      </c>
      <c r="R16" t="s">
        <v>42</v>
      </c>
      <c r="S16">
        <v>84584.97</v>
      </c>
      <c r="T16">
        <v>101523.80250000001</v>
      </c>
      <c r="U16">
        <v>48</v>
      </c>
      <c r="V16" t="b">
        <v>0</v>
      </c>
      <c r="W16" t="b">
        <v>0</v>
      </c>
      <c r="X16" t="s">
        <v>151</v>
      </c>
      <c r="Y16" t="s">
        <v>152</v>
      </c>
      <c r="Z16">
        <v>49090.04</v>
      </c>
      <c r="AA16">
        <v>25000</v>
      </c>
      <c r="AB16">
        <v>5210</v>
      </c>
      <c r="AC16">
        <v>0</v>
      </c>
      <c r="AD16">
        <v>39600.699999999997</v>
      </c>
      <c r="AE16">
        <v>38940.69</v>
      </c>
      <c r="AF16">
        <v>0</v>
      </c>
      <c r="AG16">
        <v>0</v>
      </c>
    </row>
    <row r="17" spans="1:33">
      <c r="A17" t="s">
        <v>41</v>
      </c>
      <c r="B17" s="125">
        <v>41191</v>
      </c>
      <c r="C17" t="s">
        <v>148</v>
      </c>
      <c r="D17" t="s">
        <v>20</v>
      </c>
      <c r="E17" t="s">
        <v>21</v>
      </c>
      <c r="F17" t="s">
        <v>22</v>
      </c>
      <c r="G17" t="s">
        <v>149</v>
      </c>
      <c r="H17" t="s">
        <v>12</v>
      </c>
      <c r="I17">
        <v>47966.963983000001</v>
      </c>
      <c r="J17">
        <v>0</v>
      </c>
      <c r="K17" t="s">
        <v>13</v>
      </c>
      <c r="L17">
        <v>2036.88</v>
      </c>
      <c r="M17" t="s">
        <v>149</v>
      </c>
      <c r="N17">
        <v>0</v>
      </c>
      <c r="O17">
        <v>0</v>
      </c>
      <c r="P17" t="s">
        <v>134</v>
      </c>
      <c r="Q17" t="s">
        <v>43</v>
      </c>
      <c r="R17" t="s">
        <v>42</v>
      </c>
      <c r="S17">
        <v>84584.97</v>
      </c>
      <c r="T17">
        <v>101523.80250000001</v>
      </c>
      <c r="U17">
        <v>48</v>
      </c>
      <c r="V17" t="b">
        <v>0</v>
      </c>
      <c r="W17" t="b">
        <v>0</v>
      </c>
      <c r="X17" t="s">
        <v>159</v>
      </c>
      <c r="Y17" t="s">
        <v>159</v>
      </c>
      <c r="Z17">
        <v>0</v>
      </c>
      <c r="AA17">
        <v>621</v>
      </c>
      <c r="AB17">
        <v>0</v>
      </c>
      <c r="AC17">
        <v>0</v>
      </c>
      <c r="AD17">
        <v>683.1</v>
      </c>
      <c r="AE17">
        <v>732.78</v>
      </c>
      <c r="AF17">
        <v>0</v>
      </c>
      <c r="AG17">
        <v>0</v>
      </c>
    </row>
    <row r="18" spans="1:33">
      <c r="A18" t="s">
        <v>41</v>
      </c>
      <c r="B18" s="125">
        <v>41191</v>
      </c>
      <c r="C18" t="s">
        <v>148</v>
      </c>
      <c r="D18" t="s">
        <v>20</v>
      </c>
      <c r="E18" t="s">
        <v>21</v>
      </c>
      <c r="F18" t="s">
        <v>22</v>
      </c>
      <c r="G18" t="s">
        <v>149</v>
      </c>
      <c r="H18" t="s">
        <v>149</v>
      </c>
      <c r="I18">
        <v>47966.963983000001</v>
      </c>
      <c r="J18">
        <v>0</v>
      </c>
      <c r="K18" t="s">
        <v>153</v>
      </c>
      <c r="L18">
        <v>159878.31</v>
      </c>
      <c r="M18" t="s">
        <v>149</v>
      </c>
      <c r="N18">
        <v>0</v>
      </c>
      <c r="O18">
        <v>0</v>
      </c>
      <c r="P18" t="s">
        <v>134</v>
      </c>
      <c r="Q18" t="s">
        <v>43</v>
      </c>
      <c r="R18" t="s">
        <v>42</v>
      </c>
      <c r="S18">
        <v>84584.97</v>
      </c>
      <c r="T18">
        <v>101523.80250000001</v>
      </c>
      <c r="U18">
        <v>48</v>
      </c>
      <c r="V18" t="b">
        <v>1</v>
      </c>
      <c r="W18" t="b">
        <v>0</v>
      </c>
      <c r="X18" t="s">
        <v>149</v>
      </c>
      <c r="Y18" t="s">
        <v>149</v>
      </c>
      <c r="Z18">
        <v>49090.04</v>
      </c>
      <c r="AA18">
        <v>25621</v>
      </c>
      <c r="AB18">
        <v>5210</v>
      </c>
      <c r="AC18">
        <v>0</v>
      </c>
      <c r="AD18">
        <v>40283.800000000003</v>
      </c>
      <c r="AE18">
        <v>39673.47</v>
      </c>
      <c r="AF18">
        <v>0</v>
      </c>
      <c r="AG18">
        <v>0</v>
      </c>
    </row>
    <row r="19" spans="1:33">
      <c r="A19" t="s">
        <v>46</v>
      </c>
      <c r="B19" s="125">
        <v>41190</v>
      </c>
      <c r="C19" t="s">
        <v>148</v>
      </c>
      <c r="D19" t="s">
        <v>47</v>
      </c>
      <c r="E19" t="s">
        <v>48</v>
      </c>
      <c r="F19" t="s">
        <v>49</v>
      </c>
      <c r="G19" t="s">
        <v>149</v>
      </c>
      <c r="H19" t="s">
        <v>12</v>
      </c>
      <c r="I19">
        <v>55473.399618000003</v>
      </c>
      <c r="J19">
        <v>6233.75</v>
      </c>
      <c r="K19" t="s">
        <v>13</v>
      </c>
      <c r="L19">
        <v>25018.2</v>
      </c>
      <c r="M19" t="s">
        <v>149</v>
      </c>
      <c r="N19">
        <v>0</v>
      </c>
      <c r="O19">
        <v>0</v>
      </c>
      <c r="P19" t="s">
        <v>133</v>
      </c>
      <c r="Q19" t="s">
        <v>26</v>
      </c>
      <c r="R19" t="s">
        <v>25</v>
      </c>
      <c r="S19">
        <v>518802.81599999999</v>
      </c>
      <c r="T19">
        <v>67.2</v>
      </c>
      <c r="U19">
        <v>48</v>
      </c>
      <c r="V19" t="b">
        <v>0</v>
      </c>
      <c r="W19" t="b">
        <v>0</v>
      </c>
      <c r="X19" t="s">
        <v>157</v>
      </c>
      <c r="Y19" t="s">
        <v>158</v>
      </c>
      <c r="Z19">
        <v>8905.7999999999993</v>
      </c>
      <c r="AA19">
        <v>3852</v>
      </c>
      <c r="AB19">
        <v>778</v>
      </c>
      <c r="AC19">
        <v>0</v>
      </c>
      <c r="AD19">
        <v>6019</v>
      </c>
      <c r="AE19">
        <v>5463.4</v>
      </c>
      <c r="AF19">
        <v>0</v>
      </c>
      <c r="AG19">
        <v>0</v>
      </c>
    </row>
    <row r="20" spans="1:33">
      <c r="A20" t="s">
        <v>46</v>
      </c>
      <c r="B20" s="125">
        <v>41190</v>
      </c>
      <c r="C20" t="s">
        <v>148</v>
      </c>
      <c r="D20" t="s">
        <v>47</v>
      </c>
      <c r="E20" t="s">
        <v>48</v>
      </c>
      <c r="F20" t="s">
        <v>49</v>
      </c>
      <c r="G20" t="s">
        <v>149</v>
      </c>
      <c r="H20" t="s">
        <v>12</v>
      </c>
      <c r="I20">
        <v>55473.399618000003</v>
      </c>
      <c r="J20">
        <v>6233.75</v>
      </c>
      <c r="K20" t="s">
        <v>13</v>
      </c>
      <c r="L20">
        <v>956</v>
      </c>
      <c r="M20" t="s">
        <v>149</v>
      </c>
      <c r="N20">
        <v>0</v>
      </c>
      <c r="O20">
        <v>0</v>
      </c>
      <c r="P20" t="s">
        <v>133</v>
      </c>
      <c r="Q20" t="s">
        <v>26</v>
      </c>
      <c r="R20" t="s">
        <v>25</v>
      </c>
      <c r="S20">
        <v>518802.81599999999</v>
      </c>
      <c r="T20">
        <v>67.2</v>
      </c>
      <c r="U20">
        <v>48</v>
      </c>
      <c r="V20" t="b">
        <v>0</v>
      </c>
      <c r="W20" t="b">
        <v>0</v>
      </c>
      <c r="X20" t="s">
        <v>151</v>
      </c>
      <c r="Y20" t="s">
        <v>152</v>
      </c>
      <c r="Z20">
        <v>956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 t="s">
        <v>46</v>
      </c>
      <c r="B21" s="125">
        <v>41190</v>
      </c>
      <c r="C21" t="s">
        <v>148</v>
      </c>
      <c r="D21" t="s">
        <v>47</v>
      </c>
      <c r="E21" t="s">
        <v>48</v>
      </c>
      <c r="F21" t="s">
        <v>49</v>
      </c>
      <c r="G21" t="s">
        <v>149</v>
      </c>
      <c r="H21" t="s">
        <v>12</v>
      </c>
      <c r="I21">
        <v>55473.399618000003</v>
      </c>
      <c r="J21">
        <v>6233.75</v>
      </c>
      <c r="K21" t="s">
        <v>13</v>
      </c>
      <c r="L21">
        <v>157658.97</v>
      </c>
      <c r="M21" t="s">
        <v>149</v>
      </c>
      <c r="N21">
        <v>0</v>
      </c>
      <c r="O21">
        <v>0</v>
      </c>
      <c r="P21" t="s">
        <v>133</v>
      </c>
      <c r="Q21" t="s">
        <v>26</v>
      </c>
      <c r="R21" t="s">
        <v>25</v>
      </c>
      <c r="S21">
        <v>518802.81599999999</v>
      </c>
      <c r="T21">
        <v>67.2</v>
      </c>
      <c r="U21">
        <v>48</v>
      </c>
      <c r="V21" t="b">
        <v>0</v>
      </c>
      <c r="W21" t="b">
        <v>0</v>
      </c>
      <c r="X21" t="s">
        <v>159</v>
      </c>
      <c r="Y21" t="s">
        <v>159</v>
      </c>
      <c r="Z21">
        <v>49799.41</v>
      </c>
      <c r="AA21">
        <v>26987</v>
      </c>
      <c r="AB21">
        <v>5897</v>
      </c>
      <c r="AC21">
        <v>0</v>
      </c>
      <c r="AD21">
        <v>36172.42</v>
      </c>
      <c r="AE21">
        <v>38803.14</v>
      </c>
      <c r="AF21">
        <v>0</v>
      </c>
      <c r="AG21">
        <v>0</v>
      </c>
    </row>
    <row r="22" spans="1:33">
      <c r="A22" t="s">
        <v>46</v>
      </c>
      <c r="B22" s="125">
        <v>41190</v>
      </c>
      <c r="C22" t="s">
        <v>148</v>
      </c>
      <c r="D22" t="s">
        <v>47</v>
      </c>
      <c r="E22" t="s">
        <v>48</v>
      </c>
      <c r="F22" t="s">
        <v>49</v>
      </c>
      <c r="G22" t="s">
        <v>149</v>
      </c>
      <c r="H22" t="s">
        <v>149</v>
      </c>
      <c r="I22">
        <v>55473.399618000003</v>
      </c>
      <c r="J22">
        <v>6233.75</v>
      </c>
      <c r="K22" t="s">
        <v>153</v>
      </c>
      <c r="L22">
        <v>183633.17</v>
      </c>
      <c r="M22" t="s">
        <v>149</v>
      </c>
      <c r="N22">
        <v>0</v>
      </c>
      <c r="O22">
        <v>0</v>
      </c>
      <c r="P22" t="s">
        <v>133</v>
      </c>
      <c r="Q22" t="s">
        <v>26</v>
      </c>
      <c r="R22" t="s">
        <v>25</v>
      </c>
      <c r="S22">
        <v>518802.81599999999</v>
      </c>
      <c r="T22">
        <v>67.2</v>
      </c>
      <c r="U22">
        <v>48</v>
      </c>
      <c r="V22" t="b">
        <v>1</v>
      </c>
      <c r="W22" t="b">
        <v>0</v>
      </c>
      <c r="X22" t="s">
        <v>149</v>
      </c>
      <c r="Y22" t="s">
        <v>149</v>
      </c>
      <c r="Z22">
        <v>59661.21</v>
      </c>
      <c r="AA22">
        <v>30839</v>
      </c>
      <c r="AB22">
        <v>6675</v>
      </c>
      <c r="AC22">
        <v>0</v>
      </c>
      <c r="AD22">
        <v>42191.42</v>
      </c>
      <c r="AE22">
        <v>44266.54</v>
      </c>
      <c r="AF22">
        <v>0</v>
      </c>
      <c r="AG22">
        <v>0</v>
      </c>
    </row>
    <row r="23" spans="1:33">
      <c r="A23" t="s">
        <v>14</v>
      </c>
      <c r="B23" s="125"/>
      <c r="C23" t="s">
        <v>15</v>
      </c>
      <c r="D23" t="s">
        <v>15</v>
      </c>
      <c r="E23" t="s">
        <v>15</v>
      </c>
      <c r="F23" t="s">
        <v>15</v>
      </c>
      <c r="G23" t="s">
        <v>15</v>
      </c>
      <c r="H23" t="s">
        <v>165</v>
      </c>
      <c r="I23">
        <v>187816.14470899999</v>
      </c>
      <c r="J23">
        <v>25631.41</v>
      </c>
      <c r="K23" t="s">
        <v>153</v>
      </c>
      <c r="L23">
        <v>376647.57</v>
      </c>
      <c r="M23" t="s">
        <v>15</v>
      </c>
      <c r="N23">
        <v>0</v>
      </c>
      <c r="O23">
        <v>0</v>
      </c>
      <c r="P23" t="s">
        <v>15</v>
      </c>
      <c r="Q23" t="s">
        <v>15</v>
      </c>
      <c r="R23" t="s">
        <v>15</v>
      </c>
      <c r="S23">
        <v>1067989.7860000001</v>
      </c>
      <c r="T23">
        <v>284690.0625</v>
      </c>
      <c r="U23">
        <v>0</v>
      </c>
      <c r="V23" t="b">
        <v>0</v>
      </c>
      <c r="W23" t="b">
        <v>1</v>
      </c>
      <c r="X23" t="s">
        <v>15</v>
      </c>
      <c r="Y23" t="s">
        <v>15</v>
      </c>
      <c r="Z23">
        <v>132985.66</v>
      </c>
      <c r="AA23">
        <v>58273</v>
      </c>
      <c r="AB23">
        <v>12372</v>
      </c>
      <c r="AC23">
        <v>3056</v>
      </c>
      <c r="AD23">
        <v>84696.24</v>
      </c>
      <c r="AE23">
        <v>86264.63</v>
      </c>
      <c r="AF23">
        <v>-290.47000000000003</v>
      </c>
      <c r="AG23">
        <v>-709.49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003FD198-BDD3-44B7-8875-70149F73F5D2}"/>
</file>

<file path=customXml/itemProps2.xml><?xml version="1.0" encoding="utf-8"?>
<ds:datastoreItem xmlns:ds="http://schemas.openxmlformats.org/officeDocument/2006/customXml" ds:itemID="{F712AE0F-FDB3-44AD-8B64-CCE9BA480E23}"/>
</file>

<file path=customXml/itemProps3.xml><?xml version="1.0" encoding="utf-8"?>
<ds:datastoreItem xmlns:ds="http://schemas.openxmlformats.org/officeDocument/2006/customXml" ds:itemID="{634E2985-0325-42B1-AEF3-FD4A855515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Raport cu DocNP</vt:lpstr>
      <vt:lpstr>Centralizator Costuri</vt:lpstr>
      <vt:lpstr>Centralizator Profit</vt:lpstr>
      <vt:lpstr>DatePrimare</vt:lpstr>
      <vt:lpstr>Date primare</vt:lpstr>
      <vt:lpstr>'Date primare'!ExternalData_1</vt:lpstr>
      <vt:lpstr>'Raport cu DocNP'!Print_Area</vt:lpstr>
      <vt:lpstr>'Raport cu DocNP'!Print_Titles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Tibor Cseke</dc:creator>
  <cp:lastModifiedBy>ioana.selegean</cp:lastModifiedBy>
  <cp:lastPrinted>2013-05-22T07:18:26Z</cp:lastPrinted>
  <dcterms:created xsi:type="dcterms:W3CDTF">2013-05-14T13:06:42Z</dcterms:created>
  <dcterms:modified xsi:type="dcterms:W3CDTF">2013-05-24T11:57:54Z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